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queryTables/queryTable5.xml" ContentType="application/vnd.openxmlformats-officedocument.spreadsheetml.queryTable+xml"/>
  <Override PartName="/xl/tables/table5.xml" ContentType="application/vnd.openxmlformats-officedocument.spreadsheetml.table+xml"/>
  <Override PartName="/xl/queryTables/queryTable6.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8"/>
  <workbookPr codeName="ThisWorkbook"/>
  <mc:AlternateContent xmlns:mc="http://schemas.openxmlformats.org/markup-compatibility/2006">
    <mc:Choice Requires="x15">
      <x15ac:absPath xmlns:x15ac="http://schemas.microsoft.com/office/spreadsheetml/2010/11/ac" url="/Users/cdepoy/Downloads/OneDrive_1_11-24-2025/"/>
    </mc:Choice>
  </mc:AlternateContent>
  <xr:revisionPtr revIDLastSave="0" documentId="13_ncr:1_{70F22967-4FAB-044A-9AF1-175B2CEE6C0B}" xr6:coauthVersionLast="47" xr6:coauthVersionMax="47" xr10:uidLastSave="{00000000-0000-0000-0000-000000000000}"/>
  <bookViews>
    <workbookView xWindow="0" yWindow="500" windowWidth="51200" windowHeight="26600" tabRatio="841" xr2:uid="{00000000-000D-0000-FFFF-FFFF00000000}"/>
  </bookViews>
  <sheets>
    <sheet name="Eligibility - Layout" sheetId="27" r:id="rId1"/>
    <sheet name="Professional - Layout" sheetId="63" r:id="rId2"/>
    <sheet name="Facility - Layout" sheetId="62" r:id="rId3"/>
    <sheet name="Drug - Layout" sheetId="58" r:id="rId4"/>
    <sheet name="Admissions - Layout" sheetId="64" r:id="rId5"/>
    <sheet name="Episodes - Layout" sheetId="65" r:id="rId6"/>
    <sheet name="SecConcerns" sheetId="34" state="hidden" r:id="rId7"/>
    <sheet name="MissingValues" sheetId="31" state="hidden" r:id="rId8"/>
    <sheet name="Data Model AllFields" sheetId="39" state="hidden" r:id="rId9"/>
    <sheet name="Data Model Prov" sheetId="41" state="hidden" r:id="rId10"/>
    <sheet name="Data Model ClientInfo" sheetId="44" state="hidden" r:id="rId11"/>
    <sheet name="DPS Site" sheetId="45" state="hidden" r:id="rId12"/>
    <sheet name="Data Model AllPeriods" sheetId="40" state="hidden" r:id="rId13"/>
  </sheets>
  <externalReferences>
    <externalReference r:id="rId14"/>
  </externalReferences>
  <definedNames>
    <definedName name="_xlnm._FilterDatabase" localSheetId="4" hidden="1">'Admissions - Layout'!$A$5:$H$123</definedName>
    <definedName name="_xlnm._FilterDatabase" localSheetId="3" hidden="1">'Drug - Layout'!$A$2:$H$121</definedName>
    <definedName name="_xlnm._FilterDatabase" localSheetId="0" hidden="1">'Eligibility - Layout'!$A$2:$H$153</definedName>
    <definedName name="_xlnm._FilterDatabase" localSheetId="5" hidden="1">'Episodes - Layout'!$A$2:$H$107</definedName>
    <definedName name="_xlnm._FilterDatabase" localSheetId="2" hidden="1">'Facility - Layout'!$A$2:$H$222</definedName>
    <definedName name="_xlnm._FilterDatabase" localSheetId="1" hidden="1">'Professional - Layout'!$A$2:$H$222</definedName>
    <definedName name="AllFields" localSheetId="4">'Data Model AllFields'!$A:$I</definedName>
    <definedName name="AllFields" localSheetId="5">'Data Model AllFields'!$A:$I</definedName>
    <definedName name="AllFields" localSheetId="2">'[1]Data Model AllFields'!$A:$I</definedName>
    <definedName name="AllFields" localSheetId="1">'[1]Data Model AllFields'!$A:$I</definedName>
    <definedName name="AllFields">'Data Model AllFields'!$A:$I</definedName>
    <definedName name="AllFields_FT" localSheetId="4">'Data Model AllFields'!$B:$I</definedName>
    <definedName name="AllFields_FT" localSheetId="5">'Data Model AllFields'!$B:$I</definedName>
    <definedName name="AllFields_FT" localSheetId="2">'[1]Data Model AllFields'!$B:$I</definedName>
    <definedName name="AllFields_FT" localSheetId="1">'[1]Data Model AllFields'!$B:$I</definedName>
    <definedName name="AllFields_FT">'Data Model AllFields'!$B:$I</definedName>
    <definedName name="AllFields_FTK" localSheetId="4">'Data Model AllFields'!$F:$I</definedName>
    <definedName name="AllFields_FTK" localSheetId="5">'Data Model AllFields'!$F:$I</definedName>
    <definedName name="AllFields_FTK" localSheetId="2">'[1]Data Model AllFields'!$F:$I</definedName>
    <definedName name="AllFields_FTK" localSheetId="1">'[1]Data Model AllFields'!$F:$I</definedName>
    <definedName name="AllFields_FTK">'Data Model AllFields'!$F:$I</definedName>
    <definedName name="AllFields_Log" localSheetId="4">'Data Model AllFields'!$A:$A</definedName>
    <definedName name="AllFields_Log" localSheetId="5">'Data Model AllFields'!$A:$A</definedName>
    <definedName name="AllFields_Log" localSheetId="2">'[1]Data Model AllFields'!$A:$A</definedName>
    <definedName name="AllFields_Log" localSheetId="1">'[1]Data Model AllFields'!$A:$A</definedName>
    <definedName name="AllFields_Log">'Data Model AllFields'!$A:$A</definedName>
    <definedName name="AllPeriods">'Data Model AllPeriods'!$A:$D</definedName>
    <definedName name="AllPeriods_FT" localSheetId="4">'Data Model AllPeriods'!$B:$D</definedName>
    <definedName name="AllPeriods_FT" localSheetId="5">'Data Model AllPeriods'!$B:$D</definedName>
    <definedName name="AllPeriods_FT" localSheetId="2">'[1]Data Model AllPeriods'!$B:$D</definedName>
    <definedName name="AllPeriods_FT" localSheetId="1">'[1]Data Model AllPeriods'!$B:$D</definedName>
    <definedName name="AllPeriods_FT">'Data Model AllPeriods'!$B:$D</definedName>
    <definedName name="AllPeriods_Log" localSheetId="4">'Data Model AllPeriods'!$A:$A</definedName>
    <definedName name="AllPeriods_Log" localSheetId="5">'Data Model AllPeriods'!$A:$A</definedName>
    <definedName name="AllPeriods_Log" localSheetId="2">'[1]Data Model AllPeriods'!$A:$A</definedName>
    <definedName name="AllPeriods_Log" localSheetId="1">'[1]Data Model AllPeriods'!$A:$A</definedName>
    <definedName name="AllPeriods_Log">'Data Model AllPeriods'!$A:$A</definedName>
    <definedName name="Character">MissingValues!$K$9:$K$12</definedName>
    <definedName name="clientlist" localSheetId="11">'DPS Site'!$A$1:$X$222</definedName>
    <definedName name="Control_DD">MissingValues!$J$26:$J$34</definedName>
    <definedName name="CustomerName" localSheetId="4">Table_Query_from_MS_Access_Database_1[Name]</definedName>
    <definedName name="CustomerName" localSheetId="5">Table_Query_from_MS_Access_Database_1[Name]</definedName>
    <definedName name="CustomerName" localSheetId="2">[1]!Table_Query_from_MS_Access_Database_1[Name]</definedName>
    <definedName name="CustomerName" localSheetId="1">[1]!Table_Query_from_MS_Access_Database_1[Name]</definedName>
    <definedName name="CustomerName">Table_Query_from_MS_Access_Database_1[Name]</definedName>
    <definedName name="DataSourceID" localSheetId="4">DataSupplierID</definedName>
    <definedName name="DataSourceID" localSheetId="5">DataSupplierID</definedName>
    <definedName name="DataSourceID" localSheetId="2">DataSupplierID</definedName>
    <definedName name="DataSourceID" localSheetId="1">DataSupplierID</definedName>
    <definedName name="DataSourceID">DataSupplierID</definedName>
    <definedName name="DataSourceName" localSheetId="4">DataSupplierName</definedName>
    <definedName name="DataSourceName" localSheetId="5">DataSupplierName</definedName>
    <definedName name="DataSourceName" localSheetId="2">DataSupplierName</definedName>
    <definedName name="DataSourceName" localSheetId="1">DataSupplierName</definedName>
    <definedName name="DataSourceName">DataSupplierName</definedName>
    <definedName name="Date">MissingValues!$K$5:$K$8</definedName>
    <definedName name="Date_Conv">MissingValues!$A$26:$D$49</definedName>
    <definedName name="DPSSite">'DPS Site'!$B:$P</definedName>
    <definedName name="ExclTables" localSheetId="4">MissingValues!$G$36:$G$39</definedName>
    <definedName name="ExclTables" localSheetId="5">MissingValues!$G$36:$G$39</definedName>
    <definedName name="ExclTables" localSheetId="2">[1]MissingValues!$G$36:$G$39</definedName>
    <definedName name="ExclTables" localSheetId="1">[1]MissingValues!$G$36:$G$39</definedName>
    <definedName name="ExclTables">MissingValues!$G$36:$G$39</definedName>
    <definedName name="ExtractType" localSheetId="4">Table_Query_from_MS_Access_Database[FactTables]</definedName>
    <definedName name="ExtractType" localSheetId="5">Table_Query_from_MS_Access_Database[FactTables]</definedName>
    <definedName name="ExtractType" localSheetId="2">[1]!Table_Query_from_MS_Access_Database[FactTables]</definedName>
    <definedName name="ExtractType" localSheetId="1">[1]!Table_Query_from_MS_Access_Database[FactTables]</definedName>
    <definedName name="ExtractType">Table_Query_from_MS_Access_Database[FactTables]</definedName>
    <definedName name="FactDate_Log" localSheetId="2">'[1]Data Model FactDates'!$A:$A</definedName>
    <definedName name="FactDate_Log" localSheetId="1">'[1]Data Model FactDates'!$A:$A</definedName>
    <definedName name="FactDate_Log">#REF!</definedName>
    <definedName name="MDSSNumber" localSheetId="4">Table_Query_from_MS_Access_Database_1[MDSS]</definedName>
    <definedName name="MDSSNumber" localSheetId="5">Table_Query_from_MS_Access_Database_1[MDSS]</definedName>
    <definedName name="MDSSNumber" localSheetId="2">[1]!Table_Query_from_MS_Access_Database_1[MDSS]</definedName>
    <definedName name="MDSSNumber" localSheetId="1">[1]!Table_Query_from_MS_Access_Database_1[MDSS]</definedName>
    <definedName name="MDSSNumber">Table_Query_from_MS_Access_Database_1[MDSS]</definedName>
    <definedName name="Missing_Value">MissingValues!$E$2:$F$21</definedName>
    <definedName name="Numeric">MissingValues!$K$2:$K$4</definedName>
    <definedName name="_xlnm.Print_Area" localSheetId="0">'Eligibility - Layout'!$A$1:$G$162</definedName>
    <definedName name="_xlnm.Print_Area" localSheetId="1">'Professional - Layout'!$A$1:$G$222</definedName>
    <definedName name="Prov" localSheetId="4">'Data Model Prov'!$C:$H</definedName>
    <definedName name="Prov" localSheetId="5">'Data Model Prov'!$C:$H</definedName>
    <definedName name="Prov" localSheetId="2">'[1]Data Model Prov'!$C:$H</definedName>
    <definedName name="Prov" localSheetId="1">'[1]Data Model Prov'!$C:$H</definedName>
    <definedName name="Prov">'Data Model Prov'!$C:$H</definedName>
    <definedName name="Prov_Log" localSheetId="4">'Data Model Prov'!$C:$C</definedName>
    <definedName name="Prov_Log" localSheetId="5">'Data Model Prov'!$C:$C</definedName>
    <definedName name="Prov_Log" localSheetId="2">'[1]Data Model Prov'!$C:$C</definedName>
    <definedName name="Prov_Log" localSheetId="1">'[1]Data Model Prov'!$C:$C</definedName>
    <definedName name="Prov_Log">'Data Model Prov'!$C:$C</definedName>
    <definedName name="Query_from_MS_Access_Database" localSheetId="8" hidden="1">'Data Model AllFields'!$A$1:$I$5845</definedName>
    <definedName name="Query_from_MS_Access_Database" localSheetId="12" hidden="1">'Data Model AllPeriods'!$A$1:$D$98</definedName>
    <definedName name="Query_from_MS_Access_Database" localSheetId="10" hidden="1">'Data Model ClientInfo'!$E$2:$E$29</definedName>
    <definedName name="Query_from_MS_Access_Database_1" localSheetId="10" hidden="1">'Data Model ClientInfo'!$A$1:$C$2</definedName>
    <definedName name="Query_from_MS_Access_Database_1" localSheetId="9" hidden="1">'Data Model Prov'!$A$1:$H$1633</definedName>
    <definedName name="Relationship" localSheetId="2">'[1]Data Extract Requirements Form'!$C$12:$C$12</definedName>
    <definedName name="Relationship" localSheetId="1">'[1]Data Extract Requirements Form'!$C$12:$C$12</definedName>
    <definedName name="Relationship">#REF!</definedName>
    <definedName name="RestrictedRecipients">MissingValues!$P$25</definedName>
    <definedName name="SecurityCon" localSheetId="2">[1]SecConcerns!$A$2:$D$10</definedName>
    <definedName name="SecurityCon" localSheetId="1">[1]SecConcerns!$A$2:$D$10</definedName>
    <definedName name="SecurityCon">SecConcerns!$A$2:$D$10</definedName>
    <definedName name="SecurityConHeader">SecConcerns!$A$1:$D$1</definedName>
    <definedName name="SortTiming">MissingValues!$G$26:$G$28</definedName>
    <definedName name="TargetType">MissingValues!$J$42:$J$44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65" l="1"/>
  <c r="C24" i="65"/>
  <c r="C12" i="65" l="1"/>
  <c r="C15" i="65"/>
  <c r="C35" i="65"/>
  <c r="C13" i="65"/>
  <c r="B2" i="40" l="1"/>
  <c r="B3" i="40"/>
  <c r="B4" i="40"/>
  <c r="B5" i="40"/>
  <c r="B6" i="40"/>
  <c r="B7" i="40"/>
  <c r="B8" i="40"/>
  <c r="B9" i="40"/>
  <c r="B10" i="40"/>
  <c r="B11" i="40"/>
  <c r="B12" i="40"/>
  <c r="B13" i="40"/>
  <c r="B14" i="40"/>
  <c r="B15" i="40"/>
  <c r="B16" i="40"/>
  <c r="B17" i="40"/>
  <c r="B18" i="40"/>
  <c r="B19" i="40"/>
  <c r="B20" i="40"/>
  <c r="B21" i="40"/>
  <c r="B22" i="40"/>
  <c r="B23" i="40"/>
  <c r="B24" i="40"/>
  <c r="B25" i="40"/>
  <c r="B26" i="40"/>
  <c r="B27" i="40"/>
  <c r="B28" i="40"/>
  <c r="B29" i="40"/>
  <c r="B30" i="40"/>
  <c r="B31" i="40"/>
  <c r="B32" i="40"/>
  <c r="B33" i="40"/>
  <c r="B34" i="40"/>
  <c r="B35" i="40"/>
  <c r="B36" i="40"/>
  <c r="B37" i="40"/>
  <c r="B38" i="40"/>
  <c r="B39" i="40"/>
  <c r="B40" i="40"/>
  <c r="B41" i="40"/>
  <c r="B42" i="40"/>
  <c r="B43" i="40"/>
  <c r="B44" i="40"/>
  <c r="B45" i="40"/>
  <c r="B46" i="40"/>
  <c r="B47" i="40"/>
  <c r="B48" i="40"/>
  <c r="B49" i="40"/>
  <c r="B50" i="40"/>
  <c r="B51" i="40"/>
  <c r="B52" i="40"/>
  <c r="B53" i="40"/>
  <c r="B54" i="40"/>
  <c r="B55" i="40"/>
  <c r="B56" i="40"/>
  <c r="B57" i="40"/>
  <c r="B58" i="40"/>
  <c r="B59" i="40"/>
  <c r="B60" i="40"/>
  <c r="B61" i="40"/>
  <c r="B62" i="40"/>
  <c r="B63" i="40"/>
  <c r="B64" i="40"/>
  <c r="B65" i="40"/>
  <c r="B66" i="40"/>
  <c r="B67" i="40"/>
  <c r="B68" i="40"/>
  <c r="B69" i="40"/>
  <c r="B70" i="40"/>
  <c r="B71" i="40"/>
  <c r="B72" i="40"/>
  <c r="B73" i="40"/>
  <c r="B74" i="40"/>
  <c r="B75" i="40"/>
  <c r="B76" i="40"/>
  <c r="B77" i="40"/>
  <c r="B78" i="40"/>
  <c r="B79" i="40"/>
  <c r="B80" i="40"/>
  <c r="B81" i="40"/>
  <c r="B82" i="40"/>
  <c r="B83" i="40"/>
  <c r="B84" i="40"/>
  <c r="B85" i="40"/>
  <c r="B86" i="40"/>
  <c r="B87" i="40"/>
  <c r="B88" i="40"/>
  <c r="B89" i="40"/>
  <c r="B90" i="40"/>
  <c r="B91" i="40"/>
  <c r="B92" i="40"/>
  <c r="B93" i="40"/>
  <c r="B94" i="40"/>
  <c r="B95" i="40"/>
  <c r="B96" i="40"/>
  <c r="B97" i="40"/>
  <c r="B98" i="40"/>
  <c r="C2" i="41"/>
  <c r="C3" i="41"/>
  <c r="C4" i="41"/>
  <c r="C5" i="41"/>
  <c r="C6" i="41"/>
  <c r="C7" i="41"/>
  <c r="C8" i="41"/>
  <c r="C9" i="41"/>
  <c r="C10" i="41"/>
  <c r="C11" i="41"/>
  <c r="C12" i="41"/>
  <c r="C13" i="41"/>
  <c r="C14" i="41"/>
  <c r="C15" i="41"/>
  <c r="C16" i="41"/>
  <c r="C17" i="41"/>
  <c r="C18" i="41"/>
  <c r="C19" i="41"/>
  <c r="C20" i="41"/>
  <c r="C21" i="41"/>
  <c r="C22" i="41"/>
  <c r="C23" i="41"/>
  <c r="C24" i="41"/>
  <c r="C25" i="41"/>
  <c r="C26" i="41"/>
  <c r="C27" i="41"/>
  <c r="C28" i="41"/>
  <c r="C29" i="41"/>
  <c r="C30" i="41"/>
  <c r="C31" i="41"/>
  <c r="C32" i="41"/>
  <c r="C33" i="41"/>
  <c r="C34" i="41"/>
  <c r="C35" i="41"/>
  <c r="C36" i="41"/>
  <c r="C37" i="41"/>
  <c r="C38" i="41"/>
  <c r="C39" i="41"/>
  <c r="C40" i="41"/>
  <c r="C41" i="41"/>
  <c r="C42" i="41"/>
  <c r="C43" i="41"/>
  <c r="C44" i="41"/>
  <c r="C45" i="41"/>
  <c r="C46" i="41"/>
  <c r="C47" i="41"/>
  <c r="C48" i="41"/>
  <c r="C49" i="41"/>
  <c r="C50" i="41"/>
  <c r="C51" i="41"/>
  <c r="C52" i="41"/>
  <c r="C53" i="41"/>
  <c r="C54" i="41"/>
  <c r="C55" i="41"/>
  <c r="C56" i="41"/>
  <c r="C57" i="41"/>
  <c r="C58" i="41"/>
  <c r="C59" i="41"/>
  <c r="C60" i="41"/>
  <c r="C61" i="41"/>
  <c r="C62" i="41"/>
  <c r="C63" i="41"/>
  <c r="C64" i="41"/>
  <c r="C65" i="41"/>
  <c r="C66" i="41"/>
  <c r="C67" i="41"/>
  <c r="C68" i="41"/>
  <c r="C69" i="41"/>
  <c r="C70" i="41"/>
  <c r="C71" i="41"/>
  <c r="C72" i="41"/>
  <c r="C73" i="41"/>
  <c r="C74" i="41"/>
  <c r="C75" i="41"/>
  <c r="C76" i="41"/>
  <c r="C77" i="41"/>
  <c r="C78" i="41"/>
  <c r="C79" i="41"/>
  <c r="C80" i="41"/>
  <c r="C81" i="41"/>
  <c r="C82" i="41"/>
  <c r="C83" i="41"/>
  <c r="C84" i="41"/>
  <c r="C85" i="41"/>
  <c r="C86" i="41"/>
  <c r="C87" i="41"/>
  <c r="C88" i="41"/>
  <c r="C89" i="41"/>
  <c r="C90" i="41"/>
  <c r="C91" i="41"/>
  <c r="C92" i="41"/>
  <c r="C93" i="41"/>
  <c r="C94" i="41"/>
  <c r="C95" i="41"/>
  <c r="C96" i="41"/>
  <c r="C97" i="41"/>
  <c r="C98" i="41"/>
  <c r="C99" i="41"/>
  <c r="C100" i="41"/>
  <c r="C101" i="41"/>
  <c r="C102" i="41"/>
  <c r="C103" i="41"/>
  <c r="C104" i="41"/>
  <c r="C105" i="41"/>
  <c r="C106" i="41"/>
  <c r="C107" i="41"/>
  <c r="C108" i="41"/>
  <c r="C109" i="41"/>
  <c r="C110" i="41"/>
  <c r="C111" i="41"/>
  <c r="C112" i="41"/>
  <c r="C113" i="41"/>
  <c r="C114" i="41"/>
  <c r="C115" i="41"/>
  <c r="C116" i="41"/>
  <c r="C117" i="41"/>
  <c r="C118" i="41"/>
  <c r="C119" i="41"/>
  <c r="C120" i="41"/>
  <c r="C121" i="41"/>
  <c r="C122" i="41"/>
  <c r="C123" i="41"/>
  <c r="C124" i="41"/>
  <c r="C125" i="41"/>
  <c r="C126" i="41"/>
  <c r="C127" i="41"/>
  <c r="C128" i="41"/>
  <c r="C129" i="41"/>
  <c r="C130" i="41"/>
  <c r="C131" i="41"/>
  <c r="C132" i="41"/>
  <c r="C133" i="41"/>
  <c r="C134" i="41"/>
  <c r="C135" i="41"/>
  <c r="C136" i="41"/>
  <c r="C137" i="41"/>
  <c r="C138" i="41"/>
  <c r="C139" i="41"/>
  <c r="C140" i="41"/>
  <c r="C141" i="41"/>
  <c r="C142" i="41"/>
  <c r="C143" i="41"/>
  <c r="C144" i="41"/>
  <c r="C145" i="41"/>
  <c r="C146" i="41"/>
  <c r="C147" i="41"/>
  <c r="C148" i="41"/>
  <c r="C149" i="41"/>
  <c r="C150" i="41"/>
  <c r="C151" i="41"/>
  <c r="C152" i="41"/>
  <c r="C153" i="41"/>
  <c r="C154" i="41"/>
  <c r="C155" i="41"/>
  <c r="C156" i="41"/>
  <c r="C157" i="41"/>
  <c r="C158" i="41"/>
  <c r="C159" i="41"/>
  <c r="C160" i="41"/>
  <c r="C161" i="41"/>
  <c r="C162" i="41"/>
  <c r="C163" i="41"/>
  <c r="C164" i="41"/>
  <c r="C165" i="41"/>
  <c r="C166" i="41"/>
  <c r="C167" i="41"/>
  <c r="C168" i="41"/>
  <c r="C169" i="41"/>
  <c r="C170" i="41"/>
  <c r="C171" i="41"/>
  <c r="C172" i="41"/>
  <c r="C173" i="41"/>
  <c r="C174" i="41"/>
  <c r="C175" i="41"/>
  <c r="C176" i="41"/>
  <c r="C177" i="41"/>
  <c r="C178" i="41"/>
  <c r="C179" i="41"/>
  <c r="C180" i="41"/>
  <c r="C181" i="41"/>
  <c r="C182" i="41"/>
  <c r="C183" i="41"/>
  <c r="C184" i="41"/>
  <c r="C185" i="41"/>
  <c r="C186" i="41"/>
  <c r="C187" i="41"/>
  <c r="C188" i="41"/>
  <c r="C189" i="41"/>
  <c r="C190" i="41"/>
  <c r="C191" i="41"/>
  <c r="C192" i="41"/>
  <c r="C193" i="41"/>
  <c r="C194" i="41"/>
  <c r="C195" i="41"/>
  <c r="C196" i="41"/>
  <c r="C197" i="41"/>
  <c r="C198" i="41"/>
  <c r="C199" i="41"/>
  <c r="C200" i="41"/>
  <c r="C201" i="41"/>
  <c r="C202" i="41"/>
  <c r="C203" i="41"/>
  <c r="C204" i="41"/>
  <c r="C205" i="41"/>
  <c r="C206" i="41"/>
  <c r="C207" i="41"/>
  <c r="C208" i="41"/>
  <c r="C209" i="41"/>
  <c r="C210" i="41"/>
  <c r="C211" i="41"/>
  <c r="C212" i="41"/>
  <c r="C213" i="41"/>
  <c r="C214" i="41"/>
  <c r="C215" i="41"/>
  <c r="C216" i="41"/>
  <c r="C217" i="41"/>
  <c r="C218" i="41"/>
  <c r="C219" i="41"/>
  <c r="C220" i="41"/>
  <c r="C221" i="41"/>
  <c r="C222" i="41"/>
  <c r="C223" i="41"/>
  <c r="C224" i="41"/>
  <c r="C225" i="41"/>
  <c r="C226" i="41"/>
  <c r="C227" i="41"/>
  <c r="C228" i="41"/>
  <c r="C229" i="41"/>
  <c r="C230" i="41"/>
  <c r="C231" i="41"/>
  <c r="C232" i="41"/>
  <c r="C233" i="41"/>
  <c r="C234" i="41"/>
  <c r="C235" i="41"/>
  <c r="C236" i="41"/>
  <c r="C237" i="41"/>
  <c r="C238" i="41"/>
  <c r="C239" i="41"/>
  <c r="C240" i="41"/>
  <c r="C241" i="41"/>
  <c r="C242" i="41"/>
  <c r="C243" i="41"/>
  <c r="C244" i="41"/>
  <c r="C245" i="41"/>
  <c r="C246" i="41"/>
  <c r="C247" i="41"/>
  <c r="C248" i="41"/>
  <c r="C249" i="41"/>
  <c r="C250" i="41"/>
  <c r="C251" i="41"/>
  <c r="C252" i="41"/>
  <c r="C253" i="41"/>
  <c r="C254" i="41"/>
  <c r="C255" i="41"/>
  <c r="C256" i="41"/>
  <c r="C257" i="41"/>
  <c r="C258" i="41"/>
  <c r="C259" i="41"/>
  <c r="C260" i="41"/>
  <c r="C261" i="41"/>
  <c r="C262" i="41"/>
  <c r="C263" i="41"/>
  <c r="C264" i="41"/>
  <c r="C265" i="41"/>
  <c r="C266" i="41"/>
  <c r="C267" i="41"/>
  <c r="C268" i="41"/>
  <c r="C269" i="41"/>
  <c r="C270" i="41"/>
  <c r="C271" i="41"/>
  <c r="C272" i="41"/>
  <c r="C273" i="41"/>
  <c r="C274" i="41"/>
  <c r="C275" i="41"/>
  <c r="C276" i="41"/>
  <c r="C277" i="41"/>
  <c r="C278" i="41"/>
  <c r="C279" i="41"/>
  <c r="C280" i="41"/>
  <c r="C281" i="41"/>
  <c r="C282" i="41"/>
  <c r="C283" i="41"/>
  <c r="C284" i="41"/>
  <c r="C285" i="41"/>
  <c r="C286" i="41"/>
  <c r="C287" i="41"/>
  <c r="C288" i="41"/>
  <c r="C289" i="41"/>
  <c r="C386" i="41"/>
  <c r="C387" i="41"/>
  <c r="C388" i="41"/>
  <c r="C389" i="41"/>
  <c r="C390" i="41"/>
  <c r="C391" i="41"/>
  <c r="C392" i="41"/>
  <c r="C393" i="41"/>
  <c r="C394" i="41"/>
  <c r="C395" i="41"/>
  <c r="C396" i="41"/>
  <c r="C397" i="41"/>
  <c r="C398" i="41"/>
  <c r="C399" i="41"/>
  <c r="C400" i="41"/>
  <c r="C401" i="41"/>
  <c r="C402" i="41"/>
  <c r="C403" i="41"/>
  <c r="C404" i="41"/>
  <c r="C405" i="41"/>
  <c r="C406" i="41"/>
  <c r="C407" i="41"/>
  <c r="C408" i="41"/>
  <c r="C409" i="41"/>
  <c r="C410" i="41"/>
  <c r="C411" i="41"/>
  <c r="C412" i="41"/>
  <c r="C413" i="41"/>
  <c r="C414" i="41"/>
  <c r="C415" i="41"/>
  <c r="C416" i="41"/>
  <c r="C417" i="41"/>
  <c r="C418" i="41"/>
  <c r="C419" i="41"/>
  <c r="C420" i="41"/>
  <c r="C421" i="41"/>
  <c r="C422" i="41"/>
  <c r="C423" i="41"/>
  <c r="C424" i="41"/>
  <c r="C425" i="41"/>
  <c r="C426" i="41"/>
  <c r="C427" i="41"/>
  <c r="C428" i="41"/>
  <c r="C429" i="41"/>
  <c r="C430" i="41"/>
  <c r="C431" i="41"/>
  <c r="C432" i="41"/>
  <c r="C433" i="41"/>
  <c r="C434" i="41"/>
  <c r="C435" i="41"/>
  <c r="C436" i="41"/>
  <c r="C437" i="41"/>
  <c r="C438" i="41"/>
  <c r="C439" i="41"/>
  <c r="C440" i="41"/>
  <c r="C441" i="41"/>
  <c r="C442" i="41"/>
  <c r="C443" i="41"/>
  <c r="C444" i="41"/>
  <c r="C445" i="41"/>
  <c r="C446" i="41"/>
  <c r="C447" i="41"/>
  <c r="C448" i="41"/>
  <c r="C449" i="41"/>
  <c r="C450" i="41"/>
  <c r="C451" i="41"/>
  <c r="C452" i="41"/>
  <c r="C453" i="41"/>
  <c r="C454" i="41"/>
  <c r="C455" i="41"/>
  <c r="C456" i="41"/>
  <c r="C457" i="41"/>
  <c r="C458" i="41"/>
  <c r="C459" i="41"/>
  <c r="C460" i="41"/>
  <c r="C461" i="41"/>
  <c r="C462" i="41"/>
  <c r="C463" i="41"/>
  <c r="C464" i="41"/>
  <c r="C465" i="41"/>
  <c r="C466" i="41"/>
  <c r="C467" i="41"/>
  <c r="C468" i="41"/>
  <c r="C469" i="41"/>
  <c r="C470" i="41"/>
  <c r="C471" i="41"/>
  <c r="C472" i="41"/>
  <c r="C473" i="41"/>
  <c r="C474" i="41"/>
  <c r="C475" i="41"/>
  <c r="C476" i="41"/>
  <c r="C477" i="41"/>
  <c r="C478" i="41"/>
  <c r="C479" i="41"/>
  <c r="C480" i="41"/>
  <c r="C481" i="41"/>
  <c r="C482" i="41"/>
  <c r="C483" i="41"/>
  <c r="C484" i="41"/>
  <c r="C485" i="41"/>
  <c r="C486" i="41"/>
  <c r="C487" i="41"/>
  <c r="C488" i="41"/>
  <c r="C489" i="41"/>
  <c r="C490" i="41"/>
  <c r="C491" i="41"/>
  <c r="C492" i="41"/>
  <c r="C493" i="41"/>
  <c r="C494" i="41"/>
  <c r="C495" i="41"/>
  <c r="C496" i="41"/>
  <c r="C497" i="41"/>
  <c r="C498" i="41"/>
  <c r="C499" i="41"/>
  <c r="C500" i="41"/>
  <c r="C501" i="41"/>
  <c r="C502" i="41"/>
  <c r="C503" i="41"/>
  <c r="C504" i="41"/>
  <c r="C505" i="41"/>
  <c r="C506" i="41"/>
  <c r="C507" i="41"/>
  <c r="C508" i="41"/>
  <c r="C509" i="41"/>
  <c r="C510" i="41"/>
  <c r="C511" i="41"/>
  <c r="C512" i="41"/>
  <c r="C513" i="41"/>
  <c r="C514" i="41"/>
  <c r="C515" i="41"/>
  <c r="C516" i="41"/>
  <c r="C517" i="41"/>
  <c r="C518" i="41"/>
  <c r="C519" i="41"/>
  <c r="C520" i="41"/>
  <c r="C521" i="41"/>
  <c r="C522" i="41"/>
  <c r="C523" i="41"/>
  <c r="C524" i="41"/>
  <c r="C525" i="41"/>
  <c r="C526" i="41"/>
  <c r="C527" i="41"/>
  <c r="C528" i="41"/>
  <c r="C529" i="41"/>
  <c r="C530" i="41"/>
  <c r="C531" i="41"/>
  <c r="C532" i="41"/>
  <c r="C533" i="41"/>
  <c r="C534" i="41"/>
  <c r="C535" i="41"/>
  <c r="C536" i="41"/>
  <c r="C537" i="41"/>
  <c r="C538" i="41"/>
  <c r="C539" i="41"/>
  <c r="C540" i="41"/>
  <c r="C541" i="41"/>
  <c r="C542" i="41"/>
  <c r="C543" i="41"/>
  <c r="C544" i="41"/>
  <c r="C545" i="41"/>
  <c r="C546" i="41"/>
  <c r="C547" i="41"/>
  <c r="C548" i="41"/>
  <c r="C549" i="41"/>
  <c r="C550" i="41"/>
  <c r="C551" i="41"/>
  <c r="C552" i="41"/>
  <c r="C553" i="41"/>
  <c r="C554" i="41"/>
  <c r="C555" i="41"/>
  <c r="C556" i="41"/>
  <c r="C557" i="41"/>
  <c r="C558" i="41"/>
  <c r="C559" i="41"/>
  <c r="C560" i="41"/>
  <c r="C561" i="41"/>
  <c r="C562" i="41"/>
  <c r="C563" i="41"/>
  <c r="C564" i="41"/>
  <c r="C565" i="41"/>
  <c r="C566" i="41"/>
  <c r="C567" i="41"/>
  <c r="C568" i="41"/>
  <c r="C569" i="41"/>
  <c r="C570" i="41"/>
  <c r="C571" i="41"/>
  <c r="C572" i="41"/>
  <c r="C573" i="41"/>
  <c r="C574" i="41"/>
  <c r="C575" i="41"/>
  <c r="C576" i="41"/>
  <c r="C577" i="41"/>
  <c r="C578" i="41"/>
  <c r="C579" i="41"/>
  <c r="C580" i="41"/>
  <c r="C581" i="41"/>
  <c r="C582" i="41"/>
  <c r="C583" i="41"/>
  <c r="C584" i="41"/>
  <c r="C585" i="41"/>
  <c r="C586" i="41"/>
  <c r="C587" i="41"/>
  <c r="C588" i="41"/>
  <c r="C589" i="41"/>
  <c r="C590" i="41"/>
  <c r="C591" i="41"/>
  <c r="C592" i="41"/>
  <c r="C593" i="41"/>
  <c r="C594" i="41"/>
  <c r="C595" i="41"/>
  <c r="C596" i="41"/>
  <c r="C597" i="41"/>
  <c r="C598" i="41"/>
  <c r="C599" i="41"/>
  <c r="C600" i="41"/>
  <c r="C601" i="41"/>
  <c r="C602" i="41"/>
  <c r="C603" i="41"/>
  <c r="C604" i="41"/>
  <c r="C605" i="41"/>
  <c r="C606" i="41"/>
  <c r="C607" i="41"/>
  <c r="C608" i="41"/>
  <c r="C609" i="41"/>
  <c r="C610" i="41"/>
  <c r="C611" i="41"/>
  <c r="C612" i="41"/>
  <c r="C613" i="41"/>
  <c r="C614" i="41"/>
  <c r="C615" i="41"/>
  <c r="C616" i="41"/>
  <c r="C617" i="41"/>
  <c r="C618" i="41"/>
  <c r="C619" i="41"/>
  <c r="C620" i="41"/>
  <c r="C621" i="41"/>
  <c r="C622" i="41"/>
  <c r="C623" i="41"/>
  <c r="C624" i="41"/>
  <c r="C625" i="41"/>
  <c r="C626" i="41"/>
  <c r="C627" i="41"/>
  <c r="C628" i="41"/>
  <c r="C629" i="41"/>
  <c r="C630" i="41"/>
  <c r="C631" i="41"/>
  <c r="C632" i="41"/>
  <c r="C633" i="41"/>
  <c r="C634" i="41"/>
  <c r="C635" i="41"/>
  <c r="C636" i="41"/>
  <c r="C637" i="41"/>
  <c r="C638" i="41"/>
  <c r="C639" i="41"/>
  <c r="C640" i="41"/>
  <c r="C641" i="41"/>
  <c r="C642" i="41"/>
  <c r="C643" i="41"/>
  <c r="C644" i="41"/>
  <c r="C645" i="41"/>
  <c r="C646" i="41"/>
  <c r="C647" i="41"/>
  <c r="C648" i="41"/>
  <c r="C649" i="41"/>
  <c r="C650" i="41"/>
  <c r="C651" i="41"/>
  <c r="C652" i="41"/>
  <c r="C653" i="41"/>
  <c r="C654" i="41"/>
  <c r="C655" i="41"/>
  <c r="C656" i="41"/>
  <c r="C657" i="41"/>
  <c r="C658" i="41"/>
  <c r="C659" i="41"/>
  <c r="C660" i="41"/>
  <c r="C661" i="41"/>
  <c r="C662" i="41"/>
  <c r="C663" i="41"/>
  <c r="C664" i="41"/>
  <c r="C665" i="41"/>
  <c r="C666" i="41"/>
  <c r="C667" i="41"/>
  <c r="C668" i="41"/>
  <c r="C669" i="41"/>
  <c r="C670" i="41"/>
  <c r="C671" i="41"/>
  <c r="C672" i="41"/>
  <c r="C673" i="41"/>
  <c r="C674" i="41"/>
  <c r="C675" i="41"/>
  <c r="C676" i="41"/>
  <c r="C677" i="41"/>
  <c r="C678" i="41"/>
  <c r="C679" i="41"/>
  <c r="C680" i="41"/>
  <c r="C681" i="41"/>
  <c r="C682" i="41"/>
  <c r="C683" i="41"/>
  <c r="C684" i="41"/>
  <c r="C685" i="41"/>
  <c r="C686" i="41"/>
  <c r="C687" i="41"/>
  <c r="C688" i="41"/>
  <c r="C689" i="41"/>
  <c r="C690" i="41"/>
  <c r="C691" i="41"/>
  <c r="C692" i="41"/>
  <c r="C693" i="41"/>
  <c r="C694" i="41"/>
  <c r="C695" i="41"/>
  <c r="C696" i="41"/>
  <c r="C697" i="41"/>
  <c r="C698" i="41"/>
  <c r="C699" i="41"/>
  <c r="C700" i="41"/>
  <c r="C701" i="41"/>
  <c r="C702" i="41"/>
  <c r="C703" i="41"/>
  <c r="C704" i="41"/>
  <c r="C705" i="41"/>
  <c r="C706" i="41"/>
  <c r="C707" i="41"/>
  <c r="C708" i="41"/>
  <c r="C709" i="41"/>
  <c r="C710" i="41"/>
  <c r="C711" i="41"/>
  <c r="C712" i="41"/>
  <c r="C713" i="41"/>
  <c r="C714" i="41"/>
  <c r="C715" i="41"/>
  <c r="C716" i="41"/>
  <c r="C717" i="41"/>
  <c r="C718" i="41"/>
  <c r="C719" i="41"/>
  <c r="C720" i="41"/>
  <c r="C721" i="41"/>
  <c r="C722" i="41"/>
  <c r="C723" i="41"/>
  <c r="C724" i="41"/>
  <c r="C725" i="41"/>
  <c r="C726" i="41"/>
  <c r="C727" i="41"/>
  <c r="C728" i="41"/>
  <c r="C729" i="41"/>
  <c r="C730" i="41"/>
  <c r="C731" i="41"/>
  <c r="C732" i="41"/>
  <c r="C733" i="41"/>
  <c r="C734" i="41"/>
  <c r="C735" i="41"/>
  <c r="C736" i="41"/>
  <c r="C737" i="41"/>
  <c r="C738" i="41"/>
  <c r="C739" i="41"/>
  <c r="C740" i="41"/>
  <c r="C741" i="41"/>
  <c r="C742" i="41"/>
  <c r="C743" i="41"/>
  <c r="C744" i="41"/>
  <c r="C745" i="41"/>
  <c r="C746" i="41"/>
  <c r="C747" i="41"/>
  <c r="C748" i="41"/>
  <c r="C749" i="41"/>
  <c r="C750" i="41"/>
  <c r="C751" i="41"/>
  <c r="C752" i="41"/>
  <c r="C753" i="41"/>
  <c r="C754" i="41"/>
  <c r="C755" i="41"/>
  <c r="C756" i="41"/>
  <c r="C757" i="41"/>
  <c r="C758" i="41"/>
  <c r="C759" i="41"/>
  <c r="C760" i="41"/>
  <c r="C761" i="41"/>
  <c r="C762" i="41"/>
  <c r="C763" i="41"/>
  <c r="C764" i="41"/>
  <c r="C765" i="41"/>
  <c r="C766" i="41"/>
  <c r="C767" i="41"/>
  <c r="C768" i="41"/>
  <c r="C769" i="41"/>
  <c r="C770" i="41"/>
  <c r="C771" i="41"/>
  <c r="C772" i="41"/>
  <c r="C773" i="41"/>
  <c r="C774" i="41"/>
  <c r="C775" i="41"/>
  <c r="C776" i="41"/>
  <c r="C777" i="41"/>
  <c r="C778" i="41"/>
  <c r="C779" i="41"/>
  <c r="C780" i="41"/>
  <c r="C781" i="41"/>
  <c r="C782" i="41"/>
  <c r="C783" i="41"/>
  <c r="C784" i="41"/>
  <c r="C785" i="41"/>
  <c r="C786" i="41"/>
  <c r="C787" i="41"/>
  <c r="C788" i="41"/>
  <c r="C789" i="41"/>
  <c r="C790" i="41"/>
  <c r="C791" i="41"/>
  <c r="C792" i="41"/>
  <c r="C793" i="41"/>
  <c r="C794" i="41"/>
  <c r="C795" i="41"/>
  <c r="C796" i="41"/>
  <c r="C797" i="41"/>
  <c r="C798" i="41"/>
  <c r="C799" i="41"/>
  <c r="C800" i="41"/>
  <c r="C801" i="41"/>
  <c r="C802" i="41"/>
  <c r="C803" i="41"/>
  <c r="C804" i="41"/>
  <c r="C805" i="41"/>
  <c r="C806" i="41"/>
  <c r="C807" i="41"/>
  <c r="C808" i="41"/>
  <c r="C809" i="41"/>
  <c r="C810" i="41"/>
  <c r="C811" i="41"/>
  <c r="C812" i="41"/>
  <c r="C813" i="41"/>
  <c r="C814" i="41"/>
  <c r="C815" i="41"/>
  <c r="C816" i="41"/>
  <c r="C817" i="41"/>
  <c r="C818" i="41"/>
  <c r="C819" i="41"/>
  <c r="C820" i="41"/>
  <c r="C821" i="41"/>
  <c r="C822" i="41"/>
  <c r="C823" i="41"/>
  <c r="C824" i="41"/>
  <c r="C825" i="41"/>
  <c r="C826" i="41"/>
  <c r="C827" i="41"/>
  <c r="C828" i="41"/>
  <c r="C829" i="41"/>
  <c r="C830" i="41"/>
  <c r="C831" i="41"/>
  <c r="C832" i="41"/>
  <c r="C833" i="41"/>
  <c r="C834" i="41"/>
  <c r="C835" i="41"/>
  <c r="C836" i="41"/>
  <c r="C837" i="41"/>
  <c r="C838" i="41"/>
  <c r="C839" i="41"/>
  <c r="C840" i="41"/>
  <c r="C841" i="41"/>
  <c r="C842" i="41"/>
  <c r="C843" i="41"/>
  <c r="C844" i="41"/>
  <c r="C845" i="41"/>
  <c r="C846" i="41"/>
  <c r="C847" i="41"/>
  <c r="C848" i="41"/>
  <c r="C849" i="41"/>
  <c r="C850" i="41"/>
  <c r="C851" i="41"/>
  <c r="C852" i="41"/>
  <c r="C853" i="41"/>
  <c r="C854" i="41"/>
  <c r="C855" i="41"/>
  <c r="C856" i="41"/>
  <c r="C857" i="41"/>
  <c r="C858" i="41"/>
  <c r="C859" i="41"/>
  <c r="C860" i="41"/>
  <c r="C861" i="41"/>
  <c r="C862" i="41"/>
  <c r="C863" i="41"/>
  <c r="C864" i="41"/>
  <c r="C865" i="41"/>
  <c r="C866" i="41"/>
  <c r="C867" i="41"/>
  <c r="C868" i="41"/>
  <c r="C869" i="41"/>
  <c r="C870" i="41"/>
  <c r="C871" i="41"/>
  <c r="C872" i="41"/>
  <c r="C873" i="41"/>
  <c r="C874" i="41"/>
  <c r="C875" i="41"/>
  <c r="C876" i="41"/>
  <c r="C877" i="41"/>
  <c r="C878" i="41"/>
  <c r="C879" i="41"/>
  <c r="C880" i="41"/>
  <c r="C881" i="41"/>
  <c r="C882" i="41"/>
  <c r="C883" i="41"/>
  <c r="C884" i="41"/>
  <c r="C885" i="41"/>
  <c r="C886" i="41"/>
  <c r="C887" i="41"/>
  <c r="C888" i="41"/>
  <c r="C889" i="41"/>
  <c r="C890" i="41"/>
  <c r="C891" i="41"/>
  <c r="C892" i="41"/>
  <c r="C893" i="41"/>
  <c r="C894" i="41"/>
  <c r="C895" i="41"/>
  <c r="C896" i="41"/>
  <c r="C897" i="41"/>
  <c r="C898" i="41"/>
  <c r="C899" i="41"/>
  <c r="C900" i="41"/>
  <c r="C901" i="41"/>
  <c r="C902" i="41"/>
  <c r="C903" i="41"/>
  <c r="C904" i="41"/>
  <c r="C905" i="41"/>
  <c r="C906" i="41"/>
  <c r="C907" i="41"/>
  <c r="C908" i="41"/>
  <c r="C909" i="41"/>
  <c r="C910" i="41"/>
  <c r="C911" i="41"/>
  <c r="C912" i="41"/>
  <c r="C913" i="41"/>
  <c r="C914" i="41"/>
  <c r="C915" i="41"/>
  <c r="C916" i="41"/>
  <c r="C917" i="41"/>
  <c r="C918" i="41"/>
  <c r="C919" i="41"/>
  <c r="C920" i="41"/>
  <c r="C921" i="41"/>
  <c r="C922" i="41"/>
  <c r="C923" i="41"/>
  <c r="C924" i="41"/>
  <c r="C925" i="41"/>
  <c r="C926" i="41"/>
  <c r="C927" i="41"/>
  <c r="C928" i="41"/>
  <c r="C929" i="41"/>
  <c r="C930" i="41"/>
  <c r="C931" i="41"/>
  <c r="C932" i="41"/>
  <c r="C933" i="41"/>
  <c r="C934" i="41"/>
  <c r="C935" i="41"/>
  <c r="C936" i="41"/>
  <c r="C937" i="41"/>
  <c r="C938" i="41"/>
  <c r="C939" i="41"/>
  <c r="C940" i="41"/>
  <c r="C941" i="41"/>
  <c r="C942" i="41"/>
  <c r="C943" i="41"/>
  <c r="C944" i="41"/>
  <c r="C945" i="41"/>
  <c r="C946" i="41"/>
  <c r="C947" i="41"/>
  <c r="C948" i="41"/>
  <c r="C949" i="41"/>
  <c r="C950" i="41"/>
  <c r="C951" i="41"/>
  <c r="C952" i="41"/>
  <c r="C953" i="41"/>
  <c r="C954" i="41"/>
  <c r="C955" i="41"/>
  <c r="C956" i="41"/>
  <c r="C957" i="41"/>
  <c r="C958" i="41"/>
  <c r="C959" i="41"/>
  <c r="C960" i="41"/>
  <c r="C961" i="41"/>
  <c r="C962" i="41"/>
  <c r="C963" i="41"/>
  <c r="C964" i="41"/>
  <c r="C965" i="41"/>
  <c r="C966" i="41"/>
  <c r="C967" i="41"/>
  <c r="C968" i="41"/>
  <c r="C969" i="41"/>
  <c r="C970" i="41"/>
  <c r="C971" i="41"/>
  <c r="C972" i="41"/>
  <c r="C973" i="41"/>
  <c r="C974" i="41"/>
  <c r="C975" i="41"/>
  <c r="C976" i="41"/>
  <c r="C977" i="41"/>
  <c r="C978" i="41"/>
  <c r="C979" i="41"/>
  <c r="C980" i="41"/>
  <c r="C981" i="41"/>
  <c r="C982" i="41"/>
  <c r="C983" i="41"/>
  <c r="C984" i="41"/>
  <c r="C985" i="41"/>
  <c r="C986" i="41"/>
  <c r="C987" i="41"/>
  <c r="C988" i="41"/>
  <c r="C989" i="41"/>
  <c r="C990" i="41"/>
  <c r="C991" i="41"/>
  <c r="C992" i="41"/>
  <c r="C993" i="41"/>
  <c r="C994" i="41"/>
  <c r="C995" i="41"/>
  <c r="C996" i="41"/>
  <c r="C997" i="41"/>
  <c r="C998" i="41"/>
  <c r="C999" i="41"/>
  <c r="C1000" i="41"/>
  <c r="C1001" i="41"/>
  <c r="C1002" i="41"/>
  <c r="C1003" i="41"/>
  <c r="C1004" i="41"/>
  <c r="C1005" i="41"/>
  <c r="C1006" i="41"/>
  <c r="C1007" i="41"/>
  <c r="C1008" i="41"/>
  <c r="C1009" i="41"/>
  <c r="C1010" i="41"/>
  <c r="C1011" i="41"/>
  <c r="C1012" i="41"/>
  <c r="C1013" i="41"/>
  <c r="C1014" i="41"/>
  <c r="C1015" i="41"/>
  <c r="C1016" i="41"/>
  <c r="C1017" i="41"/>
  <c r="C1018" i="41"/>
  <c r="C1019" i="41"/>
  <c r="C1020" i="41"/>
  <c r="C1021" i="41"/>
  <c r="C1022" i="41"/>
  <c r="C1023" i="41"/>
  <c r="C1024" i="41"/>
  <c r="C1025" i="41"/>
  <c r="C1026" i="41"/>
  <c r="C1027" i="41"/>
  <c r="C1028" i="41"/>
  <c r="C1029" i="41"/>
  <c r="C1030" i="41"/>
  <c r="C1031" i="41"/>
  <c r="C1032" i="41"/>
  <c r="C1033" i="41"/>
  <c r="C1034" i="41"/>
  <c r="C1035" i="41"/>
  <c r="C1036" i="41"/>
  <c r="C1037" i="41"/>
  <c r="C1038" i="41"/>
  <c r="C1039" i="41"/>
  <c r="C1040" i="41"/>
  <c r="C1041" i="41"/>
  <c r="C1042" i="41"/>
  <c r="C1043" i="41"/>
  <c r="C1044" i="41"/>
  <c r="C1045" i="41"/>
  <c r="C1046" i="41"/>
  <c r="C1047" i="41"/>
  <c r="C1048" i="41"/>
  <c r="C1049" i="41"/>
  <c r="C1050" i="41"/>
  <c r="C1051" i="41"/>
  <c r="C1052" i="41"/>
  <c r="C1053" i="41"/>
  <c r="C1054" i="41"/>
  <c r="C1055" i="41"/>
  <c r="C1056" i="41"/>
  <c r="C1057" i="41"/>
  <c r="C1058" i="41"/>
  <c r="C1059" i="41"/>
  <c r="C1060" i="41"/>
  <c r="C1061" i="41"/>
  <c r="C1062" i="41"/>
  <c r="C1063" i="41"/>
  <c r="C1064" i="41"/>
  <c r="C1065" i="41"/>
  <c r="C1066" i="41"/>
  <c r="C1067" i="41"/>
  <c r="C1068" i="41"/>
  <c r="C1069" i="41"/>
  <c r="C1070" i="41"/>
  <c r="C1071" i="41"/>
  <c r="C1072" i="41"/>
  <c r="C1073" i="41"/>
  <c r="C1074" i="41"/>
  <c r="C1075" i="41"/>
  <c r="C1076" i="41"/>
  <c r="C1077" i="41"/>
  <c r="C1078" i="41"/>
  <c r="C1079" i="41"/>
  <c r="C1080" i="41"/>
  <c r="C1081" i="41"/>
  <c r="C1082" i="41"/>
  <c r="C1083" i="41"/>
  <c r="C1084" i="41"/>
  <c r="C1085" i="41"/>
  <c r="C1086" i="41"/>
  <c r="C1087" i="41"/>
  <c r="C1088" i="41"/>
  <c r="C1089" i="41"/>
  <c r="C1090" i="41"/>
  <c r="C1091" i="41"/>
  <c r="C1092" i="41"/>
  <c r="C1093" i="41"/>
  <c r="C1094" i="41"/>
  <c r="C1095" i="41"/>
  <c r="C1096" i="41"/>
  <c r="C1097" i="41"/>
  <c r="C1098" i="41"/>
  <c r="C1099" i="41"/>
  <c r="C1100" i="41"/>
  <c r="C1101" i="41"/>
  <c r="C1102" i="41"/>
  <c r="C1103" i="41"/>
  <c r="C1104" i="41"/>
  <c r="C1105" i="41"/>
  <c r="C1106" i="41"/>
  <c r="C1107" i="41"/>
  <c r="C1108" i="41"/>
  <c r="C1109" i="41"/>
  <c r="C1110" i="41"/>
  <c r="C1111" i="41"/>
  <c r="C1112" i="41"/>
  <c r="C1113" i="41"/>
  <c r="C1114" i="41"/>
  <c r="C1115" i="41"/>
  <c r="C1116" i="41"/>
  <c r="C1117" i="41"/>
  <c r="C1118" i="41"/>
  <c r="C1119" i="41"/>
  <c r="C1120" i="41"/>
  <c r="C1121" i="41"/>
  <c r="C1122" i="41"/>
  <c r="C1123" i="41"/>
  <c r="C1124" i="41"/>
  <c r="C1125" i="41"/>
  <c r="C1126" i="41"/>
  <c r="C1127" i="41"/>
  <c r="C1128" i="41"/>
  <c r="C1129" i="41"/>
  <c r="C1130" i="41"/>
  <c r="C1131" i="41"/>
  <c r="C1132" i="41"/>
  <c r="C1133" i="41"/>
  <c r="C1134" i="41"/>
  <c r="C1135" i="41"/>
  <c r="C1136" i="41"/>
  <c r="C1137" i="41"/>
  <c r="C1138" i="41"/>
  <c r="C1139" i="41"/>
  <c r="C1140" i="41"/>
  <c r="C1141" i="41"/>
  <c r="C1142" i="41"/>
  <c r="C1143" i="41"/>
  <c r="C1144" i="41"/>
  <c r="C1145" i="41"/>
  <c r="C1146" i="41"/>
  <c r="C1147" i="41"/>
  <c r="C1148" i="41"/>
  <c r="C1149" i="41"/>
  <c r="C1150" i="41"/>
  <c r="C1151" i="41"/>
  <c r="C1152" i="41"/>
  <c r="C1153" i="41"/>
  <c r="C1154" i="41"/>
  <c r="C1155" i="41"/>
  <c r="C1156" i="41"/>
  <c r="C1157" i="41"/>
  <c r="C1158" i="41"/>
  <c r="C1159" i="41"/>
  <c r="C1160" i="41"/>
  <c r="C1161" i="41"/>
  <c r="C1162" i="41"/>
  <c r="C1163" i="41"/>
  <c r="C1164" i="41"/>
  <c r="C1165" i="41"/>
  <c r="C1166" i="41"/>
  <c r="C1167" i="41"/>
  <c r="C1168" i="41"/>
  <c r="C1169" i="41"/>
  <c r="C1170" i="41"/>
  <c r="C1171" i="41"/>
  <c r="C1172" i="41"/>
  <c r="C1173" i="41"/>
  <c r="C1174" i="41"/>
  <c r="C1175" i="41"/>
  <c r="C1176" i="41"/>
  <c r="C1177" i="41"/>
  <c r="C1178" i="41"/>
  <c r="C1179" i="41"/>
  <c r="C1180" i="41"/>
  <c r="C1181" i="41"/>
  <c r="C1182" i="41"/>
  <c r="C1183" i="41"/>
  <c r="C1184" i="41"/>
  <c r="C1185" i="41"/>
  <c r="C1186" i="41"/>
  <c r="C1187" i="41"/>
  <c r="C1188" i="41"/>
  <c r="C1189" i="41"/>
  <c r="C1190" i="41"/>
  <c r="C1191" i="41"/>
  <c r="C1192" i="41"/>
  <c r="C1193" i="41"/>
  <c r="C1194" i="41"/>
  <c r="C1195" i="41"/>
  <c r="C1196" i="41"/>
  <c r="C1197" i="41"/>
  <c r="C1198" i="41"/>
  <c r="C1199" i="41"/>
  <c r="C1200" i="41"/>
  <c r="C1201" i="41"/>
  <c r="C1202" i="41"/>
  <c r="C1203" i="41"/>
  <c r="C1204" i="41"/>
  <c r="C1205" i="41"/>
  <c r="C1206" i="41"/>
  <c r="C1207" i="41"/>
  <c r="C1208" i="41"/>
  <c r="C1209" i="41"/>
  <c r="C1210" i="41"/>
  <c r="C1211" i="41"/>
  <c r="C1212" i="41"/>
  <c r="C1213" i="41"/>
  <c r="C1214" i="41"/>
  <c r="C1215" i="41"/>
  <c r="C1216" i="41"/>
  <c r="C1217" i="41"/>
  <c r="C1218" i="41"/>
  <c r="C1219" i="41"/>
  <c r="C1220" i="41"/>
  <c r="C1221" i="41"/>
  <c r="C1222" i="41"/>
  <c r="C1223" i="41"/>
  <c r="C1224" i="41"/>
  <c r="C1225" i="41"/>
  <c r="C1226" i="41"/>
  <c r="C1227" i="41"/>
  <c r="C1228" i="41"/>
  <c r="C1229" i="41"/>
  <c r="C1230" i="41"/>
  <c r="C1231" i="41"/>
  <c r="C1232" i="41"/>
  <c r="C1233" i="41"/>
  <c r="C1234" i="41"/>
  <c r="C1235" i="41"/>
  <c r="C1236" i="41"/>
  <c r="C1237" i="41"/>
  <c r="C1238" i="41"/>
  <c r="C1239" i="41"/>
  <c r="C1240" i="41"/>
  <c r="C1241" i="41"/>
  <c r="C1242" i="41"/>
  <c r="C1243" i="41"/>
  <c r="C1244" i="41"/>
  <c r="C1245" i="41"/>
  <c r="C1246" i="41"/>
  <c r="C1247" i="41"/>
  <c r="C1248" i="41"/>
  <c r="C1249" i="41"/>
  <c r="C1250" i="41"/>
  <c r="C1251" i="41"/>
  <c r="C1252" i="41"/>
  <c r="C1253" i="41"/>
  <c r="C1254" i="41"/>
  <c r="C1255" i="41"/>
  <c r="C1256" i="41"/>
  <c r="C1257" i="41"/>
  <c r="C1258" i="41"/>
  <c r="C1259" i="41"/>
  <c r="C1260" i="41"/>
  <c r="C1261" i="41"/>
  <c r="C1262" i="41"/>
  <c r="C1263" i="41"/>
  <c r="C1264" i="41"/>
  <c r="C1265" i="41"/>
  <c r="C1266" i="41"/>
  <c r="C1267" i="41"/>
  <c r="C1268" i="41"/>
  <c r="C1269" i="41"/>
  <c r="C1270" i="41"/>
  <c r="C1271" i="41"/>
  <c r="C1272" i="41"/>
  <c r="C1273" i="41"/>
  <c r="C1274" i="41"/>
  <c r="C1275" i="41"/>
  <c r="C1276" i="41"/>
  <c r="C1277" i="41"/>
  <c r="C1278" i="41"/>
  <c r="C1279" i="41"/>
  <c r="C1280" i="41"/>
  <c r="C1281" i="41"/>
  <c r="C1282" i="41"/>
  <c r="C1283" i="41"/>
  <c r="C1284" i="41"/>
  <c r="C1285" i="41"/>
  <c r="C1286" i="41"/>
  <c r="C1287" i="41"/>
  <c r="C1288" i="41"/>
  <c r="C1289" i="41"/>
  <c r="C1290" i="41"/>
  <c r="C1291" i="41"/>
  <c r="C1292" i="41"/>
  <c r="C1293" i="41"/>
  <c r="C1294" i="41"/>
  <c r="C1295" i="41"/>
  <c r="C1296" i="41"/>
  <c r="C1297" i="41"/>
  <c r="C1298" i="41"/>
  <c r="C1299" i="41"/>
  <c r="C1300" i="41"/>
  <c r="C1301" i="41"/>
  <c r="C1302" i="41"/>
  <c r="C1303" i="41"/>
  <c r="C1304" i="41"/>
  <c r="C1305" i="41"/>
  <c r="C1306" i="41"/>
  <c r="C1307" i="41"/>
  <c r="C1308" i="41"/>
  <c r="C1309" i="41"/>
  <c r="C1310" i="41"/>
  <c r="C1311" i="41"/>
  <c r="C1312" i="41"/>
  <c r="C1313" i="41"/>
  <c r="C1314" i="41"/>
  <c r="C1315" i="41"/>
  <c r="C1316" i="41"/>
  <c r="C1317" i="41"/>
  <c r="C1318" i="41"/>
  <c r="C1319" i="41"/>
  <c r="C1320" i="41"/>
  <c r="C1321" i="41"/>
  <c r="C1322" i="41"/>
  <c r="C1323" i="41"/>
  <c r="C1324" i="41"/>
  <c r="C1325" i="41"/>
  <c r="C1326" i="41"/>
  <c r="C1327" i="41"/>
  <c r="C1328" i="41"/>
  <c r="C1329" i="41"/>
  <c r="C1330" i="41"/>
  <c r="C1331" i="41"/>
  <c r="C1332" i="41"/>
  <c r="C1333" i="41"/>
  <c r="C1334" i="41"/>
  <c r="C1335" i="41"/>
  <c r="C1336" i="41"/>
  <c r="C1337" i="41"/>
  <c r="C1338" i="41"/>
  <c r="C1339" i="41"/>
  <c r="C1340" i="41"/>
  <c r="C1341" i="41"/>
  <c r="C1342" i="41"/>
  <c r="C1343" i="41"/>
  <c r="C1344" i="41"/>
  <c r="C1345" i="41"/>
  <c r="C1346" i="41"/>
  <c r="C1347" i="41"/>
  <c r="C1348" i="41"/>
  <c r="C1349" i="41"/>
  <c r="C1350" i="41"/>
  <c r="C1351" i="41"/>
  <c r="C1352" i="41"/>
  <c r="C1353" i="41"/>
  <c r="C1354" i="41"/>
  <c r="C1355" i="41"/>
  <c r="C1356" i="41"/>
  <c r="C1357" i="41"/>
  <c r="C1358" i="41"/>
  <c r="C1359" i="41"/>
  <c r="C1360" i="41"/>
  <c r="C1361" i="41"/>
  <c r="C1362" i="41"/>
  <c r="C1363" i="41"/>
  <c r="C1364" i="41"/>
  <c r="C1365" i="41"/>
  <c r="C1366" i="41"/>
  <c r="C1367" i="41"/>
  <c r="C1368" i="41"/>
  <c r="C1369" i="41"/>
  <c r="C1370" i="41"/>
  <c r="C1371" i="41"/>
  <c r="C1372" i="41"/>
  <c r="C1373" i="41"/>
  <c r="C1374" i="41"/>
  <c r="C1375" i="41"/>
  <c r="C1376" i="41"/>
  <c r="C1377" i="41"/>
  <c r="C1378" i="41"/>
  <c r="C1379" i="41"/>
  <c r="C1380" i="41"/>
  <c r="C1381" i="41"/>
  <c r="C1382" i="41"/>
  <c r="C1383" i="41"/>
  <c r="C1384" i="41"/>
  <c r="C1385" i="41"/>
  <c r="C1386" i="41"/>
  <c r="C1387" i="41"/>
  <c r="C1388" i="41"/>
  <c r="C1389" i="41"/>
  <c r="C1390" i="41"/>
  <c r="C1391" i="41"/>
  <c r="C1392" i="41"/>
  <c r="C1393" i="41"/>
  <c r="C1394" i="41"/>
  <c r="C1395" i="41"/>
  <c r="C1396" i="41"/>
  <c r="C1397" i="41"/>
  <c r="C1398" i="41"/>
  <c r="C1399" i="41"/>
  <c r="C1400" i="41"/>
  <c r="C1401" i="41"/>
  <c r="C1402" i="41"/>
  <c r="C1403" i="41"/>
  <c r="C1404" i="41"/>
  <c r="C1405" i="41"/>
  <c r="C1406" i="41"/>
  <c r="C1407" i="41"/>
  <c r="C1408" i="41"/>
  <c r="C1409" i="41"/>
  <c r="C1410" i="41"/>
  <c r="C1411" i="41"/>
  <c r="C1412" i="41"/>
  <c r="C1413" i="41"/>
  <c r="C1414" i="41"/>
  <c r="C1415" i="41"/>
  <c r="C1416" i="41"/>
  <c r="C1417" i="41"/>
  <c r="C1418" i="41"/>
  <c r="C1419" i="41"/>
  <c r="C1420" i="41"/>
  <c r="C1421" i="41"/>
  <c r="C1422" i="41"/>
  <c r="C1423" i="41"/>
  <c r="C1424" i="41"/>
  <c r="C1425" i="41"/>
  <c r="C1426" i="41"/>
  <c r="C1427" i="41"/>
  <c r="C1428" i="41"/>
  <c r="C1429" i="41"/>
  <c r="C1430" i="41"/>
  <c r="C1431" i="41"/>
  <c r="C1432" i="41"/>
  <c r="C1433" i="41"/>
  <c r="C1434" i="41"/>
  <c r="C1435" i="41"/>
  <c r="C1436" i="41"/>
  <c r="C1437" i="41"/>
  <c r="C1438" i="41"/>
  <c r="C1439" i="41"/>
  <c r="C1440" i="41"/>
  <c r="C1441" i="41"/>
  <c r="C290" i="41"/>
  <c r="C291" i="41"/>
  <c r="C292" i="41"/>
  <c r="C293" i="41"/>
  <c r="C294" i="41"/>
  <c r="C295" i="41"/>
  <c r="C296" i="41"/>
  <c r="C297" i="41"/>
  <c r="C298" i="41"/>
  <c r="C299" i="41"/>
  <c r="C300" i="41"/>
  <c r="C301" i="41"/>
  <c r="C302" i="41"/>
  <c r="C303" i="41"/>
  <c r="C304" i="41"/>
  <c r="C305" i="41"/>
  <c r="C306" i="41"/>
  <c r="C307" i="41"/>
  <c r="C308" i="41"/>
  <c r="C309" i="41"/>
  <c r="C310" i="41"/>
  <c r="C311" i="41"/>
  <c r="C312" i="41"/>
  <c r="C313" i="41"/>
  <c r="C314" i="41"/>
  <c r="C315" i="41"/>
  <c r="C316" i="41"/>
  <c r="C317" i="41"/>
  <c r="C318" i="41"/>
  <c r="C319" i="41"/>
  <c r="C320" i="41"/>
  <c r="C321" i="41"/>
  <c r="C322" i="41"/>
  <c r="C323" i="41"/>
  <c r="C324" i="41"/>
  <c r="C325" i="41"/>
  <c r="C326" i="41"/>
  <c r="C327" i="41"/>
  <c r="C328" i="41"/>
  <c r="C329" i="41"/>
  <c r="C330" i="41"/>
  <c r="C331" i="41"/>
  <c r="C332" i="41"/>
  <c r="C333" i="41"/>
  <c r="C334" i="41"/>
  <c r="C335" i="41"/>
  <c r="C336" i="41"/>
  <c r="C337" i="41"/>
  <c r="C338" i="41"/>
  <c r="C339" i="41"/>
  <c r="C340" i="41"/>
  <c r="C341" i="41"/>
  <c r="C342" i="41"/>
  <c r="C343" i="41"/>
  <c r="C344" i="41"/>
  <c r="C345" i="41"/>
  <c r="C346" i="41"/>
  <c r="C347" i="41"/>
  <c r="C348" i="41"/>
  <c r="C349" i="41"/>
  <c r="C350" i="41"/>
  <c r="C351" i="41"/>
  <c r="C352" i="41"/>
  <c r="C353" i="41"/>
  <c r="C354" i="41"/>
  <c r="C355" i="41"/>
  <c r="C356" i="41"/>
  <c r="C357" i="41"/>
  <c r="C358" i="41"/>
  <c r="C359" i="41"/>
  <c r="C360" i="41"/>
  <c r="C361" i="41"/>
  <c r="C362" i="41"/>
  <c r="C363" i="41"/>
  <c r="C364" i="41"/>
  <c r="C365" i="41"/>
  <c r="C366" i="41"/>
  <c r="C367" i="41"/>
  <c r="C368" i="41"/>
  <c r="C369" i="41"/>
  <c r="C370" i="41"/>
  <c r="C371" i="41"/>
  <c r="C372" i="41"/>
  <c r="C373" i="41"/>
  <c r="C374" i="41"/>
  <c r="C375" i="41"/>
  <c r="C376" i="41"/>
  <c r="C377" i="41"/>
  <c r="C378" i="41"/>
  <c r="C379" i="41"/>
  <c r="C380" i="41"/>
  <c r="C381" i="41"/>
  <c r="C382" i="41"/>
  <c r="C383" i="41"/>
  <c r="C384" i="41"/>
  <c r="C385" i="41"/>
  <c r="C1442" i="41"/>
  <c r="C1443" i="41"/>
  <c r="C1444" i="41"/>
  <c r="C1445" i="41"/>
  <c r="C1446" i="41"/>
  <c r="C1447" i="41"/>
  <c r="C1448" i="41"/>
  <c r="C1449" i="41"/>
  <c r="C1450" i="41"/>
  <c r="C1451" i="41"/>
  <c r="C1452" i="41"/>
  <c r="C1453" i="41"/>
  <c r="C1454" i="41"/>
  <c r="C1455" i="41"/>
  <c r="C1456" i="41"/>
  <c r="C1457" i="41"/>
  <c r="C1458" i="41"/>
  <c r="C1459" i="41"/>
  <c r="C1460" i="41"/>
  <c r="C1461" i="41"/>
  <c r="C1462" i="41"/>
  <c r="C1463" i="41"/>
  <c r="C1464" i="41"/>
  <c r="C1465" i="41"/>
  <c r="C1466" i="41"/>
  <c r="C1467" i="41"/>
  <c r="C1468" i="41"/>
  <c r="C1469" i="41"/>
  <c r="C1470" i="41"/>
  <c r="C1471" i="41"/>
  <c r="C1472" i="41"/>
  <c r="C1473" i="41"/>
  <c r="C1474" i="41"/>
  <c r="C1475" i="41"/>
  <c r="C1476" i="41"/>
  <c r="C1477" i="41"/>
  <c r="C1478" i="41"/>
  <c r="C1479" i="41"/>
  <c r="C1480" i="41"/>
  <c r="C1481" i="41"/>
  <c r="C1482" i="41"/>
  <c r="C1483" i="41"/>
  <c r="C1484" i="41"/>
  <c r="C1485" i="41"/>
  <c r="C1486" i="41"/>
  <c r="C1487" i="41"/>
  <c r="C1488" i="41"/>
  <c r="C1489" i="41"/>
  <c r="C1490" i="41"/>
  <c r="C1491" i="41"/>
  <c r="C1492" i="41"/>
  <c r="C1493" i="41"/>
  <c r="C1494" i="41"/>
  <c r="C1495" i="41"/>
  <c r="C1496" i="41"/>
  <c r="C1497" i="41"/>
  <c r="C1498" i="41"/>
  <c r="C1499" i="41"/>
  <c r="C1500" i="41"/>
  <c r="C1501" i="41"/>
  <c r="C1502" i="41"/>
  <c r="C1503" i="41"/>
  <c r="C1504" i="41"/>
  <c r="C1505" i="41"/>
  <c r="C1506" i="41"/>
  <c r="C1507" i="41"/>
  <c r="C1508" i="41"/>
  <c r="C1509" i="41"/>
  <c r="C1510" i="41"/>
  <c r="C1511" i="41"/>
  <c r="C1512" i="41"/>
  <c r="C1513" i="41"/>
  <c r="C1514" i="41"/>
  <c r="C1515" i="41"/>
  <c r="C1516" i="41"/>
  <c r="C1517" i="41"/>
  <c r="C1518" i="41"/>
  <c r="C1519" i="41"/>
  <c r="C1520" i="41"/>
  <c r="C1521" i="41"/>
  <c r="C1522" i="41"/>
  <c r="C1523" i="41"/>
  <c r="C1524" i="41"/>
  <c r="C1525" i="41"/>
  <c r="C1526" i="41"/>
  <c r="C1527" i="41"/>
  <c r="C1528" i="41"/>
  <c r="C1529" i="41"/>
  <c r="C1530" i="41"/>
  <c r="C1531" i="41"/>
  <c r="C1532" i="41"/>
  <c r="C1533" i="41"/>
  <c r="C1534" i="41"/>
  <c r="C1535" i="41"/>
  <c r="C1536" i="41"/>
  <c r="C1537" i="41"/>
  <c r="C1538" i="41"/>
  <c r="C1539" i="41"/>
  <c r="C1540" i="41"/>
  <c r="C1541" i="41"/>
  <c r="C1542" i="41"/>
  <c r="C1543" i="41"/>
  <c r="C1544" i="41"/>
  <c r="C1545" i="41"/>
  <c r="C1546" i="41"/>
  <c r="C1547" i="41"/>
  <c r="C1548" i="41"/>
  <c r="C1549" i="41"/>
  <c r="C1550" i="41"/>
  <c r="C1551" i="41"/>
  <c r="C1552" i="41"/>
  <c r="C1553" i="41"/>
  <c r="C1554" i="41"/>
  <c r="C1555" i="41"/>
  <c r="C1556" i="41"/>
  <c r="C1557" i="41"/>
  <c r="C1558" i="41"/>
  <c r="C1559" i="41"/>
  <c r="C1560" i="41"/>
  <c r="C1561" i="41"/>
  <c r="C1562" i="41"/>
  <c r="C1563" i="41"/>
  <c r="C1564" i="41"/>
  <c r="C1565" i="41"/>
  <c r="C1566" i="41"/>
  <c r="C1567" i="41"/>
  <c r="C1568" i="41"/>
  <c r="C1569" i="41"/>
  <c r="C1570" i="41"/>
  <c r="C1571" i="41"/>
  <c r="C1572" i="41"/>
  <c r="C1573" i="41"/>
  <c r="C1574" i="41"/>
  <c r="C1575" i="41"/>
  <c r="C1576" i="41"/>
  <c r="C1577" i="41"/>
  <c r="C1578" i="41"/>
  <c r="C1579" i="41"/>
  <c r="C1580" i="41"/>
  <c r="C1581" i="41"/>
  <c r="C1582" i="41"/>
  <c r="C1583" i="41"/>
  <c r="C1584" i="41"/>
  <c r="C1585" i="41"/>
  <c r="C1586" i="41"/>
  <c r="C1587" i="41"/>
  <c r="C1588" i="41"/>
  <c r="C1589" i="41"/>
  <c r="C1590" i="41"/>
  <c r="C1591" i="41"/>
  <c r="C1592" i="41"/>
  <c r="C1593" i="41"/>
  <c r="C1594" i="41"/>
  <c r="C1595" i="41"/>
  <c r="C1596" i="41"/>
  <c r="C1597" i="41"/>
  <c r="C1598" i="41"/>
  <c r="C1599" i="41"/>
  <c r="C1600" i="41"/>
  <c r="C1601" i="41"/>
  <c r="C1602" i="41"/>
  <c r="C1603" i="41"/>
  <c r="C1604" i="41"/>
  <c r="C1605" i="41"/>
  <c r="C1606" i="41"/>
  <c r="C1607" i="41"/>
  <c r="C1608" i="41"/>
  <c r="C1609" i="41"/>
  <c r="C1610" i="41"/>
  <c r="C1611" i="41"/>
  <c r="C1612" i="41"/>
  <c r="C1613" i="41"/>
  <c r="C1614" i="41"/>
  <c r="C1615" i="41"/>
  <c r="C1616" i="41"/>
  <c r="C1617" i="41"/>
  <c r="C1618" i="41"/>
  <c r="C1619" i="41"/>
  <c r="C1620" i="41"/>
  <c r="C1621" i="41"/>
  <c r="C1622" i="41"/>
  <c r="C1623" i="41"/>
  <c r="C1624" i="41"/>
  <c r="C1625" i="41"/>
  <c r="C1626" i="41"/>
  <c r="C1627" i="41"/>
  <c r="C1628" i="41"/>
  <c r="C1629" i="41"/>
  <c r="C1630" i="41"/>
  <c r="C1631" i="41"/>
  <c r="C1632" i="41"/>
  <c r="C1633" i="41"/>
  <c r="B33" i="39"/>
  <c r="B2275" i="39"/>
  <c r="B2285" i="39"/>
  <c r="B357" i="39"/>
  <c r="B34" i="39"/>
  <c r="B1145" i="39"/>
  <c r="B2286" i="39"/>
  <c r="B358" i="39"/>
  <c r="B1146" i="39"/>
  <c r="B2276" i="39"/>
  <c r="B2287" i="39"/>
  <c r="B359" i="39"/>
  <c r="B2" i="39"/>
  <c r="B4" i="39"/>
  <c r="B6" i="39"/>
  <c r="B7" i="39"/>
  <c r="B8" i="39"/>
  <c r="B9" i="39"/>
  <c r="B10" i="39"/>
  <c r="B11" i="39"/>
  <c r="B12" i="39"/>
  <c r="B13" i="39"/>
  <c r="B5" i="39"/>
  <c r="B90" i="39"/>
  <c r="B858" i="39"/>
  <c r="B859" i="39"/>
  <c r="B2288" i="39"/>
  <c r="B5434" i="39"/>
  <c r="B5436" i="39"/>
  <c r="B841" i="39"/>
  <c r="B837" i="39"/>
  <c r="B843" i="39"/>
  <c r="B845" i="39"/>
  <c r="B2116" i="39"/>
  <c r="B2245" i="39"/>
  <c r="B2247" i="39"/>
  <c r="B3086" i="39"/>
  <c r="B3085" i="39"/>
  <c r="B102" i="39"/>
  <c r="B103" i="39"/>
  <c r="B266" i="39"/>
  <c r="B268" i="39"/>
  <c r="B866" i="39"/>
  <c r="B868" i="39"/>
  <c r="B870" i="39"/>
  <c r="B871" i="39"/>
  <c r="B894" i="39"/>
  <c r="B895" i="39"/>
  <c r="B897" i="39"/>
  <c r="B896" i="39"/>
  <c r="B898" i="39"/>
  <c r="B1058" i="39"/>
  <c r="B1060" i="39"/>
  <c r="B40" i="39"/>
  <c r="B38" i="39"/>
  <c r="B2289" i="39"/>
  <c r="B178" i="39"/>
  <c r="B854" i="39"/>
  <c r="B855" i="39"/>
  <c r="B2735" i="39"/>
  <c r="B2772" i="39"/>
  <c r="B2770" i="39"/>
  <c r="B3187" i="39"/>
  <c r="B3146" i="39"/>
  <c r="B5362" i="39"/>
  <c r="B5364" i="39"/>
  <c r="B5514" i="39"/>
  <c r="B5515" i="39"/>
  <c r="B5516" i="39"/>
  <c r="B3133" i="39"/>
  <c r="B3131" i="39"/>
  <c r="B2290" i="39"/>
  <c r="B3137" i="39"/>
  <c r="B3138" i="39"/>
  <c r="B5509" i="39"/>
  <c r="B5510" i="39"/>
  <c r="B5511" i="39"/>
  <c r="B5512" i="39"/>
  <c r="B802" i="39"/>
  <c r="B833" i="39"/>
  <c r="B2291" i="39"/>
  <c r="B3098" i="39"/>
  <c r="B3128" i="39"/>
  <c r="B2292" i="39"/>
  <c r="B3143" i="39"/>
  <c r="B3145" i="39"/>
  <c r="B94" i="39"/>
  <c r="B95" i="39"/>
  <c r="B96" i="39"/>
  <c r="B97" i="39"/>
  <c r="B98" i="39"/>
  <c r="B99" i="39"/>
  <c r="B2293" i="39"/>
  <c r="B2680" i="39"/>
  <c r="B2681" i="39"/>
  <c r="B5063" i="39"/>
  <c r="B132" i="39"/>
  <c r="B133" i="39"/>
  <c r="B140" i="39"/>
  <c r="B141" i="39"/>
  <c r="B136" i="39"/>
  <c r="B137" i="39"/>
  <c r="B146" i="39"/>
  <c r="B147" i="39"/>
  <c r="B148" i="39"/>
  <c r="B149" i="39"/>
  <c r="B150" i="39"/>
  <c r="B152" i="39"/>
  <c r="B153" i="39"/>
  <c r="B154" i="39"/>
  <c r="B155" i="39"/>
  <c r="B156" i="39"/>
  <c r="B157" i="39"/>
  <c r="B138" i="39"/>
  <c r="B139" i="39"/>
  <c r="B158" i="39"/>
  <c r="B159" i="39"/>
  <c r="B162" i="39"/>
  <c r="B163" i="39"/>
  <c r="B2294" i="39"/>
  <c r="B2295" i="39"/>
  <c r="B308" i="39"/>
  <c r="B309" i="39"/>
  <c r="B310" i="39"/>
  <c r="B5396" i="39"/>
  <c r="B5397" i="39"/>
  <c r="B1390" i="39"/>
  <c r="B1391" i="39"/>
  <c r="B1396" i="39"/>
  <c r="B1397" i="39"/>
  <c r="B1398" i="39"/>
  <c r="B1399" i="39"/>
  <c r="B1400" i="39"/>
  <c r="B1401" i="39"/>
  <c r="B1404" i="39"/>
  <c r="B1405" i="39"/>
  <c r="B1406" i="39"/>
  <c r="B1407" i="39"/>
  <c r="B1408" i="39"/>
  <c r="B1409" i="39"/>
  <c r="B1410" i="39"/>
  <c r="B1411" i="39"/>
  <c r="B1412" i="39"/>
  <c r="B1413" i="39"/>
  <c r="B1414" i="39"/>
  <c r="B1416" i="39"/>
  <c r="B1417" i="39"/>
  <c r="B1418" i="39"/>
  <c r="B1440" i="39"/>
  <c r="B1441" i="39"/>
  <c r="B1419" i="39"/>
  <c r="B1420" i="39"/>
  <c r="B1421" i="39"/>
  <c r="B1422" i="39"/>
  <c r="B1423" i="39"/>
  <c r="B1424" i="39"/>
  <c r="B1425" i="39"/>
  <c r="B1426" i="39"/>
  <c r="B1427" i="39"/>
  <c r="B1428" i="39"/>
  <c r="B1429" i="39"/>
  <c r="B1430" i="39"/>
  <c r="B1431" i="39"/>
  <c r="B1432" i="39"/>
  <c r="B1433" i="39"/>
  <c r="B1434" i="39"/>
  <c r="B1435" i="39"/>
  <c r="B1436" i="39"/>
  <c r="B1437" i="39"/>
  <c r="B1442" i="39"/>
  <c r="B1443" i="39"/>
  <c r="B1444" i="39"/>
  <c r="B1445" i="39"/>
  <c r="B1446" i="39"/>
  <c r="B1447" i="39"/>
  <c r="B1448" i="39"/>
  <c r="B1770" i="39"/>
  <c r="B1771" i="39"/>
  <c r="B2296" i="39"/>
  <c r="B5393" i="39"/>
  <c r="B5394" i="39"/>
  <c r="B5398" i="39"/>
  <c r="B5400" i="39"/>
  <c r="B5401" i="39"/>
  <c r="B5403" i="39"/>
  <c r="B5404" i="39"/>
  <c r="B5405" i="39"/>
  <c r="B5407" i="39"/>
  <c r="B53" i="39"/>
  <c r="B64" i="39"/>
  <c r="B65" i="39"/>
  <c r="B185" i="39"/>
  <c r="B186" i="39"/>
  <c r="B216" i="39"/>
  <c r="B217" i="39"/>
  <c r="B259" i="39"/>
  <c r="B260" i="39"/>
  <c r="B328" i="39"/>
  <c r="B330" i="39"/>
  <c r="B175" i="39"/>
  <c r="B220" i="39"/>
  <c r="B218" i="39"/>
  <c r="B188" i="39"/>
  <c r="B187" i="39"/>
  <c r="B263" i="39"/>
  <c r="B261" i="39"/>
  <c r="B326" i="39"/>
  <c r="B325" i="39"/>
  <c r="B2776" i="39"/>
  <c r="B2775" i="39"/>
  <c r="B2771" i="39"/>
  <c r="B2769" i="39"/>
  <c r="B4788" i="39"/>
  <c r="B4807" i="39"/>
  <c r="B2297" i="39"/>
  <c r="B264" i="39"/>
  <c r="B262" i="39"/>
  <c r="B221" i="39"/>
  <c r="B219" i="39"/>
  <c r="B2773" i="39"/>
  <c r="B2774" i="39"/>
  <c r="B3585" i="39"/>
  <c r="B3603" i="39"/>
  <c r="B4258" i="39"/>
  <c r="B4310" i="39"/>
  <c r="B4787" i="39"/>
  <c r="B4806" i="39"/>
  <c r="B14" i="39"/>
  <c r="B19" i="39"/>
  <c r="B20" i="39"/>
  <c r="B21" i="39"/>
  <c r="B22" i="39"/>
  <c r="B183" i="39"/>
  <c r="B184" i="39"/>
  <c r="B257" i="39"/>
  <c r="B258" i="39"/>
  <c r="B316" i="39"/>
  <c r="B317" i="39"/>
  <c r="B363" i="39"/>
  <c r="B364" i="39"/>
  <c r="B863" i="39"/>
  <c r="B864" i="39"/>
  <c r="B876" i="39"/>
  <c r="B877" i="39"/>
  <c r="B1112" i="39"/>
  <c r="B1130" i="39"/>
  <c r="B1132" i="39"/>
  <c r="B1359" i="39"/>
  <c r="B1360" i="39"/>
  <c r="B1361" i="39"/>
  <c r="B1362" i="39"/>
  <c r="B1363" i="39"/>
  <c r="B1364" i="39"/>
  <c r="B1159" i="39"/>
  <c r="B1160" i="39"/>
  <c r="B1171" i="39"/>
  <c r="B1172" i="39"/>
  <c r="B1173" i="39"/>
  <c r="B1174" i="39"/>
  <c r="B1175" i="39"/>
  <c r="B1176" i="39"/>
  <c r="B1177" i="39"/>
  <c r="B1178" i="39"/>
  <c r="B1179" i="39"/>
  <c r="B1180" i="39"/>
  <c r="B1084" i="39"/>
  <c r="B1085" i="39"/>
  <c r="B1332" i="39"/>
  <c r="B1333" i="39"/>
  <c r="B1334" i="39"/>
  <c r="B1335" i="39"/>
  <c r="B1336" i="39"/>
  <c r="B1337" i="39"/>
  <c r="B1338" i="39"/>
  <c r="B1339" i="39"/>
  <c r="B1340" i="39"/>
  <c r="B1341" i="39"/>
  <c r="B1350" i="39"/>
  <c r="B1351" i="39"/>
  <c r="B1352" i="39"/>
  <c r="B1353" i="39"/>
  <c r="B1354" i="39"/>
  <c r="B1355" i="39"/>
  <c r="B37" i="39"/>
  <c r="B36" i="39"/>
  <c r="B41" i="39"/>
  <c r="B39" i="39"/>
  <c r="B114" i="39"/>
  <c r="B113" i="39"/>
  <c r="B857" i="39"/>
  <c r="B856" i="39"/>
  <c r="B2650" i="39"/>
  <c r="B2651" i="39"/>
  <c r="B2652" i="39"/>
  <c r="B2653" i="39"/>
  <c r="B2646" i="39"/>
  <c r="B2647" i="39"/>
  <c r="B2648" i="39"/>
  <c r="B2649" i="39"/>
  <c r="B5361" i="39"/>
  <c r="B5363" i="39"/>
  <c r="B1457" i="39"/>
  <c r="B1458" i="39"/>
  <c r="B1751" i="39"/>
  <c r="B1760" i="39"/>
  <c r="B1761" i="39"/>
  <c r="B1779" i="39"/>
  <c r="B1794" i="39"/>
  <c r="B1795" i="39"/>
  <c r="B2135" i="39"/>
  <c r="B2136" i="39"/>
  <c r="B2139" i="39"/>
  <c r="B2140" i="39"/>
  <c r="B2194" i="39"/>
  <c r="B2196" i="39"/>
  <c r="B2204" i="39"/>
  <c r="B2205" i="39"/>
  <c r="B2212" i="39"/>
  <c r="B2214" i="39"/>
  <c r="B24" i="39"/>
  <c r="B23" i="39"/>
  <c r="B2298" i="39"/>
  <c r="B2248" i="39"/>
  <c r="B2262" i="39"/>
  <c r="B2263" i="39"/>
  <c r="B2633" i="39"/>
  <c r="B2635" i="39"/>
  <c r="B2637" i="39"/>
  <c r="B2640" i="39"/>
  <c r="B2636" i="39"/>
  <c r="B2698" i="39"/>
  <c r="B2699" i="39"/>
  <c r="B2707" i="39"/>
  <c r="B2709" i="39"/>
  <c r="B2734" i="39"/>
  <c r="B2762" i="39"/>
  <c r="B2763" i="39"/>
  <c r="B2778" i="39"/>
  <c r="B2780" i="39"/>
  <c r="B3139" i="39"/>
  <c r="B5029" i="39"/>
  <c r="B5032" i="39"/>
  <c r="B5033" i="39"/>
  <c r="B5039" i="39"/>
  <c r="B5040" i="39"/>
  <c r="B5043" i="39"/>
  <c r="B5445" i="39"/>
  <c r="B5447" i="39"/>
  <c r="B5487" i="39"/>
  <c r="B5488" i="39"/>
  <c r="B5532" i="39"/>
  <c r="B5533" i="39"/>
  <c r="B5540" i="39"/>
  <c r="B5542" i="39"/>
  <c r="B271" i="39"/>
  <c r="B272" i="39"/>
  <c r="B278" i="39"/>
  <c r="B279" i="39"/>
  <c r="B276" i="39"/>
  <c r="B277" i="39"/>
  <c r="B280" i="39"/>
  <c r="B281" i="39"/>
  <c r="B282" i="39"/>
  <c r="B283" i="39"/>
  <c r="B284" i="39"/>
  <c r="B285" i="39"/>
  <c r="B287" i="39"/>
  <c r="B288" i="39"/>
  <c r="B290" i="39"/>
  <c r="B291" i="39"/>
  <c r="B292" i="39"/>
  <c r="B293" i="39"/>
  <c r="B294" i="39"/>
  <c r="B295" i="39"/>
  <c r="B2299" i="39"/>
  <c r="B846" i="39"/>
  <c r="B789" i="39"/>
  <c r="B3193" i="39"/>
  <c r="B2740" i="39"/>
  <c r="B2741" i="39"/>
  <c r="B2742" i="39"/>
  <c r="B2743" i="39"/>
  <c r="B2744" i="39"/>
  <c r="B2745" i="39"/>
  <c r="B1793" i="39"/>
  <c r="B2746" i="39"/>
  <c r="B2747" i="39"/>
  <c r="B2748" i="39"/>
  <c r="B2749" i="39"/>
  <c r="B2750" i="39"/>
  <c r="B2751" i="39"/>
  <c r="B2752" i="39"/>
  <c r="B2753" i="39"/>
  <c r="B2754" i="39"/>
  <c r="B2755" i="39"/>
  <c r="B2756" i="39"/>
  <c r="B2757" i="39"/>
  <c r="B2758" i="39"/>
  <c r="B2300" i="39"/>
  <c r="B360" i="39"/>
  <c r="B2199" i="39"/>
  <c r="B5065" i="39"/>
  <c r="B5066" i="39"/>
  <c r="B5067" i="39"/>
  <c r="B5052" i="39"/>
  <c r="B5053" i="39"/>
  <c r="B5068" i="39"/>
  <c r="B5069" i="39"/>
  <c r="B43" i="39"/>
  <c r="B44" i="39"/>
  <c r="B51" i="39"/>
  <c r="B52" i="39"/>
  <c r="B61" i="39"/>
  <c r="B62" i="39"/>
  <c r="B63" i="39"/>
  <c r="B66" i="39"/>
  <c r="B69" i="39"/>
  <c r="B70" i="39"/>
  <c r="B170" i="39"/>
  <c r="B171" i="39"/>
  <c r="B246" i="39"/>
  <c r="B247" i="39"/>
  <c r="B296" i="39"/>
  <c r="B306" i="39"/>
  <c r="B307" i="39"/>
  <c r="B323" i="39"/>
  <c r="B324" i="39"/>
  <c r="B798" i="39"/>
  <c r="B799" i="39"/>
  <c r="B878" i="39"/>
  <c r="B879" i="39"/>
  <c r="B1078" i="39"/>
  <c r="B1080" i="39"/>
  <c r="B1081" i="39"/>
  <c r="B366" i="39"/>
  <c r="B365" i="39"/>
  <c r="B54" i="39"/>
  <c r="B1769" i="39"/>
  <c r="B1768" i="39"/>
  <c r="B1121" i="39"/>
  <c r="B1122" i="39"/>
  <c r="B1129" i="39"/>
  <c r="B1131" i="39"/>
  <c r="B1318" i="39"/>
  <c r="B1319" i="39"/>
  <c r="B1356" i="39"/>
  <c r="B1387" i="39"/>
  <c r="B47" i="39"/>
  <c r="B45" i="39"/>
  <c r="B68" i="39"/>
  <c r="B67" i="39"/>
  <c r="B300" i="39"/>
  <c r="B297" i="39"/>
  <c r="B110" i="39"/>
  <c r="B109" i="39"/>
  <c r="B1127" i="39"/>
  <c r="B1123" i="39"/>
  <c r="B2120" i="39"/>
  <c r="B2119" i="39"/>
  <c r="B2143" i="39"/>
  <c r="B2144" i="39"/>
  <c r="B2147" i="39"/>
  <c r="B2148" i="39"/>
  <c r="B2151" i="39"/>
  <c r="B2152" i="39"/>
  <c r="B2158" i="39"/>
  <c r="B2159" i="39"/>
  <c r="B2179" i="39"/>
  <c r="B2180" i="39"/>
  <c r="B2181" i="39"/>
  <c r="B2182" i="39"/>
  <c r="B2207" i="39"/>
  <c r="B2208" i="39"/>
  <c r="B2238" i="39"/>
  <c r="B2239" i="39"/>
  <c r="B48" i="39"/>
  <c r="B46" i="39"/>
  <c r="B50" i="39"/>
  <c r="B49" i="39"/>
  <c r="B301" i="39"/>
  <c r="B298" i="39"/>
  <c r="B1083" i="39"/>
  <c r="B1082" i="39"/>
  <c r="B1128" i="39"/>
  <c r="B1124" i="39"/>
  <c r="B2146" i="39"/>
  <c r="B2145" i="39"/>
  <c r="B2150" i="39"/>
  <c r="B2149" i="39"/>
  <c r="B2161" i="39"/>
  <c r="B2160" i="39"/>
  <c r="B2738" i="39"/>
  <c r="B2737" i="39"/>
  <c r="B1126" i="39"/>
  <c r="B1125" i="39"/>
  <c r="B2301" i="39"/>
  <c r="B2267" i="39"/>
  <c r="B2268" i="39"/>
  <c r="B2274" i="39"/>
  <c r="B2704" i="39"/>
  <c r="B2705" i="39"/>
  <c r="B2764" i="39"/>
  <c r="B2765" i="39"/>
  <c r="B3088" i="39"/>
  <c r="B3089" i="39"/>
  <c r="B5012" i="39"/>
  <c r="B5013" i="39"/>
  <c r="B5057" i="39"/>
  <c r="B5408" i="39"/>
  <c r="B1766" i="39"/>
  <c r="B1767" i="39"/>
  <c r="B5433" i="39"/>
  <c r="B5435" i="39"/>
  <c r="B5461" i="39"/>
  <c r="B5462" i="39"/>
  <c r="B5475" i="39"/>
  <c r="B5476" i="39"/>
  <c r="B5504" i="39"/>
  <c r="B5505" i="39"/>
  <c r="B5520" i="39"/>
  <c r="B5521" i="39"/>
  <c r="B5535" i="39"/>
  <c r="B5536" i="39"/>
  <c r="B5539" i="39"/>
  <c r="B5541" i="39"/>
  <c r="B5697" i="39"/>
  <c r="B16" i="39"/>
  <c r="B17" i="39"/>
  <c r="B212" i="39"/>
  <c r="B210" i="39"/>
  <c r="B197" i="39"/>
  <c r="B195" i="39"/>
  <c r="B2302" i="39"/>
  <c r="B2641" i="39"/>
  <c r="B2659" i="39"/>
  <c r="B2656" i="39"/>
  <c r="B2657" i="39"/>
  <c r="B2658" i="39"/>
  <c r="B2660" i="39"/>
  <c r="B2661" i="39"/>
  <c r="B2662" i="39"/>
  <c r="B5036" i="39"/>
  <c r="B5044" i="39"/>
  <c r="B5045" i="39"/>
  <c r="B5440" i="39"/>
  <c r="B5441" i="39"/>
  <c r="B5513" i="39"/>
  <c r="B5537" i="39"/>
  <c r="B5538" i="39"/>
  <c r="B880" i="39"/>
  <c r="B881" i="39"/>
  <c r="B890" i="39"/>
  <c r="B891" i="39"/>
  <c r="B892" i="39"/>
  <c r="B893" i="39"/>
  <c r="B882" i="39"/>
  <c r="B883" i="39"/>
  <c r="B2303" i="39"/>
  <c r="B884" i="39"/>
  <c r="B885" i="39"/>
  <c r="B886" i="39"/>
  <c r="B887" i="39"/>
  <c r="B889" i="39"/>
  <c r="B790" i="39"/>
  <c r="B791" i="39"/>
  <c r="B800" i="39"/>
  <c r="B5477" i="39"/>
  <c r="B5478" i="39"/>
  <c r="B1330" i="39"/>
  <c r="B1331" i="39"/>
  <c r="B5479" i="39"/>
  <c r="B5480" i="39"/>
  <c r="B1772" i="39"/>
  <c r="B1773" i="39"/>
  <c r="B5481" i="39"/>
  <c r="B5482" i="39"/>
  <c r="B2232" i="39"/>
  <c r="B2233" i="39"/>
  <c r="B2237" i="39"/>
  <c r="B2242" i="39"/>
  <c r="B2243" i="39"/>
  <c r="B2304" i="39"/>
  <c r="B2451" i="39"/>
  <c r="B2613" i="39"/>
  <c r="B2614" i="39"/>
  <c r="B2663" i="39"/>
  <c r="B2664" i="39"/>
  <c r="B2665" i="39"/>
  <c r="B2696" i="39"/>
  <c r="B2697" i="39"/>
  <c r="B3190" i="39"/>
  <c r="B3191" i="39"/>
  <c r="B3192" i="39"/>
  <c r="B5460" i="39"/>
  <c r="B5503" i="39"/>
  <c r="B265" i="39"/>
  <c r="B267" i="39"/>
  <c r="B867" i="39"/>
  <c r="B869" i="39"/>
  <c r="B1055" i="39"/>
  <c r="B1056" i="39"/>
  <c r="B1057" i="39"/>
  <c r="B1059" i="39"/>
  <c r="B840" i="39"/>
  <c r="B836" i="39"/>
  <c r="B842" i="39"/>
  <c r="B844" i="39"/>
  <c r="B801" i="39"/>
  <c r="B832" i="39"/>
  <c r="B838" i="39"/>
  <c r="B834" i="39"/>
  <c r="B2115" i="39"/>
  <c r="B2197" i="39"/>
  <c r="B2198" i="39"/>
  <c r="B2244" i="39"/>
  <c r="B2246" i="39"/>
  <c r="B2305" i="39"/>
  <c r="B839" i="39"/>
  <c r="B835" i="39"/>
  <c r="B3130" i="39"/>
  <c r="B3129" i="39"/>
  <c r="B1153" i="39"/>
  <c r="B1154" i="39"/>
  <c r="B1791" i="39"/>
  <c r="B1792" i="39"/>
  <c r="B1143" i="39"/>
  <c r="B1144" i="39"/>
  <c r="B1148" i="39"/>
  <c r="B2736" i="39"/>
  <c r="B1149" i="39"/>
  <c r="B1150" i="39"/>
  <c r="B1151" i="39"/>
  <c r="B1152" i="39"/>
  <c r="B5517" i="39"/>
  <c r="B1155" i="39"/>
  <c r="B1156" i="39"/>
  <c r="B3134" i="39"/>
  <c r="B3132" i="39"/>
  <c r="B2306" i="39"/>
  <c r="B2235" i="39"/>
  <c r="B2236" i="39"/>
  <c r="B1183" i="39"/>
  <c r="B1184" i="39"/>
  <c r="B1185" i="39"/>
  <c r="B1186" i="39"/>
  <c r="B1187" i="39"/>
  <c r="B1188" i="39"/>
  <c r="B1189" i="39"/>
  <c r="B1190" i="39"/>
  <c r="B1191" i="39"/>
  <c r="B1192" i="39"/>
  <c r="B1193" i="39"/>
  <c r="B1194" i="39"/>
  <c r="B1195" i="39"/>
  <c r="B1196" i="39"/>
  <c r="B1197" i="39"/>
  <c r="B1198" i="39"/>
  <c r="B1199" i="39"/>
  <c r="B1200" i="39"/>
  <c r="B1201" i="39"/>
  <c r="B1202" i="39"/>
  <c r="B1203" i="39"/>
  <c r="B1204" i="39"/>
  <c r="B1205" i="39"/>
  <c r="B1206" i="39"/>
  <c r="B1207" i="39"/>
  <c r="B1208" i="39"/>
  <c r="B1209" i="39"/>
  <c r="B1210" i="39"/>
  <c r="B1211" i="39"/>
  <c r="B1212" i="39"/>
  <c r="B1213" i="39"/>
  <c r="B1214" i="39"/>
  <c r="B1215" i="39"/>
  <c r="B1216" i="39"/>
  <c r="B1217" i="39"/>
  <c r="B1218" i="39"/>
  <c r="B1219" i="39"/>
  <c r="B1220" i="39"/>
  <c r="B1221" i="39"/>
  <c r="B1222" i="39"/>
  <c r="B1223" i="39"/>
  <c r="B1224" i="39"/>
  <c r="B1225" i="39"/>
  <c r="B1226" i="39"/>
  <c r="B1227" i="39"/>
  <c r="B1228" i="39"/>
  <c r="B1229" i="39"/>
  <c r="B1230" i="39"/>
  <c r="B1231" i="39"/>
  <c r="B1232" i="39"/>
  <c r="B1233" i="39"/>
  <c r="B1234" i="39"/>
  <c r="B1235" i="39"/>
  <c r="B1236" i="39"/>
  <c r="B1237" i="39"/>
  <c r="B1238" i="39"/>
  <c r="B1239" i="39"/>
  <c r="B1240" i="39"/>
  <c r="B1241" i="39"/>
  <c r="B1242" i="39"/>
  <c r="B1243" i="39"/>
  <c r="B1244" i="39"/>
  <c r="B1245" i="39"/>
  <c r="B1246" i="39"/>
  <c r="B2307" i="39"/>
  <c r="B1247" i="39"/>
  <c r="B1248" i="39"/>
  <c r="B1249" i="39"/>
  <c r="B1250" i="39"/>
  <c r="B1251" i="39"/>
  <c r="B1252" i="39"/>
  <c r="B1253" i="39"/>
  <c r="B1254" i="39"/>
  <c r="B1255" i="39"/>
  <c r="B1256" i="39"/>
  <c r="B1257" i="39"/>
  <c r="B1258" i="39"/>
  <c r="B1259" i="39"/>
  <c r="B1260" i="39"/>
  <c r="B1261" i="39"/>
  <c r="B1262" i="39"/>
  <c r="B1263" i="39"/>
  <c r="B1264" i="39"/>
  <c r="B1265" i="39"/>
  <c r="B1266" i="39"/>
  <c r="B1267" i="39"/>
  <c r="B1268" i="39"/>
  <c r="B1269" i="39"/>
  <c r="B1270" i="39"/>
  <c r="B1271" i="39"/>
  <c r="B1272" i="39"/>
  <c r="B1273" i="39"/>
  <c r="B1274" i="39"/>
  <c r="B1275" i="39"/>
  <c r="B1276" i="39"/>
  <c r="B1277" i="39"/>
  <c r="B1278" i="39"/>
  <c r="B1279" i="39"/>
  <c r="B1280" i="39"/>
  <c r="B1281" i="39"/>
  <c r="B1282" i="39"/>
  <c r="B1283" i="39"/>
  <c r="B1284" i="39"/>
  <c r="B1285" i="39"/>
  <c r="B1286" i="39"/>
  <c r="B1287" i="39"/>
  <c r="B1288" i="39"/>
  <c r="B1289" i="39"/>
  <c r="B1290" i="39"/>
  <c r="B1291" i="39"/>
  <c r="B1292" i="39"/>
  <c r="B1293" i="39"/>
  <c r="B1294" i="39"/>
  <c r="B1295" i="39"/>
  <c r="B1296" i="39"/>
  <c r="B1297" i="39"/>
  <c r="B1298" i="39"/>
  <c r="B1299" i="39"/>
  <c r="B1300" i="39"/>
  <c r="B1301" i="39"/>
  <c r="B1302" i="39"/>
  <c r="B1303" i="39"/>
  <c r="B1304" i="39"/>
  <c r="B1305" i="39"/>
  <c r="B1306" i="39"/>
  <c r="B1307" i="39"/>
  <c r="B1308" i="39"/>
  <c r="B1309" i="39"/>
  <c r="B2308" i="39"/>
  <c r="B2309" i="39"/>
  <c r="B3147" i="39"/>
  <c r="B3148" i="39"/>
  <c r="B3149" i="39"/>
  <c r="B3150" i="39"/>
  <c r="B3151" i="39"/>
  <c r="B3152" i="39"/>
  <c r="B3153" i="39"/>
  <c r="B3154" i="39"/>
  <c r="B3155" i="39"/>
  <c r="B3156" i="39"/>
  <c r="B3157" i="39"/>
  <c r="B3158" i="39"/>
  <c r="B3159" i="39"/>
  <c r="B3160" i="39"/>
  <c r="B3161" i="39"/>
  <c r="B3162" i="39"/>
  <c r="B3163" i="39"/>
  <c r="B3164" i="39"/>
  <c r="B3165" i="39"/>
  <c r="B3166" i="39"/>
  <c r="B3167" i="39"/>
  <c r="B3168" i="39"/>
  <c r="B3169" i="39"/>
  <c r="B3170" i="39"/>
  <c r="B3171" i="39"/>
  <c r="B3172" i="39"/>
  <c r="B3173" i="39"/>
  <c r="B3174" i="39"/>
  <c r="B3175" i="39"/>
  <c r="B3176" i="39"/>
  <c r="B531" i="39"/>
  <c r="B1120" i="39"/>
  <c r="B1384" i="39"/>
  <c r="B1777" i="39"/>
  <c r="B557" i="39"/>
  <c r="B2310" i="39"/>
  <c r="B575" i="39"/>
  <c r="B5023" i="39"/>
  <c r="B5024" i="39"/>
  <c r="B551" i="39"/>
  <c r="B1385" i="39"/>
  <c r="B248" i="39"/>
  <c r="B327" i="39"/>
  <c r="B329" i="39"/>
  <c r="B1774" i="39"/>
  <c r="B5030" i="39"/>
  <c r="B5031" i="39"/>
  <c r="B2153" i="39"/>
  <c r="B2154" i="39"/>
  <c r="B2155" i="39"/>
  <c r="B2156" i="39"/>
  <c r="B2157" i="39"/>
  <c r="B2311" i="39"/>
  <c r="B2452" i="39"/>
  <c r="B2453" i="39"/>
  <c r="B1775" i="39"/>
  <c r="B5034" i="39"/>
  <c r="B5035" i="39"/>
  <c r="B5455" i="39"/>
  <c r="B5842" i="39"/>
  <c r="B5844" i="39"/>
  <c r="B899" i="39"/>
  <c r="B950" i="39"/>
  <c r="B951" i="39"/>
  <c r="B1002" i="39"/>
  <c r="B2312" i="39"/>
  <c r="B1003" i="39"/>
  <c r="B1004" i="39"/>
  <c r="B2313" i="39"/>
  <c r="B900" i="39"/>
  <c r="B901" i="39"/>
  <c r="B902" i="39"/>
  <c r="B903" i="39"/>
  <c r="B904" i="39"/>
  <c r="B905" i="39"/>
  <c r="B906" i="39"/>
  <c r="B907" i="39"/>
  <c r="B908" i="39"/>
  <c r="B909" i="39"/>
  <c r="B910" i="39"/>
  <c r="B911" i="39"/>
  <c r="B912" i="39"/>
  <c r="B913" i="39"/>
  <c r="B914" i="39"/>
  <c r="B915" i="39"/>
  <c r="B916" i="39"/>
  <c r="B917" i="39"/>
  <c r="B918" i="39"/>
  <c r="B919" i="39"/>
  <c r="B920" i="39"/>
  <c r="B921" i="39"/>
  <c r="B922" i="39"/>
  <c r="B923" i="39"/>
  <c r="B924" i="39"/>
  <c r="B925" i="39"/>
  <c r="B926" i="39"/>
  <c r="B927" i="39"/>
  <c r="B928" i="39"/>
  <c r="B929" i="39"/>
  <c r="B930" i="39"/>
  <c r="B931" i="39"/>
  <c r="B932" i="39"/>
  <c r="B933" i="39"/>
  <c r="B934" i="39"/>
  <c r="B935" i="39"/>
  <c r="B936" i="39"/>
  <c r="B937" i="39"/>
  <c r="B938" i="39"/>
  <c r="B939" i="39"/>
  <c r="B940" i="39"/>
  <c r="B941" i="39"/>
  <c r="B942" i="39"/>
  <c r="B943" i="39"/>
  <c r="B944" i="39"/>
  <c r="B945" i="39"/>
  <c r="B946" i="39"/>
  <c r="B947" i="39"/>
  <c r="B948" i="39"/>
  <c r="B949" i="39"/>
  <c r="B952" i="39"/>
  <c r="B953" i="39"/>
  <c r="B954" i="39"/>
  <c r="B955" i="39"/>
  <c r="B956" i="39"/>
  <c r="B957" i="39"/>
  <c r="B958" i="39"/>
  <c r="B959" i="39"/>
  <c r="B960" i="39"/>
  <c r="B961" i="39"/>
  <c r="B962" i="39"/>
  <c r="B963" i="39"/>
  <c r="B964" i="39"/>
  <c r="B965" i="39"/>
  <c r="B966" i="39"/>
  <c r="B967" i="39"/>
  <c r="B968" i="39"/>
  <c r="B969" i="39"/>
  <c r="B970" i="39"/>
  <c r="B971" i="39"/>
  <c r="B972" i="39"/>
  <c r="B973" i="39"/>
  <c r="B974" i="39"/>
  <c r="B975" i="39"/>
  <c r="B976" i="39"/>
  <c r="B977" i="39"/>
  <c r="B978" i="39"/>
  <c r="B979" i="39"/>
  <c r="B980" i="39"/>
  <c r="B981" i="39"/>
  <c r="B982" i="39"/>
  <c r="B983" i="39"/>
  <c r="B984" i="39"/>
  <c r="B985" i="39"/>
  <c r="B986" i="39"/>
  <c r="B987" i="39"/>
  <c r="B988" i="39"/>
  <c r="B989" i="39"/>
  <c r="B990" i="39"/>
  <c r="B991" i="39"/>
  <c r="B992" i="39"/>
  <c r="B993" i="39"/>
  <c r="B994" i="39"/>
  <c r="B995" i="39"/>
  <c r="B996" i="39"/>
  <c r="B997" i="39"/>
  <c r="B998" i="39"/>
  <c r="B999" i="39"/>
  <c r="B1000" i="39"/>
  <c r="B1001" i="39"/>
  <c r="B2314" i="39"/>
  <c r="B1005" i="39"/>
  <c r="B1006" i="39"/>
  <c r="B1007" i="39"/>
  <c r="B1008" i="39"/>
  <c r="B1009" i="39"/>
  <c r="B1010" i="39"/>
  <c r="B1011" i="39"/>
  <c r="B1012" i="39"/>
  <c r="B1013" i="39"/>
  <c r="B1014" i="39"/>
  <c r="B1015" i="39"/>
  <c r="B1016" i="39"/>
  <c r="B1017" i="39"/>
  <c r="B1018" i="39"/>
  <c r="B1019" i="39"/>
  <c r="B1020" i="39"/>
  <c r="B1021" i="39"/>
  <c r="B1022" i="39"/>
  <c r="B1023" i="39"/>
  <c r="B1024" i="39"/>
  <c r="B1025" i="39"/>
  <c r="B1026" i="39"/>
  <c r="B1027" i="39"/>
  <c r="B1028" i="39"/>
  <c r="B1029" i="39"/>
  <c r="B1030" i="39"/>
  <c r="B1031" i="39"/>
  <c r="B1032" i="39"/>
  <c r="B1033" i="39"/>
  <c r="B1034" i="39"/>
  <c r="B1035" i="39"/>
  <c r="B1036" i="39"/>
  <c r="B1037" i="39"/>
  <c r="B1038" i="39"/>
  <c r="B1039" i="39"/>
  <c r="B1040" i="39"/>
  <c r="B1041" i="39"/>
  <c r="B1042" i="39"/>
  <c r="B1043" i="39"/>
  <c r="B1044" i="39"/>
  <c r="B1045" i="39"/>
  <c r="B1046" i="39"/>
  <c r="B1047" i="39"/>
  <c r="B1048" i="39"/>
  <c r="B1049" i="39"/>
  <c r="B1050" i="39"/>
  <c r="B1051" i="39"/>
  <c r="B1052" i="39"/>
  <c r="B1053" i="39"/>
  <c r="B1054" i="39"/>
  <c r="B2315" i="39"/>
  <c r="B1812" i="39"/>
  <c r="B1815" i="39"/>
  <c r="B1829" i="39"/>
  <c r="B1835" i="39"/>
  <c r="B1836" i="39"/>
  <c r="B1842" i="39"/>
  <c r="B2316" i="39"/>
  <c r="B1849" i="39"/>
  <c r="B1860" i="39"/>
  <c r="B1862" i="39"/>
  <c r="B1868" i="39"/>
  <c r="B1870" i="39"/>
  <c r="B1880" i="39"/>
  <c r="B1886" i="39"/>
  <c r="B1898" i="39"/>
  <c r="B1805" i="39"/>
  <c r="B1806" i="39"/>
  <c r="B1811" i="39"/>
  <c r="B1814" i="39"/>
  <c r="B1828" i="39"/>
  <c r="B1831" i="39"/>
  <c r="B1832" i="39"/>
  <c r="B1834" i="39"/>
  <c r="B1838" i="39"/>
  <c r="B1841" i="39"/>
  <c r="B1817" i="39"/>
  <c r="B1818" i="39"/>
  <c r="B1824" i="39"/>
  <c r="B1825" i="39"/>
  <c r="B1820" i="39"/>
  <c r="B1821" i="39"/>
  <c r="B1839" i="39"/>
  <c r="B1840" i="39"/>
  <c r="B1843" i="39"/>
  <c r="B1844" i="39"/>
  <c r="B1846" i="39"/>
  <c r="B1847" i="39"/>
  <c r="B1822" i="39"/>
  <c r="B1823" i="39"/>
  <c r="B1888" i="39"/>
  <c r="B1889" i="39"/>
  <c r="B1892" i="39"/>
  <c r="B1893" i="39"/>
  <c r="B2317" i="39"/>
  <c r="B1848" i="39"/>
  <c r="B1856" i="39"/>
  <c r="B1857" i="39"/>
  <c r="B1859" i="39"/>
  <c r="B1861" i="39"/>
  <c r="B1867" i="39"/>
  <c r="B1869" i="39"/>
  <c r="B1871" i="39"/>
  <c r="B1872" i="39"/>
  <c r="B1879" i="39"/>
  <c r="B1881" i="39"/>
  <c r="B1882" i="39"/>
  <c r="B1883" i="39"/>
  <c r="B1884" i="39"/>
  <c r="B1895" i="39"/>
  <c r="B1896" i="39"/>
  <c r="B1897" i="39"/>
  <c r="B1797" i="39"/>
  <c r="B1798" i="39"/>
  <c r="B1799" i="39"/>
  <c r="B1800" i="39"/>
  <c r="B1801" i="39"/>
  <c r="B1802" i="39"/>
  <c r="B1803" i="39"/>
  <c r="B1804" i="39"/>
  <c r="B1807" i="39"/>
  <c r="B1808" i="39"/>
  <c r="B1809" i="39"/>
  <c r="B1810" i="39"/>
  <c r="B1833" i="39"/>
  <c r="B2318" i="39"/>
  <c r="B1850" i="39"/>
  <c r="B1851" i="39"/>
  <c r="B1852" i="39"/>
  <c r="B1853" i="39"/>
  <c r="B1854" i="39"/>
  <c r="B1855" i="39"/>
  <c r="B1858" i="39"/>
  <c r="B1863" i="39"/>
  <c r="B1864" i="39"/>
  <c r="B1865" i="39"/>
  <c r="B1866" i="39"/>
  <c r="B1873" i="39"/>
  <c r="B1874" i="39"/>
  <c r="B1875" i="39"/>
  <c r="B1876" i="39"/>
  <c r="B1877" i="39"/>
  <c r="B1878" i="39"/>
  <c r="B2163" i="39"/>
  <c r="B2164" i="39"/>
  <c r="B2215" i="39"/>
  <c r="B2216" i="39"/>
  <c r="B2218" i="39"/>
  <c r="B2219" i="39"/>
  <c r="B2220" i="39"/>
  <c r="B2221" i="39"/>
  <c r="B2166" i="39"/>
  <c r="B2167" i="39"/>
  <c r="B2222" i="39"/>
  <c r="B2223" i="39"/>
  <c r="B2224" i="39"/>
  <c r="B2174" i="39"/>
  <c r="B2175" i="39"/>
  <c r="B2177" i="39"/>
  <c r="B2178" i="39"/>
  <c r="B2225" i="39"/>
  <c r="B2217" i="39"/>
  <c r="B2319" i="39"/>
  <c r="B2173" i="39"/>
  <c r="B88" i="39"/>
  <c r="B89" i="39"/>
  <c r="B532" i="39"/>
  <c r="B541" i="39"/>
  <c r="B1459" i="39"/>
  <c r="B2189" i="39"/>
  <c r="B2320" i="39"/>
  <c r="B875" i="39"/>
  <c r="B874" i="39"/>
  <c r="B5452" i="39"/>
  <c r="B5507" i="39"/>
  <c r="B5508" i="39"/>
  <c r="B5522" i="39"/>
  <c r="B5523" i="39"/>
  <c r="B5624" i="39"/>
  <c r="B625" i="39"/>
  <c r="B697" i="39"/>
  <c r="B367" i="39"/>
  <c r="B1460" i="39"/>
  <c r="B1532" i="39"/>
  <c r="B1604" i="39"/>
  <c r="B1676" i="39"/>
  <c r="B1899" i="39"/>
  <c r="B1971" i="39"/>
  <c r="B2043" i="39"/>
  <c r="B2321" i="39"/>
  <c r="B2532" i="39"/>
  <c r="B2460" i="39"/>
  <c r="B2797" i="39"/>
  <c r="B2869" i="39"/>
  <c r="B2941" i="39"/>
  <c r="B3013" i="39"/>
  <c r="B4868" i="39"/>
  <c r="B4940" i="39"/>
  <c r="B5145" i="39"/>
  <c r="B5073" i="39"/>
  <c r="B5217" i="39"/>
  <c r="B5289" i="39"/>
  <c r="B454" i="39"/>
  <c r="B5625" i="39"/>
  <c r="B5552" i="39"/>
  <c r="B5698" i="39"/>
  <c r="B5770" i="39"/>
  <c r="B626" i="39"/>
  <c r="B698" i="39"/>
  <c r="B368" i="39"/>
  <c r="B1461" i="39"/>
  <c r="B1533" i="39"/>
  <c r="B1605" i="39"/>
  <c r="B1677" i="39"/>
  <c r="B1900" i="39"/>
  <c r="B1972" i="39"/>
  <c r="B2044" i="39"/>
  <c r="B2322" i="39"/>
  <c r="B2533" i="39"/>
  <c r="B2461" i="39"/>
  <c r="B2798" i="39"/>
  <c r="B2870" i="39"/>
  <c r="B2942" i="39"/>
  <c r="B3014" i="39"/>
  <c r="B4869" i="39"/>
  <c r="B4941" i="39"/>
  <c r="B5146" i="39"/>
  <c r="B5074" i="39"/>
  <c r="B5218" i="39"/>
  <c r="B5290" i="39"/>
  <c r="B455" i="39"/>
  <c r="B5626" i="39"/>
  <c r="B5553" i="39"/>
  <c r="B5699" i="39"/>
  <c r="B5771" i="39"/>
  <c r="B627" i="39"/>
  <c r="B699" i="39"/>
  <c r="B369" i="39"/>
  <c r="B1462" i="39"/>
  <c r="B1534" i="39"/>
  <c r="B1606" i="39"/>
  <c r="B1678" i="39"/>
  <c r="B1901" i="39"/>
  <c r="B1973" i="39"/>
  <c r="B2045" i="39"/>
  <c r="B2323" i="39"/>
  <c r="B2534" i="39"/>
  <c r="B2462" i="39"/>
  <c r="B2799" i="39"/>
  <c r="B2871" i="39"/>
  <c r="B2943" i="39"/>
  <c r="B3015" i="39"/>
  <c r="B4870" i="39"/>
  <c r="B4942" i="39"/>
  <c r="B5147" i="39"/>
  <c r="B5075" i="39"/>
  <c r="B5219" i="39"/>
  <c r="B5291" i="39"/>
  <c r="B456" i="39"/>
  <c r="B5627" i="39"/>
  <c r="B5554" i="39"/>
  <c r="B5700" i="39"/>
  <c r="B5772" i="39"/>
  <c r="B628" i="39"/>
  <c r="B700" i="39"/>
  <c r="B370" i="39"/>
  <c r="B1463" i="39"/>
  <c r="B1535" i="39"/>
  <c r="B1607" i="39"/>
  <c r="B1679" i="39"/>
  <c r="B1902" i="39"/>
  <c r="B1974" i="39"/>
  <c r="B2046" i="39"/>
  <c r="B2324" i="39"/>
  <c r="B2535" i="39"/>
  <c r="B2463" i="39"/>
  <c r="B2800" i="39"/>
  <c r="B2872" i="39"/>
  <c r="B2944" i="39"/>
  <c r="B3016" i="39"/>
  <c r="B4871" i="39"/>
  <c r="B4943" i="39"/>
  <c r="B5148" i="39"/>
  <c r="B5076" i="39"/>
  <c r="B5220" i="39"/>
  <c r="B5292" i="39"/>
  <c r="B457" i="39"/>
  <c r="B5628" i="39"/>
  <c r="B5555" i="39"/>
  <c r="B5701" i="39"/>
  <c r="B5773" i="39"/>
  <c r="B629" i="39"/>
  <c r="B701" i="39"/>
  <c r="B371" i="39"/>
  <c r="B1464" i="39"/>
  <c r="B1536" i="39"/>
  <c r="B1608" i="39"/>
  <c r="B1680" i="39"/>
  <c r="B1903" i="39"/>
  <c r="B1975" i="39"/>
  <c r="B2047" i="39"/>
  <c r="B2325" i="39"/>
  <c r="B2536" i="39"/>
  <c r="B2464" i="39"/>
  <c r="B2801" i="39"/>
  <c r="B2873" i="39"/>
  <c r="B2945" i="39"/>
  <c r="B3017" i="39"/>
  <c r="B4872" i="39"/>
  <c r="B4944" i="39"/>
  <c r="B5149" i="39"/>
  <c r="B5077" i="39"/>
  <c r="B5221" i="39"/>
  <c r="B5293" i="39"/>
  <c r="B458" i="39"/>
  <c r="B5629" i="39"/>
  <c r="B5556" i="39"/>
  <c r="B5702" i="39"/>
  <c r="B5774" i="39"/>
  <c r="B630" i="39"/>
  <c r="B702" i="39"/>
  <c r="B372" i="39"/>
  <c r="B1465" i="39"/>
  <c r="B1537" i="39"/>
  <c r="B1609" i="39"/>
  <c r="B1681" i="39"/>
  <c r="B1904" i="39"/>
  <c r="B1976" i="39"/>
  <c r="B2048" i="39"/>
  <c r="B2326" i="39"/>
  <c r="B2537" i="39"/>
  <c r="B2465" i="39"/>
  <c r="B2802" i="39"/>
  <c r="B2874" i="39"/>
  <c r="B2946" i="39"/>
  <c r="B3018" i="39"/>
  <c r="B4873" i="39"/>
  <c r="B4945" i="39"/>
  <c r="B5150" i="39"/>
  <c r="B5078" i="39"/>
  <c r="B5222" i="39"/>
  <c r="B5294" i="39"/>
  <c r="B459" i="39"/>
  <c r="B5630" i="39"/>
  <c r="B5557" i="39"/>
  <c r="B5703" i="39"/>
  <c r="B5775" i="39"/>
  <c r="B631" i="39"/>
  <c r="B703" i="39"/>
  <c r="B373" i="39"/>
  <c r="B1466" i="39"/>
  <c r="B1538" i="39"/>
  <c r="B1610" i="39"/>
  <c r="B1682" i="39"/>
  <c r="B1905" i="39"/>
  <c r="B1977" i="39"/>
  <c r="B2049" i="39"/>
  <c r="B2327" i="39"/>
  <c r="B2538" i="39"/>
  <c r="B2466" i="39"/>
  <c r="B2803" i="39"/>
  <c r="B2875" i="39"/>
  <c r="B2947" i="39"/>
  <c r="B3019" i="39"/>
  <c r="B4874" i="39"/>
  <c r="B4946" i="39"/>
  <c r="B5151" i="39"/>
  <c r="B5079" i="39"/>
  <c r="B5223" i="39"/>
  <c r="B5295" i="39"/>
  <c r="B460" i="39"/>
  <c r="B5631" i="39"/>
  <c r="B5558" i="39"/>
  <c r="B5704" i="39"/>
  <c r="B5776" i="39"/>
  <c r="B632" i="39"/>
  <c r="B704" i="39"/>
  <c r="B374" i="39"/>
  <c r="B1467" i="39"/>
  <c r="B1539" i="39"/>
  <c r="B1611" i="39"/>
  <c r="B1683" i="39"/>
  <c r="B1906" i="39"/>
  <c r="B1978" i="39"/>
  <c r="B2050" i="39"/>
  <c r="B2328" i="39"/>
  <c r="B2539" i="39"/>
  <c r="B2467" i="39"/>
  <c r="B2804" i="39"/>
  <c r="B2876" i="39"/>
  <c r="B2948" i="39"/>
  <c r="B3020" i="39"/>
  <c r="B4875" i="39"/>
  <c r="B4947" i="39"/>
  <c r="B5152" i="39"/>
  <c r="B5080" i="39"/>
  <c r="B5224" i="39"/>
  <c r="B5296" i="39"/>
  <c r="B461" i="39"/>
  <c r="B5632" i="39"/>
  <c r="B5559" i="39"/>
  <c r="B5705" i="39"/>
  <c r="B5777" i="39"/>
  <c r="B633" i="39"/>
  <c r="B705" i="39"/>
  <c r="B375" i="39"/>
  <c r="B1468" i="39"/>
  <c r="B1540" i="39"/>
  <c r="B1612" i="39"/>
  <c r="B1684" i="39"/>
  <c r="B1907" i="39"/>
  <c r="B1979" i="39"/>
  <c r="B2051" i="39"/>
  <c r="B2329" i="39"/>
  <c r="B2540" i="39"/>
  <c r="B2468" i="39"/>
  <c r="B2805" i="39"/>
  <c r="B2877" i="39"/>
  <c r="B2949" i="39"/>
  <c r="B3021" i="39"/>
  <c r="B4876" i="39"/>
  <c r="B4948" i="39"/>
  <c r="B5153" i="39"/>
  <c r="B5081" i="39"/>
  <c r="B5225" i="39"/>
  <c r="B5297" i="39"/>
  <c r="B462" i="39"/>
  <c r="B5633" i="39"/>
  <c r="B5560" i="39"/>
  <c r="B5706" i="39"/>
  <c r="B5778" i="39"/>
  <c r="B634" i="39"/>
  <c r="B706" i="39"/>
  <c r="B376" i="39"/>
  <c r="B1469" i="39"/>
  <c r="B1541" i="39"/>
  <c r="B1613" i="39"/>
  <c r="B1685" i="39"/>
  <c r="B1908" i="39"/>
  <c r="B1980" i="39"/>
  <c r="B2052" i="39"/>
  <c r="B2330" i="39"/>
  <c r="B2541" i="39"/>
  <c r="B2469" i="39"/>
  <c r="B2806" i="39"/>
  <c r="B2878" i="39"/>
  <c r="B2950" i="39"/>
  <c r="B3022" i="39"/>
  <c r="B4877" i="39"/>
  <c r="B4949" i="39"/>
  <c r="B5154" i="39"/>
  <c r="B5082" i="39"/>
  <c r="B5226" i="39"/>
  <c r="B5298" i="39"/>
  <c r="B463" i="39"/>
  <c r="B5634" i="39"/>
  <c r="B5561" i="39"/>
  <c r="B5707" i="39"/>
  <c r="B5779" i="39"/>
  <c r="B635" i="39"/>
  <c r="B707" i="39"/>
  <c r="B377" i="39"/>
  <c r="B1470" i="39"/>
  <c r="B1542" i="39"/>
  <c r="B1614" i="39"/>
  <c r="B1686" i="39"/>
  <c r="B1909" i="39"/>
  <c r="B1981" i="39"/>
  <c r="B2053" i="39"/>
  <c r="B2331" i="39"/>
  <c r="B2542" i="39"/>
  <c r="B2470" i="39"/>
  <c r="B2807" i="39"/>
  <c r="B2879" i="39"/>
  <c r="B2951" i="39"/>
  <c r="B3023" i="39"/>
  <c r="B4878" i="39"/>
  <c r="B4950" i="39"/>
  <c r="B5155" i="39"/>
  <c r="B5083" i="39"/>
  <c r="B5227" i="39"/>
  <c r="B5299" i="39"/>
  <c r="B464" i="39"/>
  <c r="B5635" i="39"/>
  <c r="B5562" i="39"/>
  <c r="B5708" i="39"/>
  <c r="B5780" i="39"/>
  <c r="B636" i="39"/>
  <c r="B708" i="39"/>
  <c r="B378" i="39"/>
  <c r="B1471" i="39"/>
  <c r="B1543" i="39"/>
  <c r="B1615" i="39"/>
  <c r="B1687" i="39"/>
  <c r="B1910" i="39"/>
  <c r="B1982" i="39"/>
  <c r="B2054" i="39"/>
  <c r="B2332" i="39"/>
  <c r="B2543" i="39"/>
  <c r="B2471" i="39"/>
  <c r="B2808" i="39"/>
  <c r="B2880" i="39"/>
  <c r="B2952" i="39"/>
  <c r="B3024" i="39"/>
  <c r="B4879" i="39"/>
  <c r="B4951" i="39"/>
  <c r="B5156" i="39"/>
  <c r="B5084" i="39"/>
  <c r="B5228" i="39"/>
  <c r="B5300" i="39"/>
  <c r="B465" i="39"/>
  <c r="B5636" i="39"/>
  <c r="B5563" i="39"/>
  <c r="B5709" i="39"/>
  <c r="B5781" i="39"/>
  <c r="B637" i="39"/>
  <c r="B709" i="39"/>
  <c r="B379" i="39"/>
  <c r="B1472" i="39"/>
  <c r="B1544" i="39"/>
  <c r="B1616" i="39"/>
  <c r="B1688" i="39"/>
  <c r="B1911" i="39"/>
  <c r="B1983" i="39"/>
  <c r="B2055" i="39"/>
  <c r="B2333" i="39"/>
  <c r="B2544" i="39"/>
  <c r="B2472" i="39"/>
  <c r="B2809" i="39"/>
  <c r="B2881" i="39"/>
  <c r="B2953" i="39"/>
  <c r="B3025" i="39"/>
  <c r="B4880" i="39"/>
  <c r="B4952" i="39"/>
  <c r="B5157" i="39"/>
  <c r="B5085" i="39"/>
  <c r="B5229" i="39"/>
  <c r="B5301" i="39"/>
  <c r="B466" i="39"/>
  <c r="B5637" i="39"/>
  <c r="B5564" i="39"/>
  <c r="B5710" i="39"/>
  <c r="B5782" i="39"/>
  <c r="B638" i="39"/>
  <c r="B710" i="39"/>
  <c r="B380" i="39"/>
  <c r="B1473" i="39"/>
  <c r="B1545" i="39"/>
  <c r="B1617" i="39"/>
  <c r="B1689" i="39"/>
  <c r="B1912" i="39"/>
  <c r="B1984" i="39"/>
  <c r="B2056" i="39"/>
  <c r="B2334" i="39"/>
  <c r="B2545" i="39"/>
  <c r="B2473" i="39"/>
  <c r="B2810" i="39"/>
  <c r="B2882" i="39"/>
  <c r="B2954" i="39"/>
  <c r="B3026" i="39"/>
  <c r="B4881" i="39"/>
  <c r="B4953" i="39"/>
  <c r="B5158" i="39"/>
  <c r="B5086" i="39"/>
  <c r="B5230" i="39"/>
  <c r="B5302" i="39"/>
  <c r="B467" i="39"/>
  <c r="B5638" i="39"/>
  <c r="B5565" i="39"/>
  <c r="B5711" i="39"/>
  <c r="B5783" i="39"/>
  <c r="B639" i="39"/>
  <c r="B711" i="39"/>
  <c r="B381" i="39"/>
  <c r="B1474" i="39"/>
  <c r="B1546" i="39"/>
  <c r="B1618" i="39"/>
  <c r="B1690" i="39"/>
  <c r="B1913" i="39"/>
  <c r="B1985" i="39"/>
  <c r="B2057" i="39"/>
  <c r="B2335" i="39"/>
  <c r="B2546" i="39"/>
  <c r="B2474" i="39"/>
  <c r="B2811" i="39"/>
  <c r="B2883" i="39"/>
  <c r="B2955" i="39"/>
  <c r="B3027" i="39"/>
  <c r="B4882" i="39"/>
  <c r="B4954" i="39"/>
  <c r="B5159" i="39"/>
  <c r="B5087" i="39"/>
  <c r="B5231" i="39"/>
  <c r="B5303" i="39"/>
  <c r="B468" i="39"/>
  <c r="B5639" i="39"/>
  <c r="B5566" i="39"/>
  <c r="B5712" i="39"/>
  <c r="B5784" i="39"/>
  <c r="B640" i="39"/>
  <c r="B712" i="39"/>
  <c r="B382" i="39"/>
  <c r="B1475" i="39"/>
  <c r="B1547" i="39"/>
  <c r="B1619" i="39"/>
  <c r="B1691" i="39"/>
  <c r="B1914" i="39"/>
  <c r="B1986" i="39"/>
  <c r="B2058" i="39"/>
  <c r="B2336" i="39"/>
  <c r="B2547" i="39"/>
  <c r="B2475" i="39"/>
  <c r="B2812" i="39"/>
  <c r="B2884" i="39"/>
  <c r="B2956" i="39"/>
  <c r="B3028" i="39"/>
  <c r="B4883" i="39"/>
  <c r="B4955" i="39"/>
  <c r="B5160" i="39"/>
  <c r="B5088" i="39"/>
  <c r="B5232" i="39"/>
  <c r="B5304" i="39"/>
  <c r="B469" i="39"/>
  <c r="B5640" i="39"/>
  <c r="B5567" i="39"/>
  <c r="B5713" i="39"/>
  <c r="B5785" i="39"/>
  <c r="B641" i="39"/>
  <c r="B713" i="39"/>
  <c r="B383" i="39"/>
  <c r="B1476" i="39"/>
  <c r="B1548" i="39"/>
  <c r="B1620" i="39"/>
  <c r="B1692" i="39"/>
  <c r="B1915" i="39"/>
  <c r="B1987" i="39"/>
  <c r="B2059" i="39"/>
  <c r="B2337" i="39"/>
  <c r="B2548" i="39"/>
  <c r="B2476" i="39"/>
  <c r="B2813" i="39"/>
  <c r="B2885" i="39"/>
  <c r="B2957" i="39"/>
  <c r="B3029" i="39"/>
  <c r="B4884" i="39"/>
  <c r="B4956" i="39"/>
  <c r="B5161" i="39"/>
  <c r="B5089" i="39"/>
  <c r="B5233" i="39"/>
  <c r="B5305" i="39"/>
  <c r="B470" i="39"/>
  <c r="B5641" i="39"/>
  <c r="B5568" i="39"/>
  <c r="B5714" i="39"/>
  <c r="B5786" i="39"/>
  <c r="B642" i="39"/>
  <c r="B714" i="39"/>
  <c r="B384" i="39"/>
  <c r="B1477" i="39"/>
  <c r="B1549" i="39"/>
  <c r="B1621" i="39"/>
  <c r="B1693" i="39"/>
  <c r="B1916" i="39"/>
  <c r="B1988" i="39"/>
  <c r="B2060" i="39"/>
  <c r="B2338" i="39"/>
  <c r="B2549" i="39"/>
  <c r="B2477" i="39"/>
  <c r="B2814" i="39"/>
  <c r="B2886" i="39"/>
  <c r="B2958" i="39"/>
  <c r="B3030" i="39"/>
  <c r="B4885" i="39"/>
  <c r="B4957" i="39"/>
  <c r="B5162" i="39"/>
  <c r="B5090" i="39"/>
  <c r="B5234" i="39"/>
  <c r="B5306" i="39"/>
  <c r="B471" i="39"/>
  <c r="B5642" i="39"/>
  <c r="B5569" i="39"/>
  <c r="B5715" i="39"/>
  <c r="B5787" i="39"/>
  <c r="B643" i="39"/>
  <c r="B715" i="39"/>
  <c r="B385" i="39"/>
  <c r="B1478" i="39"/>
  <c r="B1550" i="39"/>
  <c r="B1622" i="39"/>
  <c r="B1694" i="39"/>
  <c r="B1917" i="39"/>
  <c r="B1989" i="39"/>
  <c r="B2061" i="39"/>
  <c r="B2339" i="39"/>
  <c r="B2550" i="39"/>
  <c r="B2478" i="39"/>
  <c r="B2815" i="39"/>
  <c r="B2887" i="39"/>
  <c r="B2959" i="39"/>
  <c r="B3031" i="39"/>
  <c r="B4886" i="39"/>
  <c r="B4958" i="39"/>
  <c r="B5163" i="39"/>
  <c r="B5091" i="39"/>
  <c r="B5235" i="39"/>
  <c r="B5307" i="39"/>
  <c r="B472" i="39"/>
  <c r="B5643" i="39"/>
  <c r="B5570" i="39"/>
  <c r="B5716" i="39"/>
  <c r="B5788" i="39"/>
  <c r="B644" i="39"/>
  <c r="B716" i="39"/>
  <c r="B386" i="39"/>
  <c r="B1479" i="39"/>
  <c r="B1551" i="39"/>
  <c r="B1623" i="39"/>
  <c r="B1695" i="39"/>
  <c r="B1918" i="39"/>
  <c r="B1990" i="39"/>
  <c r="B2062" i="39"/>
  <c r="B2340" i="39"/>
  <c r="B2551" i="39"/>
  <c r="B2479" i="39"/>
  <c r="B2816" i="39"/>
  <c r="B2888" i="39"/>
  <c r="B2960" i="39"/>
  <c r="B3032" i="39"/>
  <c r="B4887" i="39"/>
  <c r="B4959" i="39"/>
  <c r="B5164" i="39"/>
  <c r="B5092" i="39"/>
  <c r="B5236" i="39"/>
  <c r="B5308" i="39"/>
  <c r="B473" i="39"/>
  <c r="B5644" i="39"/>
  <c r="B5571" i="39"/>
  <c r="B5717" i="39"/>
  <c r="B5789" i="39"/>
  <c r="B645" i="39"/>
  <c r="B717" i="39"/>
  <c r="B387" i="39"/>
  <c r="B1480" i="39"/>
  <c r="B1552" i="39"/>
  <c r="B1624" i="39"/>
  <c r="B1696" i="39"/>
  <c r="B1919" i="39"/>
  <c r="B1991" i="39"/>
  <c r="B2063" i="39"/>
  <c r="B2341" i="39"/>
  <c r="B2552" i="39"/>
  <c r="B2480" i="39"/>
  <c r="B2817" i="39"/>
  <c r="B2889" i="39"/>
  <c r="B2961" i="39"/>
  <c r="B3033" i="39"/>
  <c r="B4888" i="39"/>
  <c r="B4960" i="39"/>
  <c r="B5165" i="39"/>
  <c r="B5093" i="39"/>
  <c r="B5237" i="39"/>
  <c r="B5309" i="39"/>
  <c r="B474" i="39"/>
  <c r="B5645" i="39"/>
  <c r="B5572" i="39"/>
  <c r="B5718" i="39"/>
  <c r="B5790" i="39"/>
  <c r="B646" i="39"/>
  <c r="B718" i="39"/>
  <c r="B388" i="39"/>
  <c r="B1481" i="39"/>
  <c r="B1553" i="39"/>
  <c r="B1625" i="39"/>
  <c r="B1697" i="39"/>
  <c r="B1920" i="39"/>
  <c r="B1992" i="39"/>
  <c r="B2064" i="39"/>
  <c r="B2342" i="39"/>
  <c r="B2553" i="39"/>
  <c r="B2481" i="39"/>
  <c r="B2818" i="39"/>
  <c r="B2890" i="39"/>
  <c r="B2962" i="39"/>
  <c r="B3034" i="39"/>
  <c r="B4889" i="39"/>
  <c r="B4961" i="39"/>
  <c r="B5166" i="39"/>
  <c r="B5094" i="39"/>
  <c r="B5238" i="39"/>
  <c r="B5310" i="39"/>
  <c r="B475" i="39"/>
  <c r="B5646" i="39"/>
  <c r="B5573" i="39"/>
  <c r="B5719" i="39"/>
  <c r="B5791" i="39"/>
  <c r="B647" i="39"/>
  <c r="B719" i="39"/>
  <c r="B389" i="39"/>
  <c r="B1482" i="39"/>
  <c r="B1554" i="39"/>
  <c r="B1626" i="39"/>
  <c r="B1698" i="39"/>
  <c r="B1921" i="39"/>
  <c r="B1993" i="39"/>
  <c r="B2065" i="39"/>
  <c r="B2343" i="39"/>
  <c r="B2554" i="39"/>
  <c r="B2482" i="39"/>
  <c r="B2819" i="39"/>
  <c r="B2891" i="39"/>
  <c r="B2963" i="39"/>
  <c r="B3035" i="39"/>
  <c r="B4890" i="39"/>
  <c r="B4962" i="39"/>
  <c r="B5167" i="39"/>
  <c r="B5095" i="39"/>
  <c r="B5239" i="39"/>
  <c r="B5311" i="39"/>
  <c r="B476" i="39"/>
  <c r="B5647" i="39"/>
  <c r="B5574" i="39"/>
  <c r="B5720" i="39"/>
  <c r="B5792" i="39"/>
  <c r="B648" i="39"/>
  <c r="B720" i="39"/>
  <c r="B390" i="39"/>
  <c r="B1483" i="39"/>
  <c r="B1555" i="39"/>
  <c r="B1627" i="39"/>
  <c r="B1699" i="39"/>
  <c r="B1922" i="39"/>
  <c r="B1994" i="39"/>
  <c r="B2066" i="39"/>
  <c r="B2344" i="39"/>
  <c r="B2555" i="39"/>
  <c r="B2483" i="39"/>
  <c r="B2820" i="39"/>
  <c r="B2892" i="39"/>
  <c r="B2964" i="39"/>
  <c r="B3036" i="39"/>
  <c r="B4891" i="39"/>
  <c r="B4963" i="39"/>
  <c r="B5168" i="39"/>
  <c r="B5096" i="39"/>
  <c r="B5240" i="39"/>
  <c r="B5312" i="39"/>
  <c r="B477" i="39"/>
  <c r="B5648" i="39"/>
  <c r="B5575" i="39"/>
  <c r="B5721" i="39"/>
  <c r="B5793" i="39"/>
  <c r="B649" i="39"/>
  <c r="B721" i="39"/>
  <c r="B391" i="39"/>
  <c r="B1484" i="39"/>
  <c r="B1556" i="39"/>
  <c r="B1628" i="39"/>
  <c r="B1700" i="39"/>
  <c r="B1923" i="39"/>
  <c r="B1995" i="39"/>
  <c r="B2067" i="39"/>
  <c r="B2345" i="39"/>
  <c r="B2556" i="39"/>
  <c r="B2484" i="39"/>
  <c r="B2821" i="39"/>
  <c r="B2893" i="39"/>
  <c r="B2965" i="39"/>
  <c r="B3037" i="39"/>
  <c r="B4892" i="39"/>
  <c r="B4964" i="39"/>
  <c r="B5169" i="39"/>
  <c r="B5097" i="39"/>
  <c r="B5241" i="39"/>
  <c r="B5313" i="39"/>
  <c r="B478" i="39"/>
  <c r="B5649" i="39"/>
  <c r="B5576" i="39"/>
  <c r="B5722" i="39"/>
  <c r="B5794" i="39"/>
  <c r="B650" i="39"/>
  <c r="B722" i="39"/>
  <c r="B392" i="39"/>
  <c r="B1485" i="39"/>
  <c r="B1557" i="39"/>
  <c r="B1629" i="39"/>
  <c r="B1701" i="39"/>
  <c r="B1924" i="39"/>
  <c r="B1996" i="39"/>
  <c r="B2068" i="39"/>
  <c r="B2346" i="39"/>
  <c r="B2557" i="39"/>
  <c r="B2485" i="39"/>
  <c r="B2822" i="39"/>
  <c r="B2894" i="39"/>
  <c r="B2966" i="39"/>
  <c r="B3038" i="39"/>
  <c r="B4893" i="39"/>
  <c r="B4965" i="39"/>
  <c r="B5170" i="39"/>
  <c r="B5098" i="39"/>
  <c r="B5242" i="39"/>
  <c r="B5314" i="39"/>
  <c r="B479" i="39"/>
  <c r="B5650" i="39"/>
  <c r="B5577" i="39"/>
  <c r="B5723" i="39"/>
  <c r="B5795" i="39"/>
  <c r="B651" i="39"/>
  <c r="B723" i="39"/>
  <c r="B393" i="39"/>
  <c r="B1486" i="39"/>
  <c r="B1558" i="39"/>
  <c r="B1630" i="39"/>
  <c r="B1702" i="39"/>
  <c r="B1925" i="39"/>
  <c r="B1997" i="39"/>
  <c r="B2069" i="39"/>
  <c r="B2347" i="39"/>
  <c r="B2558" i="39"/>
  <c r="B2486" i="39"/>
  <c r="B2823" i="39"/>
  <c r="B2895" i="39"/>
  <c r="B2967" i="39"/>
  <c r="B3039" i="39"/>
  <c r="B4894" i="39"/>
  <c r="B4966" i="39"/>
  <c r="B5171" i="39"/>
  <c r="B5099" i="39"/>
  <c r="B5243" i="39"/>
  <c r="B5315" i="39"/>
  <c r="B480" i="39"/>
  <c r="B5651" i="39"/>
  <c r="B5578" i="39"/>
  <c r="B5724" i="39"/>
  <c r="B5796" i="39"/>
  <c r="B652" i="39"/>
  <c r="B724" i="39"/>
  <c r="B394" i="39"/>
  <c r="B1487" i="39"/>
  <c r="B1559" i="39"/>
  <c r="B1631" i="39"/>
  <c r="B1703" i="39"/>
  <c r="B1926" i="39"/>
  <c r="B1998" i="39"/>
  <c r="B2070" i="39"/>
  <c r="B2348" i="39"/>
  <c r="B2559" i="39"/>
  <c r="B2487" i="39"/>
  <c r="B2824" i="39"/>
  <c r="B2896" i="39"/>
  <c r="B2968" i="39"/>
  <c r="B3040" i="39"/>
  <c r="B4895" i="39"/>
  <c r="B4967" i="39"/>
  <c r="B5172" i="39"/>
  <c r="B5100" i="39"/>
  <c r="B5244" i="39"/>
  <c r="B5316" i="39"/>
  <c r="B481" i="39"/>
  <c r="B5652" i="39"/>
  <c r="B5579" i="39"/>
  <c r="B5725" i="39"/>
  <c r="B5797" i="39"/>
  <c r="B653" i="39"/>
  <c r="B725" i="39"/>
  <c r="B395" i="39"/>
  <c r="B1488" i="39"/>
  <c r="B1560" i="39"/>
  <c r="B1632" i="39"/>
  <c r="B1704" i="39"/>
  <c r="B1927" i="39"/>
  <c r="B1999" i="39"/>
  <c r="B2071" i="39"/>
  <c r="B2349" i="39"/>
  <c r="B2560" i="39"/>
  <c r="B2488" i="39"/>
  <c r="B2825" i="39"/>
  <c r="B2897" i="39"/>
  <c r="B2969" i="39"/>
  <c r="B3041" i="39"/>
  <c r="B4896" i="39"/>
  <c r="B4968" i="39"/>
  <c r="B5173" i="39"/>
  <c r="B5101" i="39"/>
  <c r="B5245" i="39"/>
  <c r="B5317" i="39"/>
  <c r="B482" i="39"/>
  <c r="B5653" i="39"/>
  <c r="B5580" i="39"/>
  <c r="B5726" i="39"/>
  <c r="B5798" i="39"/>
  <c r="B654" i="39"/>
  <c r="B726" i="39"/>
  <c r="B396" i="39"/>
  <c r="B1489" i="39"/>
  <c r="B1561" i="39"/>
  <c r="B1633" i="39"/>
  <c r="B1705" i="39"/>
  <c r="B1928" i="39"/>
  <c r="B2000" i="39"/>
  <c r="B2072" i="39"/>
  <c r="B2350" i="39"/>
  <c r="B2561" i="39"/>
  <c r="B2489" i="39"/>
  <c r="B2826" i="39"/>
  <c r="B2898" i="39"/>
  <c r="B2970" i="39"/>
  <c r="B3042" i="39"/>
  <c r="B4897" i="39"/>
  <c r="B4969" i="39"/>
  <c r="B5174" i="39"/>
  <c r="B5102" i="39"/>
  <c r="B5246" i="39"/>
  <c r="B5318" i="39"/>
  <c r="B483" i="39"/>
  <c r="B5654" i="39"/>
  <c r="B5581" i="39"/>
  <c r="B5727" i="39"/>
  <c r="B5799" i="39"/>
  <c r="B655" i="39"/>
  <c r="B727" i="39"/>
  <c r="B397" i="39"/>
  <c r="B1490" i="39"/>
  <c r="B1562" i="39"/>
  <c r="B1634" i="39"/>
  <c r="B1706" i="39"/>
  <c r="B1929" i="39"/>
  <c r="B2001" i="39"/>
  <c r="B2073" i="39"/>
  <c r="B2351" i="39"/>
  <c r="B2562" i="39"/>
  <c r="B2490" i="39"/>
  <c r="B2827" i="39"/>
  <c r="B2899" i="39"/>
  <c r="B2971" i="39"/>
  <c r="B3043" i="39"/>
  <c r="B4898" i="39"/>
  <c r="B4970" i="39"/>
  <c r="B5175" i="39"/>
  <c r="B5103" i="39"/>
  <c r="B5247" i="39"/>
  <c r="B5319" i="39"/>
  <c r="B484" i="39"/>
  <c r="B5655" i="39"/>
  <c r="B5582" i="39"/>
  <c r="B5728" i="39"/>
  <c r="B5800" i="39"/>
  <c r="B656" i="39"/>
  <c r="B728" i="39"/>
  <c r="B398" i="39"/>
  <c r="B1491" i="39"/>
  <c r="B1563" i="39"/>
  <c r="B1635" i="39"/>
  <c r="B1707" i="39"/>
  <c r="B1930" i="39"/>
  <c r="B2002" i="39"/>
  <c r="B2074" i="39"/>
  <c r="B2352" i="39"/>
  <c r="B2563" i="39"/>
  <c r="B2491" i="39"/>
  <c r="B2828" i="39"/>
  <c r="B2900" i="39"/>
  <c r="B2972" i="39"/>
  <c r="B3044" i="39"/>
  <c r="B4899" i="39"/>
  <c r="B4971" i="39"/>
  <c r="B5176" i="39"/>
  <c r="B5104" i="39"/>
  <c r="B5248" i="39"/>
  <c r="B5320" i="39"/>
  <c r="B485" i="39"/>
  <c r="B5656" i="39"/>
  <c r="B5583" i="39"/>
  <c r="B5729" i="39"/>
  <c r="B5801" i="39"/>
  <c r="B657" i="39"/>
  <c r="B729" i="39"/>
  <c r="B399" i="39"/>
  <c r="B1492" i="39"/>
  <c r="B1564" i="39"/>
  <c r="B1636" i="39"/>
  <c r="B1708" i="39"/>
  <c r="B1931" i="39"/>
  <c r="B2003" i="39"/>
  <c r="B2075" i="39"/>
  <c r="B2353" i="39"/>
  <c r="B2564" i="39"/>
  <c r="B2492" i="39"/>
  <c r="B2829" i="39"/>
  <c r="B2901" i="39"/>
  <c r="B2973" i="39"/>
  <c r="B3045" i="39"/>
  <c r="B4900" i="39"/>
  <c r="B4972" i="39"/>
  <c r="B5177" i="39"/>
  <c r="B5105" i="39"/>
  <c r="B5249" i="39"/>
  <c r="B5321" i="39"/>
  <c r="B486" i="39"/>
  <c r="B5657" i="39"/>
  <c r="B5584" i="39"/>
  <c r="B5730" i="39"/>
  <c r="B5802" i="39"/>
  <c r="B658" i="39"/>
  <c r="B730" i="39"/>
  <c r="B400" i="39"/>
  <c r="B1493" i="39"/>
  <c r="B1565" i="39"/>
  <c r="B1637" i="39"/>
  <c r="B1709" i="39"/>
  <c r="B1932" i="39"/>
  <c r="B2004" i="39"/>
  <c r="B2076" i="39"/>
  <c r="B2354" i="39"/>
  <c r="B2565" i="39"/>
  <c r="B2493" i="39"/>
  <c r="B2830" i="39"/>
  <c r="B2902" i="39"/>
  <c r="B2974" i="39"/>
  <c r="B3046" i="39"/>
  <c r="B4901" i="39"/>
  <c r="B4973" i="39"/>
  <c r="B5178" i="39"/>
  <c r="B5106" i="39"/>
  <c r="B5250" i="39"/>
  <c r="B5322" i="39"/>
  <c r="B487" i="39"/>
  <c r="B5658" i="39"/>
  <c r="B5585" i="39"/>
  <c r="B5731" i="39"/>
  <c r="B5803" i="39"/>
  <c r="B659" i="39"/>
  <c r="B731" i="39"/>
  <c r="B401" i="39"/>
  <c r="B1494" i="39"/>
  <c r="B1566" i="39"/>
  <c r="B1638" i="39"/>
  <c r="B1710" i="39"/>
  <c r="B1933" i="39"/>
  <c r="B2005" i="39"/>
  <c r="B2077" i="39"/>
  <c r="B2355" i="39"/>
  <c r="B2566" i="39"/>
  <c r="B2494" i="39"/>
  <c r="B2831" i="39"/>
  <c r="B2903" i="39"/>
  <c r="B2975" i="39"/>
  <c r="B3047" i="39"/>
  <c r="B4902" i="39"/>
  <c r="B4974" i="39"/>
  <c r="B5179" i="39"/>
  <c r="B5107" i="39"/>
  <c r="B5251" i="39"/>
  <c r="B5323" i="39"/>
  <c r="B488" i="39"/>
  <c r="B5659" i="39"/>
  <c r="B5586" i="39"/>
  <c r="B5732" i="39"/>
  <c r="B5804" i="39"/>
  <c r="B660" i="39"/>
  <c r="B732" i="39"/>
  <c r="B402" i="39"/>
  <c r="B1495" i="39"/>
  <c r="B1567" i="39"/>
  <c r="B1639" i="39"/>
  <c r="B1711" i="39"/>
  <c r="B1934" i="39"/>
  <c r="B2006" i="39"/>
  <c r="B2078" i="39"/>
  <c r="B2356" i="39"/>
  <c r="B2567" i="39"/>
  <c r="B2495" i="39"/>
  <c r="B2832" i="39"/>
  <c r="B2904" i="39"/>
  <c r="B2976" i="39"/>
  <c r="B3048" i="39"/>
  <c r="B4903" i="39"/>
  <c r="B4975" i="39"/>
  <c r="B5180" i="39"/>
  <c r="B5108" i="39"/>
  <c r="B5252" i="39"/>
  <c r="B5324" i="39"/>
  <c r="B489" i="39"/>
  <c r="B5660" i="39"/>
  <c r="B5587" i="39"/>
  <c r="B5733" i="39"/>
  <c r="B5805" i="39"/>
  <c r="B661" i="39"/>
  <c r="B733" i="39"/>
  <c r="B403" i="39"/>
  <c r="B1496" i="39"/>
  <c r="B1568" i="39"/>
  <c r="B1640" i="39"/>
  <c r="B1712" i="39"/>
  <c r="B1935" i="39"/>
  <c r="B2007" i="39"/>
  <c r="B2079" i="39"/>
  <c r="B2357" i="39"/>
  <c r="B2568" i="39"/>
  <c r="B2496" i="39"/>
  <c r="B2833" i="39"/>
  <c r="B2905" i="39"/>
  <c r="B2977" i="39"/>
  <c r="B3049" i="39"/>
  <c r="B4904" i="39"/>
  <c r="B4976" i="39"/>
  <c r="B5181" i="39"/>
  <c r="B5109" i="39"/>
  <c r="B5253" i="39"/>
  <c r="B5325" i="39"/>
  <c r="B490" i="39"/>
  <c r="B5661" i="39"/>
  <c r="B5588" i="39"/>
  <c r="B5734" i="39"/>
  <c r="B5806" i="39"/>
  <c r="B662" i="39"/>
  <c r="B734" i="39"/>
  <c r="B404" i="39"/>
  <c r="B1497" i="39"/>
  <c r="B1569" i="39"/>
  <c r="B1641" i="39"/>
  <c r="B1713" i="39"/>
  <c r="B1936" i="39"/>
  <c r="B2008" i="39"/>
  <c r="B2080" i="39"/>
  <c r="B2358" i="39"/>
  <c r="B2569" i="39"/>
  <c r="B2497" i="39"/>
  <c r="B2834" i="39"/>
  <c r="B2906" i="39"/>
  <c r="B2978" i="39"/>
  <c r="B3050" i="39"/>
  <c r="B4905" i="39"/>
  <c r="B4977" i="39"/>
  <c r="B5182" i="39"/>
  <c r="B5110" i="39"/>
  <c r="B5254" i="39"/>
  <c r="B5326" i="39"/>
  <c r="B491" i="39"/>
  <c r="B5662" i="39"/>
  <c r="B5589" i="39"/>
  <c r="B5735" i="39"/>
  <c r="B5807" i="39"/>
  <c r="B663" i="39"/>
  <c r="B735" i="39"/>
  <c r="B405" i="39"/>
  <c r="B1498" i="39"/>
  <c r="B1570" i="39"/>
  <c r="B1642" i="39"/>
  <c r="B1714" i="39"/>
  <c r="B1937" i="39"/>
  <c r="B2009" i="39"/>
  <c r="B2081" i="39"/>
  <c r="B2359" i="39"/>
  <c r="B2570" i="39"/>
  <c r="B2498" i="39"/>
  <c r="B2835" i="39"/>
  <c r="B2907" i="39"/>
  <c r="B2979" i="39"/>
  <c r="B3051" i="39"/>
  <c r="B4906" i="39"/>
  <c r="B4978" i="39"/>
  <c r="B5183" i="39"/>
  <c r="B5111" i="39"/>
  <c r="B5255" i="39"/>
  <c r="B5327" i="39"/>
  <c r="B492" i="39"/>
  <c r="B5663" i="39"/>
  <c r="B5590" i="39"/>
  <c r="B5736" i="39"/>
  <c r="B5808" i="39"/>
  <c r="B664" i="39"/>
  <c r="B736" i="39"/>
  <c r="B406" i="39"/>
  <c r="B1499" i="39"/>
  <c r="B1571" i="39"/>
  <c r="B1643" i="39"/>
  <c r="B1715" i="39"/>
  <c r="B1938" i="39"/>
  <c r="B2010" i="39"/>
  <c r="B2082" i="39"/>
  <c r="B2360" i="39"/>
  <c r="B2571" i="39"/>
  <c r="B2499" i="39"/>
  <c r="B2836" i="39"/>
  <c r="B2908" i="39"/>
  <c r="B2980" i="39"/>
  <c r="B3052" i="39"/>
  <c r="B4907" i="39"/>
  <c r="B4979" i="39"/>
  <c r="B5184" i="39"/>
  <c r="B5112" i="39"/>
  <c r="B5256" i="39"/>
  <c r="B5328" i="39"/>
  <c r="B493" i="39"/>
  <c r="B5664" i="39"/>
  <c r="B5591" i="39"/>
  <c r="B5737" i="39"/>
  <c r="B5809" i="39"/>
  <c r="B665" i="39"/>
  <c r="B737" i="39"/>
  <c r="B407" i="39"/>
  <c r="B1500" i="39"/>
  <c r="B1572" i="39"/>
  <c r="B1644" i="39"/>
  <c r="B1716" i="39"/>
  <c r="B1939" i="39"/>
  <c r="B2011" i="39"/>
  <c r="B2083" i="39"/>
  <c r="B2361" i="39"/>
  <c r="B2572" i="39"/>
  <c r="B2500" i="39"/>
  <c r="B2837" i="39"/>
  <c r="B2909" i="39"/>
  <c r="B2981" i="39"/>
  <c r="B3053" i="39"/>
  <c r="B4908" i="39"/>
  <c r="B4980" i="39"/>
  <c r="B5185" i="39"/>
  <c r="B5113" i="39"/>
  <c r="B5257" i="39"/>
  <c r="B5329" i="39"/>
  <c r="B494" i="39"/>
  <c r="B5665" i="39"/>
  <c r="B5592" i="39"/>
  <c r="B5738" i="39"/>
  <c r="B5810" i="39"/>
  <c r="B666" i="39"/>
  <c r="B738" i="39"/>
  <c r="B408" i="39"/>
  <c r="B1501" i="39"/>
  <c r="B1573" i="39"/>
  <c r="B1645" i="39"/>
  <c r="B1717" i="39"/>
  <c r="B1940" i="39"/>
  <c r="B2012" i="39"/>
  <c r="B2084" i="39"/>
  <c r="B2362" i="39"/>
  <c r="B2573" i="39"/>
  <c r="B2501" i="39"/>
  <c r="B2838" i="39"/>
  <c r="B2910" i="39"/>
  <c r="B2982" i="39"/>
  <c r="B3054" i="39"/>
  <c r="B4909" i="39"/>
  <c r="B4981" i="39"/>
  <c r="B5186" i="39"/>
  <c r="B5114" i="39"/>
  <c r="B5258" i="39"/>
  <c r="B5330" i="39"/>
  <c r="B495" i="39"/>
  <c r="B5666" i="39"/>
  <c r="B5593" i="39"/>
  <c r="B5739" i="39"/>
  <c r="B5811" i="39"/>
  <c r="B667" i="39"/>
  <c r="B739" i="39"/>
  <c r="B409" i="39"/>
  <c r="B1502" i="39"/>
  <c r="B1574" i="39"/>
  <c r="B1646" i="39"/>
  <c r="B1718" i="39"/>
  <c r="B1941" i="39"/>
  <c r="B2013" i="39"/>
  <c r="B2085" i="39"/>
  <c r="B2363" i="39"/>
  <c r="B2574" i="39"/>
  <c r="B2502" i="39"/>
  <c r="B2839" i="39"/>
  <c r="B2911" i="39"/>
  <c r="B2983" i="39"/>
  <c r="B3055" i="39"/>
  <c r="B4910" i="39"/>
  <c r="B4982" i="39"/>
  <c r="B5187" i="39"/>
  <c r="B5115" i="39"/>
  <c r="B5259" i="39"/>
  <c r="B5331" i="39"/>
  <c r="B496" i="39"/>
  <c r="B5667" i="39"/>
  <c r="B5594" i="39"/>
  <c r="B5740" i="39"/>
  <c r="B5812" i="39"/>
  <c r="B668" i="39"/>
  <c r="B740" i="39"/>
  <c r="B410" i="39"/>
  <c r="B1503" i="39"/>
  <c r="B1575" i="39"/>
  <c r="B1647" i="39"/>
  <c r="B1719" i="39"/>
  <c r="B1942" i="39"/>
  <c r="B2014" i="39"/>
  <c r="B2086" i="39"/>
  <c r="B2364" i="39"/>
  <c r="B2575" i="39"/>
  <c r="B2503" i="39"/>
  <c r="B2840" i="39"/>
  <c r="B2912" i="39"/>
  <c r="B2984" i="39"/>
  <c r="B3056" i="39"/>
  <c r="B4911" i="39"/>
  <c r="B4983" i="39"/>
  <c r="B5188" i="39"/>
  <c r="B5116" i="39"/>
  <c r="B5260" i="39"/>
  <c r="B5332" i="39"/>
  <c r="B497" i="39"/>
  <c r="B5668" i="39"/>
  <c r="B5595" i="39"/>
  <c r="B5741" i="39"/>
  <c r="B5813" i="39"/>
  <c r="B669" i="39"/>
  <c r="B741" i="39"/>
  <c r="B411" i="39"/>
  <c r="B1504" i="39"/>
  <c r="B1576" i="39"/>
  <c r="B1648" i="39"/>
  <c r="B1720" i="39"/>
  <c r="B1943" i="39"/>
  <c r="B2015" i="39"/>
  <c r="B2087" i="39"/>
  <c r="B2365" i="39"/>
  <c r="B2576" i="39"/>
  <c r="B2504" i="39"/>
  <c r="B2841" i="39"/>
  <c r="B2913" i="39"/>
  <c r="B2985" i="39"/>
  <c r="B3057" i="39"/>
  <c r="B4912" i="39"/>
  <c r="B4984" i="39"/>
  <c r="B5189" i="39"/>
  <c r="B5117" i="39"/>
  <c r="B5261" i="39"/>
  <c r="B5333" i="39"/>
  <c r="B498" i="39"/>
  <c r="B5669" i="39"/>
  <c r="B5596" i="39"/>
  <c r="B5742" i="39"/>
  <c r="B5814" i="39"/>
  <c r="B670" i="39"/>
  <c r="B742" i="39"/>
  <c r="B412" i="39"/>
  <c r="B1505" i="39"/>
  <c r="B1577" i="39"/>
  <c r="B1649" i="39"/>
  <c r="B1721" i="39"/>
  <c r="B1944" i="39"/>
  <c r="B2016" i="39"/>
  <c r="B2088" i="39"/>
  <c r="B2366" i="39"/>
  <c r="B2577" i="39"/>
  <c r="B2505" i="39"/>
  <c r="B2842" i="39"/>
  <c r="B2914" i="39"/>
  <c r="B2986" i="39"/>
  <c r="B3058" i="39"/>
  <c r="B4913" i="39"/>
  <c r="B4985" i="39"/>
  <c r="B5190" i="39"/>
  <c r="B5118" i="39"/>
  <c r="B5262" i="39"/>
  <c r="B5334" i="39"/>
  <c r="B499" i="39"/>
  <c r="B5670" i="39"/>
  <c r="B5597" i="39"/>
  <c r="B5743" i="39"/>
  <c r="B5815" i="39"/>
  <c r="B671" i="39"/>
  <c r="B743" i="39"/>
  <c r="B413" i="39"/>
  <c r="B1506" i="39"/>
  <c r="B1578" i="39"/>
  <c r="B1650" i="39"/>
  <c r="B1722" i="39"/>
  <c r="B1945" i="39"/>
  <c r="B2017" i="39"/>
  <c r="B2089" i="39"/>
  <c r="B2367" i="39"/>
  <c r="B2578" i="39"/>
  <c r="B2506" i="39"/>
  <c r="B2843" i="39"/>
  <c r="B2915" i="39"/>
  <c r="B2987" i="39"/>
  <c r="B3059" i="39"/>
  <c r="B4914" i="39"/>
  <c r="B4986" i="39"/>
  <c r="B5191" i="39"/>
  <c r="B5119" i="39"/>
  <c r="B5263" i="39"/>
  <c r="B5335" i="39"/>
  <c r="B500" i="39"/>
  <c r="B5671" i="39"/>
  <c r="B5598" i="39"/>
  <c r="B5744" i="39"/>
  <c r="B5816" i="39"/>
  <c r="B672" i="39"/>
  <c r="B744" i="39"/>
  <c r="B414" i="39"/>
  <c r="B1507" i="39"/>
  <c r="B1579" i="39"/>
  <c r="B1651" i="39"/>
  <c r="B1723" i="39"/>
  <c r="B1946" i="39"/>
  <c r="B2018" i="39"/>
  <c r="B2090" i="39"/>
  <c r="B2368" i="39"/>
  <c r="B2579" i="39"/>
  <c r="B2507" i="39"/>
  <c r="B2844" i="39"/>
  <c r="B2916" i="39"/>
  <c r="B2988" i="39"/>
  <c r="B3060" i="39"/>
  <c r="B4915" i="39"/>
  <c r="B4987" i="39"/>
  <c r="B5192" i="39"/>
  <c r="B5120" i="39"/>
  <c r="B5264" i="39"/>
  <c r="B5336" i="39"/>
  <c r="B501" i="39"/>
  <c r="B5672" i="39"/>
  <c r="B5599" i="39"/>
  <c r="B5745" i="39"/>
  <c r="B5817" i="39"/>
  <c r="B673" i="39"/>
  <c r="B745" i="39"/>
  <c r="B415" i="39"/>
  <c r="B1508" i="39"/>
  <c r="B1580" i="39"/>
  <c r="B1652" i="39"/>
  <c r="B1724" i="39"/>
  <c r="B1947" i="39"/>
  <c r="B2019" i="39"/>
  <c r="B2091" i="39"/>
  <c r="B2369" i="39"/>
  <c r="B2580" i="39"/>
  <c r="B2508" i="39"/>
  <c r="B2845" i="39"/>
  <c r="B2917" i="39"/>
  <c r="B2989" i="39"/>
  <c r="B3061" i="39"/>
  <c r="B4916" i="39"/>
  <c r="B4988" i="39"/>
  <c r="B5193" i="39"/>
  <c r="B5121" i="39"/>
  <c r="B5265" i="39"/>
  <c r="B5337" i="39"/>
  <c r="B502" i="39"/>
  <c r="B5673" i="39"/>
  <c r="B5600" i="39"/>
  <c r="B5746" i="39"/>
  <c r="B5818" i="39"/>
  <c r="B674" i="39"/>
  <c r="B746" i="39"/>
  <c r="B416" i="39"/>
  <c r="B1509" i="39"/>
  <c r="B1581" i="39"/>
  <c r="B1653" i="39"/>
  <c r="B1725" i="39"/>
  <c r="B1948" i="39"/>
  <c r="B2020" i="39"/>
  <c r="B2092" i="39"/>
  <c r="B2370" i="39"/>
  <c r="B2581" i="39"/>
  <c r="B2509" i="39"/>
  <c r="B2846" i="39"/>
  <c r="B2918" i="39"/>
  <c r="B2990" i="39"/>
  <c r="B3062" i="39"/>
  <c r="B4917" i="39"/>
  <c r="B4989" i="39"/>
  <c r="B5194" i="39"/>
  <c r="B5122" i="39"/>
  <c r="B5266" i="39"/>
  <c r="B5338" i="39"/>
  <c r="B503" i="39"/>
  <c r="B5674" i="39"/>
  <c r="B5601" i="39"/>
  <c r="B5747" i="39"/>
  <c r="B5819" i="39"/>
  <c r="B675" i="39"/>
  <c r="B747" i="39"/>
  <c r="B417" i="39"/>
  <c r="B1510" i="39"/>
  <c r="B1582" i="39"/>
  <c r="B1654" i="39"/>
  <c r="B1726" i="39"/>
  <c r="B1949" i="39"/>
  <c r="B2021" i="39"/>
  <c r="B2093" i="39"/>
  <c r="B2371" i="39"/>
  <c r="B2582" i="39"/>
  <c r="B2510" i="39"/>
  <c r="B2847" i="39"/>
  <c r="B2919" i="39"/>
  <c r="B2991" i="39"/>
  <c r="B3063" i="39"/>
  <c r="B4918" i="39"/>
  <c r="B4990" i="39"/>
  <c r="B5195" i="39"/>
  <c r="B5123" i="39"/>
  <c r="B5267" i="39"/>
  <c r="B5339" i="39"/>
  <c r="B504" i="39"/>
  <c r="B5675" i="39"/>
  <c r="B5602" i="39"/>
  <c r="B5748" i="39"/>
  <c r="B5820" i="39"/>
  <c r="B676" i="39"/>
  <c r="B748" i="39"/>
  <c r="B418" i="39"/>
  <c r="B1511" i="39"/>
  <c r="B1583" i="39"/>
  <c r="B1655" i="39"/>
  <c r="B1727" i="39"/>
  <c r="B1950" i="39"/>
  <c r="B2022" i="39"/>
  <c r="B2094" i="39"/>
  <c r="B2372" i="39"/>
  <c r="B2583" i="39"/>
  <c r="B2511" i="39"/>
  <c r="B2848" i="39"/>
  <c r="B2920" i="39"/>
  <c r="B2992" i="39"/>
  <c r="B3064" i="39"/>
  <c r="B4919" i="39"/>
  <c r="B4991" i="39"/>
  <c r="B5196" i="39"/>
  <c r="B5124" i="39"/>
  <c r="B5268" i="39"/>
  <c r="B5340" i="39"/>
  <c r="B505" i="39"/>
  <c r="B5676" i="39"/>
  <c r="B5603" i="39"/>
  <c r="B5749" i="39"/>
  <c r="B5821" i="39"/>
  <c r="B677" i="39"/>
  <c r="B749" i="39"/>
  <c r="B419" i="39"/>
  <c r="B1512" i="39"/>
  <c r="B1584" i="39"/>
  <c r="B1656" i="39"/>
  <c r="B1728" i="39"/>
  <c r="B1951" i="39"/>
  <c r="B2023" i="39"/>
  <c r="B2095" i="39"/>
  <c r="B2373" i="39"/>
  <c r="B2584" i="39"/>
  <c r="B2512" i="39"/>
  <c r="B2849" i="39"/>
  <c r="B2921" i="39"/>
  <c r="B2993" i="39"/>
  <c r="B3065" i="39"/>
  <c r="B4920" i="39"/>
  <c r="B4992" i="39"/>
  <c r="B5197" i="39"/>
  <c r="B5125" i="39"/>
  <c r="B5269" i="39"/>
  <c r="B5341" i="39"/>
  <c r="B506" i="39"/>
  <c r="B5677" i="39"/>
  <c r="B5604" i="39"/>
  <c r="B5750" i="39"/>
  <c r="B5822" i="39"/>
  <c r="B678" i="39"/>
  <c r="B750" i="39"/>
  <c r="B420" i="39"/>
  <c r="B1513" i="39"/>
  <c r="B1585" i="39"/>
  <c r="B1657" i="39"/>
  <c r="B1729" i="39"/>
  <c r="B1952" i="39"/>
  <c r="B2024" i="39"/>
  <c r="B2096" i="39"/>
  <c r="B2374" i="39"/>
  <c r="B2585" i="39"/>
  <c r="B2513" i="39"/>
  <c r="B2850" i="39"/>
  <c r="B2922" i="39"/>
  <c r="B2994" i="39"/>
  <c r="B3066" i="39"/>
  <c r="B4921" i="39"/>
  <c r="B4993" i="39"/>
  <c r="B5198" i="39"/>
  <c r="B5126" i="39"/>
  <c r="B5270" i="39"/>
  <c r="B5342" i="39"/>
  <c r="B507" i="39"/>
  <c r="B5678" i="39"/>
  <c r="B5605" i="39"/>
  <c r="B5751" i="39"/>
  <c r="B5823" i="39"/>
  <c r="B679" i="39"/>
  <c r="B751" i="39"/>
  <c r="B421" i="39"/>
  <c r="B1514" i="39"/>
  <c r="B1586" i="39"/>
  <c r="B1658" i="39"/>
  <c r="B1730" i="39"/>
  <c r="B1953" i="39"/>
  <c r="B2025" i="39"/>
  <c r="B2097" i="39"/>
  <c r="B2375" i="39"/>
  <c r="B2586" i="39"/>
  <c r="B2514" i="39"/>
  <c r="B2851" i="39"/>
  <c r="B2923" i="39"/>
  <c r="B2995" i="39"/>
  <c r="B3067" i="39"/>
  <c r="B4922" i="39"/>
  <c r="B4994" i="39"/>
  <c r="B5199" i="39"/>
  <c r="B5127" i="39"/>
  <c r="B5271" i="39"/>
  <c r="B5343" i="39"/>
  <c r="B508" i="39"/>
  <c r="B5679" i="39"/>
  <c r="B5606" i="39"/>
  <c r="B5752" i="39"/>
  <c r="B5824" i="39"/>
  <c r="B680" i="39"/>
  <c r="B752" i="39"/>
  <c r="B422" i="39"/>
  <c r="B1515" i="39"/>
  <c r="B1587" i="39"/>
  <c r="B1659" i="39"/>
  <c r="B1731" i="39"/>
  <c r="B1954" i="39"/>
  <c r="B2026" i="39"/>
  <c r="B2098" i="39"/>
  <c r="B2376" i="39"/>
  <c r="B2587" i="39"/>
  <c r="B2515" i="39"/>
  <c r="B2852" i="39"/>
  <c r="B2924" i="39"/>
  <c r="B2996" i="39"/>
  <c r="B3068" i="39"/>
  <c r="B4923" i="39"/>
  <c r="B4995" i="39"/>
  <c r="B5200" i="39"/>
  <c r="B5128" i="39"/>
  <c r="B5272" i="39"/>
  <c r="B5344" i="39"/>
  <c r="B509" i="39"/>
  <c r="B5680" i="39"/>
  <c r="B5607" i="39"/>
  <c r="B5753" i="39"/>
  <c r="B5825" i="39"/>
  <c r="B681" i="39"/>
  <c r="B753" i="39"/>
  <c r="B423" i="39"/>
  <c r="B1516" i="39"/>
  <c r="B1588" i="39"/>
  <c r="B1660" i="39"/>
  <c r="B1732" i="39"/>
  <c r="B1955" i="39"/>
  <c r="B2027" i="39"/>
  <c r="B2099" i="39"/>
  <c r="B2377" i="39"/>
  <c r="B2588" i="39"/>
  <c r="B2516" i="39"/>
  <c r="B2853" i="39"/>
  <c r="B2925" i="39"/>
  <c r="B2997" i="39"/>
  <c r="B3069" i="39"/>
  <c r="B4924" i="39"/>
  <c r="B4996" i="39"/>
  <c r="B5201" i="39"/>
  <c r="B5129" i="39"/>
  <c r="B5273" i="39"/>
  <c r="B5345" i="39"/>
  <c r="B510" i="39"/>
  <c r="B5681" i="39"/>
  <c r="B5608" i="39"/>
  <c r="B5754" i="39"/>
  <c r="B5826" i="39"/>
  <c r="B682" i="39"/>
  <c r="B754" i="39"/>
  <c r="B424" i="39"/>
  <c r="B1517" i="39"/>
  <c r="B1589" i="39"/>
  <c r="B1661" i="39"/>
  <c r="B1733" i="39"/>
  <c r="B1956" i="39"/>
  <c r="B2028" i="39"/>
  <c r="B2100" i="39"/>
  <c r="B2378" i="39"/>
  <c r="B2589" i="39"/>
  <c r="B2517" i="39"/>
  <c r="B2854" i="39"/>
  <c r="B2926" i="39"/>
  <c r="B2998" i="39"/>
  <c r="B3070" i="39"/>
  <c r="B4925" i="39"/>
  <c r="B4997" i="39"/>
  <c r="B5202" i="39"/>
  <c r="B5130" i="39"/>
  <c r="B5274" i="39"/>
  <c r="B5346" i="39"/>
  <c r="B511" i="39"/>
  <c r="B5682" i="39"/>
  <c r="B5609" i="39"/>
  <c r="B5755" i="39"/>
  <c r="B5827" i="39"/>
  <c r="B683" i="39"/>
  <c r="B755" i="39"/>
  <c r="B425" i="39"/>
  <c r="B1518" i="39"/>
  <c r="B1590" i="39"/>
  <c r="B1662" i="39"/>
  <c r="B1734" i="39"/>
  <c r="B1957" i="39"/>
  <c r="B2029" i="39"/>
  <c r="B2101" i="39"/>
  <c r="B2379" i="39"/>
  <c r="B2590" i="39"/>
  <c r="B2518" i="39"/>
  <c r="B2855" i="39"/>
  <c r="B2927" i="39"/>
  <c r="B2999" i="39"/>
  <c r="B3071" i="39"/>
  <c r="B4926" i="39"/>
  <c r="B4998" i="39"/>
  <c r="B5203" i="39"/>
  <c r="B5131" i="39"/>
  <c r="B5275" i="39"/>
  <c r="B5347" i="39"/>
  <c r="B512" i="39"/>
  <c r="B5683" i="39"/>
  <c r="B5610" i="39"/>
  <c r="B5756" i="39"/>
  <c r="B5828" i="39"/>
  <c r="B684" i="39"/>
  <c r="B756" i="39"/>
  <c r="B426" i="39"/>
  <c r="B1519" i="39"/>
  <c r="B1591" i="39"/>
  <c r="B1663" i="39"/>
  <c r="B1735" i="39"/>
  <c r="B1958" i="39"/>
  <c r="B2030" i="39"/>
  <c r="B2102" i="39"/>
  <c r="B2380" i="39"/>
  <c r="B2591" i="39"/>
  <c r="B2519" i="39"/>
  <c r="B2856" i="39"/>
  <c r="B2928" i="39"/>
  <c r="B3000" i="39"/>
  <c r="B3072" i="39"/>
  <c r="B4927" i="39"/>
  <c r="B4999" i="39"/>
  <c r="B5204" i="39"/>
  <c r="B5132" i="39"/>
  <c r="B5276" i="39"/>
  <c r="B5348" i="39"/>
  <c r="B513" i="39"/>
  <c r="B5684" i="39"/>
  <c r="B5611" i="39"/>
  <c r="B5757" i="39"/>
  <c r="B5829" i="39"/>
  <c r="B685" i="39"/>
  <c r="B757" i="39"/>
  <c r="B427" i="39"/>
  <c r="B1520" i="39"/>
  <c r="B1592" i="39"/>
  <c r="B1664" i="39"/>
  <c r="B1736" i="39"/>
  <c r="B1959" i="39"/>
  <c r="B2031" i="39"/>
  <c r="B2103" i="39"/>
  <c r="B2381" i="39"/>
  <c r="B2592" i="39"/>
  <c r="B2520" i="39"/>
  <c r="B2857" i="39"/>
  <c r="B2929" i="39"/>
  <c r="B3001" i="39"/>
  <c r="B3073" i="39"/>
  <c r="B4928" i="39"/>
  <c r="B5000" i="39"/>
  <c r="B5205" i="39"/>
  <c r="B5133" i="39"/>
  <c r="B5277" i="39"/>
  <c r="B5349" i="39"/>
  <c r="B514" i="39"/>
  <c r="B5685" i="39"/>
  <c r="B5612" i="39"/>
  <c r="B5758" i="39"/>
  <c r="B5830" i="39"/>
  <c r="B686" i="39"/>
  <c r="B758" i="39"/>
  <c r="B428" i="39"/>
  <c r="B1521" i="39"/>
  <c r="B1593" i="39"/>
  <c r="B1665" i="39"/>
  <c r="B1737" i="39"/>
  <c r="B1960" i="39"/>
  <c r="B2032" i="39"/>
  <c r="B2104" i="39"/>
  <c r="B2382" i="39"/>
  <c r="B2593" i="39"/>
  <c r="B2521" i="39"/>
  <c r="B2858" i="39"/>
  <c r="B2930" i="39"/>
  <c r="B3002" i="39"/>
  <c r="B3074" i="39"/>
  <c r="B4929" i="39"/>
  <c r="B5001" i="39"/>
  <c r="B5206" i="39"/>
  <c r="B5134" i="39"/>
  <c r="B5278" i="39"/>
  <c r="B5350" i="39"/>
  <c r="B515" i="39"/>
  <c r="B5686" i="39"/>
  <c r="B5613" i="39"/>
  <c r="B5759" i="39"/>
  <c r="B5831" i="39"/>
  <c r="B687" i="39"/>
  <c r="B759" i="39"/>
  <c r="B429" i="39"/>
  <c r="B1522" i="39"/>
  <c r="B1594" i="39"/>
  <c r="B1666" i="39"/>
  <c r="B1738" i="39"/>
  <c r="B1961" i="39"/>
  <c r="B2033" i="39"/>
  <c r="B2105" i="39"/>
  <c r="B2383" i="39"/>
  <c r="B2594" i="39"/>
  <c r="B2522" i="39"/>
  <c r="B2859" i="39"/>
  <c r="B2931" i="39"/>
  <c r="B3003" i="39"/>
  <c r="B3075" i="39"/>
  <c r="B4930" i="39"/>
  <c r="B5002" i="39"/>
  <c r="B5207" i="39"/>
  <c r="B5135" i="39"/>
  <c r="B5279" i="39"/>
  <c r="B5351" i="39"/>
  <c r="B516" i="39"/>
  <c r="B5687" i="39"/>
  <c r="B5614" i="39"/>
  <c r="B5760" i="39"/>
  <c r="B5832" i="39"/>
  <c r="B688" i="39"/>
  <c r="B760" i="39"/>
  <c r="B430" i="39"/>
  <c r="B1523" i="39"/>
  <c r="B1595" i="39"/>
  <c r="B1667" i="39"/>
  <c r="B1739" i="39"/>
  <c r="B1962" i="39"/>
  <c r="B2034" i="39"/>
  <c r="B2106" i="39"/>
  <c r="B2384" i="39"/>
  <c r="B2595" i="39"/>
  <c r="B2523" i="39"/>
  <c r="B2860" i="39"/>
  <c r="B2932" i="39"/>
  <c r="B3004" i="39"/>
  <c r="B3076" i="39"/>
  <c r="B4931" i="39"/>
  <c r="B5003" i="39"/>
  <c r="B5208" i="39"/>
  <c r="B5136" i="39"/>
  <c r="B5280" i="39"/>
  <c r="B5352" i="39"/>
  <c r="B517" i="39"/>
  <c r="B5688" i="39"/>
  <c r="B5615" i="39"/>
  <c r="B5761" i="39"/>
  <c r="B5833" i="39"/>
  <c r="B689" i="39"/>
  <c r="B761" i="39"/>
  <c r="B431" i="39"/>
  <c r="B1524" i="39"/>
  <c r="B1596" i="39"/>
  <c r="B1668" i="39"/>
  <c r="B1740" i="39"/>
  <c r="B1963" i="39"/>
  <c r="B2035" i="39"/>
  <c r="B2107" i="39"/>
  <c r="B2385" i="39"/>
  <c r="B2596" i="39"/>
  <c r="B2524" i="39"/>
  <c r="B2861" i="39"/>
  <c r="B2933" i="39"/>
  <c r="B3005" i="39"/>
  <c r="B3077" i="39"/>
  <c r="B4932" i="39"/>
  <c r="B5004" i="39"/>
  <c r="B5209" i="39"/>
  <c r="B5137" i="39"/>
  <c r="B5281" i="39"/>
  <c r="B5353" i="39"/>
  <c r="B518" i="39"/>
  <c r="B5689" i="39"/>
  <c r="B5616" i="39"/>
  <c r="B5762" i="39"/>
  <c r="B5834" i="39"/>
  <c r="B690" i="39"/>
  <c r="B762" i="39"/>
  <c r="B432" i="39"/>
  <c r="B1525" i="39"/>
  <c r="B1597" i="39"/>
  <c r="B1669" i="39"/>
  <c r="B1741" i="39"/>
  <c r="B1964" i="39"/>
  <c r="B2036" i="39"/>
  <c r="B2108" i="39"/>
  <c r="B2386" i="39"/>
  <c r="B2597" i="39"/>
  <c r="B2525" i="39"/>
  <c r="B2862" i="39"/>
  <c r="B2934" i="39"/>
  <c r="B3006" i="39"/>
  <c r="B3078" i="39"/>
  <c r="B4933" i="39"/>
  <c r="B5005" i="39"/>
  <c r="B5210" i="39"/>
  <c r="B5138" i="39"/>
  <c r="B5282" i="39"/>
  <c r="B5354" i="39"/>
  <c r="B519" i="39"/>
  <c r="B5690" i="39"/>
  <c r="B5617" i="39"/>
  <c r="B5763" i="39"/>
  <c r="B5835" i="39"/>
  <c r="B691" i="39"/>
  <c r="B763" i="39"/>
  <c r="B433" i="39"/>
  <c r="B1526" i="39"/>
  <c r="B1598" i="39"/>
  <c r="B1670" i="39"/>
  <c r="B1742" i="39"/>
  <c r="B1965" i="39"/>
  <c r="B2037" i="39"/>
  <c r="B2109" i="39"/>
  <c r="B2387" i="39"/>
  <c r="B2598" i="39"/>
  <c r="B2526" i="39"/>
  <c r="B2863" i="39"/>
  <c r="B2935" i="39"/>
  <c r="B3007" i="39"/>
  <c r="B3079" i="39"/>
  <c r="B4934" i="39"/>
  <c r="B5006" i="39"/>
  <c r="B5211" i="39"/>
  <c r="B5139" i="39"/>
  <c r="B5283" i="39"/>
  <c r="B5355" i="39"/>
  <c r="B520" i="39"/>
  <c r="B5691" i="39"/>
  <c r="B5618" i="39"/>
  <c r="B5764" i="39"/>
  <c r="B5836" i="39"/>
  <c r="B692" i="39"/>
  <c r="B764" i="39"/>
  <c r="B434" i="39"/>
  <c r="B1527" i="39"/>
  <c r="B1599" i="39"/>
  <c r="B1671" i="39"/>
  <c r="B1743" i="39"/>
  <c r="B1966" i="39"/>
  <c r="B2038" i="39"/>
  <c r="B2110" i="39"/>
  <c r="B2388" i="39"/>
  <c r="B2599" i="39"/>
  <c r="B2527" i="39"/>
  <c r="B2864" i="39"/>
  <c r="B2936" i="39"/>
  <c r="B3008" i="39"/>
  <c r="B3080" i="39"/>
  <c r="B4935" i="39"/>
  <c r="B5007" i="39"/>
  <c r="B5212" i="39"/>
  <c r="B5140" i="39"/>
  <c r="B5284" i="39"/>
  <c r="B5356" i="39"/>
  <c r="B521" i="39"/>
  <c r="B5692" i="39"/>
  <c r="B5619" i="39"/>
  <c r="B5765" i="39"/>
  <c r="B5837" i="39"/>
  <c r="B693" i="39"/>
  <c r="B765" i="39"/>
  <c r="B435" i="39"/>
  <c r="B1528" i="39"/>
  <c r="B1600" i="39"/>
  <c r="B1672" i="39"/>
  <c r="B1744" i="39"/>
  <c r="B1967" i="39"/>
  <c r="B2039" i="39"/>
  <c r="B2111" i="39"/>
  <c r="B2389" i="39"/>
  <c r="B2600" i="39"/>
  <c r="B2528" i="39"/>
  <c r="B2865" i="39"/>
  <c r="B2937" i="39"/>
  <c r="B3009" i="39"/>
  <c r="B3081" i="39"/>
  <c r="B4936" i="39"/>
  <c r="B5008" i="39"/>
  <c r="B5213" i="39"/>
  <c r="B5141" i="39"/>
  <c r="B5285" i="39"/>
  <c r="B5357" i="39"/>
  <c r="B522" i="39"/>
  <c r="B5693" i="39"/>
  <c r="B5620" i="39"/>
  <c r="B5766" i="39"/>
  <c r="B5838" i="39"/>
  <c r="B694" i="39"/>
  <c r="B766" i="39"/>
  <c r="B436" i="39"/>
  <c r="B1529" i="39"/>
  <c r="B1601" i="39"/>
  <c r="B1673" i="39"/>
  <c r="B1745" i="39"/>
  <c r="B1968" i="39"/>
  <c r="B2040" i="39"/>
  <c r="B2112" i="39"/>
  <c r="B2390" i="39"/>
  <c r="B2601" i="39"/>
  <c r="B2529" i="39"/>
  <c r="B2866" i="39"/>
  <c r="B2938" i="39"/>
  <c r="B3010" i="39"/>
  <c r="B3082" i="39"/>
  <c r="B4937" i="39"/>
  <c r="B5009" i="39"/>
  <c r="B5214" i="39"/>
  <c r="B5142" i="39"/>
  <c r="B5286" i="39"/>
  <c r="B5358" i="39"/>
  <c r="B523" i="39"/>
  <c r="B5694" i="39"/>
  <c r="B5621" i="39"/>
  <c r="B5767" i="39"/>
  <c r="B5839" i="39"/>
  <c r="B695" i="39"/>
  <c r="B767" i="39"/>
  <c r="B437" i="39"/>
  <c r="B1530" i="39"/>
  <c r="B1602" i="39"/>
  <c r="B1674" i="39"/>
  <c r="B1746" i="39"/>
  <c r="B1969" i="39"/>
  <c r="B2041" i="39"/>
  <c r="B2113" i="39"/>
  <c r="B2391" i="39"/>
  <c r="B2602" i="39"/>
  <c r="B2530" i="39"/>
  <c r="B2867" i="39"/>
  <c r="B2939" i="39"/>
  <c r="B3011" i="39"/>
  <c r="B3083" i="39"/>
  <c r="B4938" i="39"/>
  <c r="B5010" i="39"/>
  <c r="B5215" i="39"/>
  <c r="B5143" i="39"/>
  <c r="B5287" i="39"/>
  <c r="B5359" i="39"/>
  <c r="B524" i="39"/>
  <c r="B5695" i="39"/>
  <c r="B5622" i="39"/>
  <c r="B5768" i="39"/>
  <c r="B5840" i="39"/>
  <c r="B696" i="39"/>
  <c r="B768" i="39"/>
  <c r="B438" i="39"/>
  <c r="B1531" i="39"/>
  <c r="B1603" i="39"/>
  <c r="B1675" i="39"/>
  <c r="B1747" i="39"/>
  <c r="B1970" i="39"/>
  <c r="B2042" i="39"/>
  <c r="B2114" i="39"/>
  <c r="B2392" i="39"/>
  <c r="B2603" i="39"/>
  <c r="B2531" i="39"/>
  <c r="B2868" i="39"/>
  <c r="B2940" i="39"/>
  <c r="B3012" i="39"/>
  <c r="B3084" i="39"/>
  <c r="B4939" i="39"/>
  <c r="B5011" i="39"/>
  <c r="B5216" i="39"/>
  <c r="B5144" i="39"/>
  <c r="B5288" i="39"/>
  <c r="B5360" i="39"/>
  <c r="B525" i="39"/>
  <c r="B5696" i="39"/>
  <c r="B5623" i="39"/>
  <c r="B5769" i="39"/>
  <c r="B5841" i="39"/>
  <c r="B18" i="39"/>
  <c r="B530" i="39"/>
  <c r="B199" i="39"/>
  <c r="B249" i="39"/>
  <c r="B332" i="39"/>
  <c r="B331" i="39"/>
  <c r="B540" i="39"/>
  <c r="B2606" i="39"/>
  <c r="B5050" i="39"/>
  <c r="B5048" i="39"/>
  <c r="B2607" i="39"/>
  <c r="B2190" i="39"/>
  <c r="B2226" i="39"/>
  <c r="B5051" i="39"/>
  <c r="B5049" i="39"/>
  <c r="B2393" i="39"/>
  <c r="B2273" i="39"/>
  <c r="B2608" i="39"/>
  <c r="B2766" i="39"/>
  <c r="B2605" i="39"/>
  <c r="B5016" i="39"/>
  <c r="B2768" i="39"/>
  <c r="B5015" i="39"/>
  <c r="B5046" i="39"/>
  <c r="B5047" i="39"/>
  <c r="B5439" i="39"/>
  <c r="B5456" i="39"/>
  <c r="B2767" i="39"/>
  <c r="B5530" i="39"/>
  <c r="B5843" i="39"/>
  <c r="B5845" i="39"/>
  <c r="B15" i="39"/>
  <c r="B111" i="39"/>
  <c r="B112" i="39"/>
  <c r="B181" i="39"/>
  <c r="B182" i="39"/>
  <c r="B176" i="39"/>
  <c r="B177" i="39"/>
  <c r="B189" i="39"/>
  <c r="B190" i="39"/>
  <c r="B245" i="39"/>
  <c r="B347" i="39"/>
  <c r="B348" i="39"/>
  <c r="B352" i="39"/>
  <c r="B349" i="39"/>
  <c r="B1752" i="39"/>
  <c r="B333" i="39"/>
  <c r="B2786" i="39"/>
  <c r="B2781" i="39"/>
  <c r="B334" i="39"/>
  <c r="B1753" i="39"/>
  <c r="B1134" i="39"/>
  <c r="B1135" i="39"/>
  <c r="B1181" i="39"/>
  <c r="B1182" i="39"/>
  <c r="B1310" i="39"/>
  <c r="B1311" i="39"/>
  <c r="B1314" i="39"/>
  <c r="B1315" i="39"/>
  <c r="B1316" i="39"/>
  <c r="B1317" i="39"/>
  <c r="B1312" i="39"/>
  <c r="B1313" i="39"/>
  <c r="B1343" i="39"/>
  <c r="B1357" i="39"/>
  <c r="B1358" i="39"/>
  <c r="B1762" i="39"/>
  <c r="B1763" i="39"/>
  <c r="B1764" i="39"/>
  <c r="B1765" i="39"/>
  <c r="B1778" i="39"/>
  <c r="B1780" i="39"/>
  <c r="B1781" i="39"/>
  <c r="B335" i="39"/>
  <c r="B2117" i="39"/>
  <c r="B2123" i="39"/>
  <c r="B2193" i="39"/>
  <c r="B2195" i="39"/>
  <c r="B2211" i="39"/>
  <c r="B2213" i="39"/>
  <c r="B336" i="39"/>
  <c r="B2229" i="39"/>
  <c r="B2230" i="39"/>
  <c r="B2240" i="39"/>
  <c r="B2241" i="39"/>
  <c r="B353" i="39"/>
  <c r="B350" i="39"/>
  <c r="B2795" i="39"/>
  <c r="B2794" i="39"/>
  <c r="B2394" i="39"/>
  <c r="B1754" i="39"/>
  <c r="B337" i="39"/>
  <c r="B338" i="39"/>
  <c r="B339" i="39"/>
  <c r="B340" i="39"/>
  <c r="B2458" i="39"/>
  <c r="B2459" i="39"/>
  <c r="B2124" i="39"/>
  <c r="B2125" i="39"/>
  <c r="B2126" i="39"/>
  <c r="B2127" i="39"/>
  <c r="B2632" i="39"/>
  <c r="B2634" i="39"/>
  <c r="B2711" i="39"/>
  <c r="B2712" i="39"/>
  <c r="B2713" i="39"/>
  <c r="B2715" i="39"/>
  <c r="B2714" i="39"/>
  <c r="B2716" i="39"/>
  <c r="B2717" i="39"/>
  <c r="B2718" i="39"/>
  <c r="B2719" i="39"/>
  <c r="B2721" i="39"/>
  <c r="B2720" i="39"/>
  <c r="B2722" i="39"/>
  <c r="B2724" i="39"/>
  <c r="B2723" i="39"/>
  <c r="B2777" i="39"/>
  <c r="B2779" i="39"/>
  <c r="B2783" i="39"/>
  <c r="B2784" i="39"/>
  <c r="B2785" i="39"/>
  <c r="B2787" i="39"/>
  <c r="B2788" i="39"/>
  <c r="B2789" i="39"/>
  <c r="B2790" i="39"/>
  <c r="B2791" i="39"/>
  <c r="B2792" i="39"/>
  <c r="B2793" i="39"/>
  <c r="B341" i="39"/>
  <c r="B5017" i="39"/>
  <c r="B5018" i="39"/>
  <c r="B5019" i="39"/>
  <c r="B5020" i="39"/>
  <c r="B1062" i="39"/>
  <c r="B1063" i="39"/>
  <c r="B1064" i="39"/>
  <c r="B1065" i="39"/>
  <c r="B1066" i="39"/>
  <c r="B1067" i="39"/>
  <c r="B1068" i="39"/>
  <c r="B1069" i="39"/>
  <c r="B1070" i="39"/>
  <c r="B1071" i="39"/>
  <c r="B1072" i="39"/>
  <c r="B1073" i="39"/>
  <c r="B1074" i="39"/>
  <c r="B1075" i="39"/>
  <c r="B1076" i="39"/>
  <c r="B1077" i="39"/>
  <c r="B342" i="39"/>
  <c r="B343" i="39"/>
  <c r="B344" i="39"/>
  <c r="B5453" i="39"/>
  <c r="B5454" i="39"/>
  <c r="B5444" i="39"/>
  <c r="B5446" i="39"/>
  <c r="B345" i="39"/>
  <c r="B5458" i="39"/>
  <c r="B5459" i="39"/>
  <c r="B5490" i="39"/>
  <c r="B354" i="39"/>
  <c r="B351" i="39"/>
  <c r="B1755" i="39"/>
  <c r="B346" i="39"/>
  <c r="B2796" i="39"/>
  <c r="B2782" i="39"/>
  <c r="B179" i="39"/>
  <c r="B796" i="39"/>
  <c r="B797" i="39"/>
  <c r="B1136" i="39"/>
  <c r="B1137" i="39"/>
  <c r="B1138" i="39"/>
  <c r="B1139" i="39"/>
  <c r="B1140" i="39"/>
  <c r="B1141" i="39"/>
  <c r="B1158" i="39"/>
  <c r="B1161" i="39"/>
  <c r="B1162" i="39"/>
  <c r="B1163" i="39"/>
  <c r="B1164" i="39"/>
  <c r="B1165" i="39"/>
  <c r="B1166" i="39"/>
  <c r="B1167" i="39"/>
  <c r="B1168" i="39"/>
  <c r="B1169" i="39"/>
  <c r="B1170" i="39"/>
  <c r="B1320" i="39"/>
  <c r="B1321" i="39"/>
  <c r="B1322" i="39"/>
  <c r="B1323" i="39"/>
  <c r="B1324" i="39"/>
  <c r="B1325" i="39"/>
  <c r="B1326" i="39"/>
  <c r="B1327" i="39"/>
  <c r="B1328" i="39"/>
  <c r="B1329" i="39"/>
  <c r="B5062" i="39"/>
  <c r="B5060" i="39"/>
  <c r="B5059" i="39"/>
  <c r="B5061" i="39"/>
  <c r="B1386" i="39"/>
  <c r="B5443" i="39"/>
  <c r="B5442" i="39"/>
  <c r="B2395" i="39"/>
  <c r="B3142" i="39"/>
  <c r="B3144" i="39"/>
  <c r="B3177" i="39"/>
  <c r="B3178" i="39"/>
  <c r="B3188" i="39"/>
  <c r="B3189" i="39"/>
  <c r="B3179" i="39"/>
  <c r="B3180" i="39"/>
  <c r="B3181" i="39"/>
  <c r="B3182" i="39"/>
  <c r="B3183" i="39"/>
  <c r="B3184" i="39"/>
  <c r="B3185" i="39"/>
  <c r="B3186" i="39"/>
  <c r="B5037" i="39"/>
  <c r="B5038" i="39"/>
  <c r="B5427" i="39"/>
  <c r="B5428" i="39"/>
  <c r="B5491" i="39"/>
  <c r="B5492" i="39"/>
  <c r="B5493" i="39"/>
  <c r="B5494" i="39"/>
  <c r="B5495" i="39"/>
  <c r="B5496" i="39"/>
  <c r="B5497" i="39"/>
  <c r="B5498" i="39"/>
  <c r="B5499" i="39"/>
  <c r="B5500" i="39"/>
  <c r="B5501" i="39"/>
  <c r="B5502" i="39"/>
  <c r="B3262" i="39"/>
  <c r="B3534" i="39"/>
  <c r="B3551" i="39"/>
  <c r="B3673" i="39"/>
  <c r="B3835" i="39"/>
  <c r="B3852" i="39"/>
  <c r="B2396" i="39"/>
  <c r="B3912" i="39"/>
  <c r="B3741" i="39"/>
  <c r="B3690" i="39"/>
  <c r="B3194" i="39"/>
  <c r="B3211" i="39"/>
  <c r="B3228" i="39"/>
  <c r="B3245" i="39"/>
  <c r="B3483" i="39"/>
  <c r="B3500" i="39"/>
  <c r="B3279" i="39"/>
  <c r="B3296" i="39"/>
  <c r="B3313" i="39"/>
  <c r="B3330" i="39"/>
  <c r="B3347" i="39"/>
  <c r="B3364" i="39"/>
  <c r="B3381" i="39"/>
  <c r="B3398" i="39"/>
  <c r="B3415" i="39"/>
  <c r="B3432" i="39"/>
  <c r="B3449" i="39"/>
  <c r="B3466" i="39"/>
  <c r="B3517" i="39"/>
  <c r="B3568" i="39"/>
  <c r="B3586" i="39"/>
  <c r="B3604" i="39"/>
  <c r="B3621" i="39"/>
  <c r="B3638" i="39"/>
  <c r="B3656" i="39"/>
  <c r="B3724" i="39"/>
  <c r="B3707" i="39"/>
  <c r="B4122" i="39"/>
  <c r="B4139" i="39"/>
  <c r="B3758" i="39"/>
  <c r="B3784" i="39"/>
  <c r="B3801" i="39"/>
  <c r="B3818" i="39"/>
  <c r="B3869" i="39"/>
  <c r="B3886" i="39"/>
  <c r="B3935" i="39"/>
  <c r="B3952" i="39"/>
  <c r="B3969" i="39"/>
  <c r="B4088" i="39"/>
  <c r="B4105" i="39"/>
  <c r="B4156" i="39"/>
  <c r="B4173" i="39"/>
  <c r="B3986" i="39"/>
  <c r="B4003" i="39"/>
  <c r="B4020" i="39"/>
  <c r="B4037" i="39"/>
  <c r="B4054" i="39"/>
  <c r="B4071" i="39"/>
  <c r="B4224" i="39"/>
  <c r="B4241" i="39"/>
  <c r="B4276" i="39"/>
  <c r="B4293" i="39"/>
  <c r="B4207" i="39"/>
  <c r="B4259" i="39"/>
  <c r="B4311" i="39"/>
  <c r="B4328" i="39"/>
  <c r="B4345" i="39"/>
  <c r="B4719" i="39"/>
  <c r="B4736" i="39"/>
  <c r="B4753" i="39"/>
  <c r="B4770" i="39"/>
  <c r="B4789" i="39"/>
  <c r="B4808" i="39"/>
  <c r="B4825" i="39"/>
  <c r="B4851" i="39"/>
  <c r="B4190" i="39"/>
  <c r="B4362" i="39"/>
  <c r="B4379" i="39"/>
  <c r="B4396" i="39"/>
  <c r="B4413" i="39"/>
  <c r="B4430" i="39"/>
  <c r="B4447" i="39"/>
  <c r="B4464" i="39"/>
  <c r="B4481" i="39"/>
  <c r="B4498" i="39"/>
  <c r="B4515" i="39"/>
  <c r="B4600" i="39"/>
  <c r="B4532" i="39"/>
  <c r="B4549" i="39"/>
  <c r="B4566" i="39"/>
  <c r="B4583" i="39"/>
  <c r="B4617" i="39"/>
  <c r="B4634" i="39"/>
  <c r="B4651" i="39"/>
  <c r="B4668" i="39"/>
  <c r="B4685" i="39"/>
  <c r="B4702" i="39"/>
  <c r="B3263" i="39"/>
  <c r="B3535" i="39"/>
  <c r="B3552" i="39"/>
  <c r="B3674" i="39"/>
  <c r="B3836" i="39"/>
  <c r="B3853" i="39"/>
  <c r="B2397" i="39"/>
  <c r="B3913" i="39"/>
  <c r="B3742" i="39"/>
  <c r="B3691" i="39"/>
  <c r="B3195" i="39"/>
  <c r="B3212" i="39"/>
  <c r="B3229" i="39"/>
  <c r="B3246" i="39"/>
  <c r="B3484" i="39"/>
  <c r="B3501" i="39"/>
  <c r="B3280" i="39"/>
  <c r="B3297" i="39"/>
  <c r="B3314" i="39"/>
  <c r="B3331" i="39"/>
  <c r="B3348" i="39"/>
  <c r="B3365" i="39"/>
  <c r="B3382" i="39"/>
  <c r="B3399" i="39"/>
  <c r="B3416" i="39"/>
  <c r="B3433" i="39"/>
  <c r="B3450" i="39"/>
  <c r="B3467" i="39"/>
  <c r="B3518" i="39"/>
  <c r="B3569" i="39"/>
  <c r="B3587" i="39"/>
  <c r="B3605" i="39"/>
  <c r="B3622" i="39"/>
  <c r="B3639" i="39"/>
  <c r="B3657" i="39"/>
  <c r="B3725" i="39"/>
  <c r="B3708" i="39"/>
  <c r="B4123" i="39"/>
  <c r="B4140" i="39"/>
  <c r="B3759" i="39"/>
  <c r="B3785" i="39"/>
  <c r="B3802" i="39"/>
  <c r="B3819" i="39"/>
  <c r="B3870" i="39"/>
  <c r="B3887" i="39"/>
  <c r="B3936" i="39"/>
  <c r="B3953" i="39"/>
  <c r="B3970" i="39"/>
  <c r="B4089" i="39"/>
  <c r="B4106" i="39"/>
  <c r="B4157" i="39"/>
  <c r="B4174" i="39"/>
  <c r="B3987" i="39"/>
  <c r="B4004" i="39"/>
  <c r="B4021" i="39"/>
  <c r="B4038" i="39"/>
  <c r="B4055" i="39"/>
  <c r="B4072" i="39"/>
  <c r="B4225" i="39"/>
  <c r="B4242" i="39"/>
  <c r="B4277" i="39"/>
  <c r="B4294" i="39"/>
  <c r="B4208" i="39"/>
  <c r="B4260" i="39"/>
  <c r="B4312" i="39"/>
  <c r="B4329" i="39"/>
  <c r="B4346" i="39"/>
  <c r="B4720" i="39"/>
  <c r="B4737" i="39"/>
  <c r="B4754" i="39"/>
  <c r="B4771" i="39"/>
  <c r="B4790" i="39"/>
  <c r="B4809" i="39"/>
  <c r="B4826" i="39"/>
  <c r="B4852" i="39"/>
  <c r="B4191" i="39"/>
  <c r="B4363" i="39"/>
  <c r="B4380" i="39"/>
  <c r="B4397" i="39"/>
  <c r="B4414" i="39"/>
  <c r="B4431" i="39"/>
  <c r="B4448" i="39"/>
  <c r="B4465" i="39"/>
  <c r="B4482" i="39"/>
  <c r="B4499" i="39"/>
  <c r="B4516" i="39"/>
  <c r="B4601" i="39"/>
  <c r="B4533" i="39"/>
  <c r="B4550" i="39"/>
  <c r="B4567" i="39"/>
  <c r="B4584" i="39"/>
  <c r="B4618" i="39"/>
  <c r="B4635" i="39"/>
  <c r="B4652" i="39"/>
  <c r="B4669" i="39"/>
  <c r="B4686" i="39"/>
  <c r="B4703" i="39"/>
  <c r="B3264" i="39"/>
  <c r="B3536" i="39"/>
  <c r="B3553" i="39"/>
  <c r="B3675" i="39"/>
  <c r="B3837" i="39"/>
  <c r="B3854" i="39"/>
  <c r="B2398" i="39"/>
  <c r="B3914" i="39"/>
  <c r="B3743" i="39"/>
  <c r="B3692" i="39"/>
  <c r="B3196" i="39"/>
  <c r="B3213" i="39"/>
  <c r="B3230" i="39"/>
  <c r="B3247" i="39"/>
  <c r="B3485" i="39"/>
  <c r="B3502" i="39"/>
  <c r="B3281" i="39"/>
  <c r="B3298" i="39"/>
  <c r="B3315" i="39"/>
  <c r="B3332" i="39"/>
  <c r="B3349" i="39"/>
  <c r="B3366" i="39"/>
  <c r="B3383" i="39"/>
  <c r="B3400" i="39"/>
  <c r="B3417" i="39"/>
  <c r="B3434" i="39"/>
  <c r="B3451" i="39"/>
  <c r="B3468" i="39"/>
  <c r="B3519" i="39"/>
  <c r="B3570" i="39"/>
  <c r="B3588" i="39"/>
  <c r="B3606" i="39"/>
  <c r="B3623" i="39"/>
  <c r="B3640" i="39"/>
  <c r="B3658" i="39"/>
  <c r="B3726" i="39"/>
  <c r="B3709" i="39"/>
  <c r="B4124" i="39"/>
  <c r="B4141" i="39"/>
  <c r="B3760" i="39"/>
  <c r="B3786" i="39"/>
  <c r="B3803" i="39"/>
  <c r="B3820" i="39"/>
  <c r="B3871" i="39"/>
  <c r="B3888" i="39"/>
  <c r="B3937" i="39"/>
  <c r="B3954" i="39"/>
  <c r="B3971" i="39"/>
  <c r="B4090" i="39"/>
  <c r="B4107" i="39"/>
  <c r="B4158" i="39"/>
  <c r="B4175" i="39"/>
  <c r="B3988" i="39"/>
  <c r="B4005" i="39"/>
  <c r="B4022" i="39"/>
  <c r="B4039" i="39"/>
  <c r="B4056" i="39"/>
  <c r="B4073" i="39"/>
  <c r="B4226" i="39"/>
  <c r="B4243" i="39"/>
  <c r="B4278" i="39"/>
  <c r="B4295" i="39"/>
  <c r="B4209" i="39"/>
  <c r="B4261" i="39"/>
  <c r="B4313" i="39"/>
  <c r="B4330" i="39"/>
  <c r="B4347" i="39"/>
  <c r="B4721" i="39"/>
  <c r="B4738" i="39"/>
  <c r="B4755" i="39"/>
  <c r="B4772" i="39"/>
  <c r="B4791" i="39"/>
  <c r="B4810" i="39"/>
  <c r="B4827" i="39"/>
  <c r="B4853" i="39"/>
  <c r="B4192" i="39"/>
  <c r="B4364" i="39"/>
  <c r="B4381" i="39"/>
  <c r="B4398" i="39"/>
  <c r="B4415" i="39"/>
  <c r="B4432" i="39"/>
  <c r="B4449" i="39"/>
  <c r="B4466" i="39"/>
  <c r="B4483" i="39"/>
  <c r="B4500" i="39"/>
  <c r="B4517" i="39"/>
  <c r="B4602" i="39"/>
  <c r="B4534" i="39"/>
  <c r="B4551" i="39"/>
  <c r="B4568" i="39"/>
  <c r="B4585" i="39"/>
  <c r="B4619" i="39"/>
  <c r="B4636" i="39"/>
  <c r="B4653" i="39"/>
  <c r="B4670" i="39"/>
  <c r="B4687" i="39"/>
  <c r="B4704" i="39"/>
  <c r="B3265" i="39"/>
  <c r="B3537" i="39"/>
  <c r="B3554" i="39"/>
  <c r="B3676" i="39"/>
  <c r="B3838" i="39"/>
  <c r="B3855" i="39"/>
  <c r="B2399" i="39"/>
  <c r="B3915" i="39"/>
  <c r="B3744" i="39"/>
  <c r="B3693" i="39"/>
  <c r="B3197" i="39"/>
  <c r="B3214" i="39"/>
  <c r="B3231" i="39"/>
  <c r="B3248" i="39"/>
  <c r="B3486" i="39"/>
  <c r="B3503" i="39"/>
  <c r="B3282" i="39"/>
  <c r="B3299" i="39"/>
  <c r="B3316" i="39"/>
  <c r="B3333" i="39"/>
  <c r="B3350" i="39"/>
  <c r="B3367" i="39"/>
  <c r="B3384" i="39"/>
  <c r="B3401" i="39"/>
  <c r="B3418" i="39"/>
  <c r="B3435" i="39"/>
  <c r="B3452" i="39"/>
  <c r="B3469" i="39"/>
  <c r="B3520" i="39"/>
  <c r="B3571" i="39"/>
  <c r="B3589" i="39"/>
  <c r="B3607" i="39"/>
  <c r="B3624" i="39"/>
  <c r="B3641" i="39"/>
  <c r="B3659" i="39"/>
  <c r="B3727" i="39"/>
  <c r="B3710" i="39"/>
  <c r="B4125" i="39"/>
  <c r="B4142" i="39"/>
  <c r="B3761" i="39"/>
  <c r="B3787" i="39"/>
  <c r="B3804" i="39"/>
  <c r="B3821" i="39"/>
  <c r="B3872" i="39"/>
  <c r="B3889" i="39"/>
  <c r="B3938" i="39"/>
  <c r="B3955" i="39"/>
  <c r="B3972" i="39"/>
  <c r="B4091" i="39"/>
  <c r="B4108" i="39"/>
  <c r="B4159" i="39"/>
  <c r="B4176" i="39"/>
  <c r="B3989" i="39"/>
  <c r="B4006" i="39"/>
  <c r="B4023" i="39"/>
  <c r="B4040" i="39"/>
  <c r="B4057" i="39"/>
  <c r="B4074" i="39"/>
  <c r="B4227" i="39"/>
  <c r="B4244" i="39"/>
  <c r="B4279" i="39"/>
  <c r="B4296" i="39"/>
  <c r="B4210" i="39"/>
  <c r="B4262" i="39"/>
  <c r="B4314" i="39"/>
  <c r="B4331" i="39"/>
  <c r="B4348" i="39"/>
  <c r="B4722" i="39"/>
  <c r="B4739" i="39"/>
  <c r="B4756" i="39"/>
  <c r="B4773" i="39"/>
  <c r="B4792" i="39"/>
  <c r="B4811" i="39"/>
  <c r="B4828" i="39"/>
  <c r="B4854" i="39"/>
  <c r="B4193" i="39"/>
  <c r="B4365" i="39"/>
  <c r="B4382" i="39"/>
  <c r="B4399" i="39"/>
  <c r="B4416" i="39"/>
  <c r="B4433" i="39"/>
  <c r="B4450" i="39"/>
  <c r="B4467" i="39"/>
  <c r="B4484" i="39"/>
  <c r="B4501" i="39"/>
  <c r="B4518" i="39"/>
  <c r="B4603" i="39"/>
  <c r="B4535" i="39"/>
  <c r="B4552" i="39"/>
  <c r="B4569" i="39"/>
  <c r="B4586" i="39"/>
  <c r="B4620" i="39"/>
  <c r="B4637" i="39"/>
  <c r="B4654" i="39"/>
  <c r="B4671" i="39"/>
  <c r="B4688" i="39"/>
  <c r="B4705" i="39"/>
  <c r="B3266" i="39"/>
  <c r="B3538" i="39"/>
  <c r="B3555" i="39"/>
  <c r="B3677" i="39"/>
  <c r="B3839" i="39"/>
  <c r="B3856" i="39"/>
  <c r="B2400" i="39"/>
  <c r="B3916" i="39"/>
  <c r="B3745" i="39"/>
  <c r="B3694" i="39"/>
  <c r="B3198" i="39"/>
  <c r="B3215" i="39"/>
  <c r="B3232" i="39"/>
  <c r="B3249" i="39"/>
  <c r="B3487" i="39"/>
  <c r="B3504" i="39"/>
  <c r="B3283" i="39"/>
  <c r="B3300" i="39"/>
  <c r="B3317" i="39"/>
  <c r="B3334" i="39"/>
  <c r="B3351" i="39"/>
  <c r="B3368" i="39"/>
  <c r="B3385" i="39"/>
  <c r="B3402" i="39"/>
  <c r="B3419" i="39"/>
  <c r="B3436" i="39"/>
  <c r="B3453" i="39"/>
  <c r="B3470" i="39"/>
  <c r="B3521" i="39"/>
  <c r="B3572" i="39"/>
  <c r="B3590" i="39"/>
  <c r="B3608" i="39"/>
  <c r="B3625" i="39"/>
  <c r="B3642" i="39"/>
  <c r="B3660" i="39"/>
  <c r="B3728" i="39"/>
  <c r="B3711" i="39"/>
  <c r="B4126" i="39"/>
  <c r="B4143" i="39"/>
  <c r="B3762" i="39"/>
  <c r="B3788" i="39"/>
  <c r="B3805" i="39"/>
  <c r="B3822" i="39"/>
  <c r="B3873" i="39"/>
  <c r="B3890" i="39"/>
  <c r="B3939" i="39"/>
  <c r="B3956" i="39"/>
  <c r="B3973" i="39"/>
  <c r="B4092" i="39"/>
  <c r="B4109" i="39"/>
  <c r="B4160" i="39"/>
  <c r="B4177" i="39"/>
  <c r="B3990" i="39"/>
  <c r="B4007" i="39"/>
  <c r="B4024" i="39"/>
  <c r="B4041" i="39"/>
  <c r="B4058" i="39"/>
  <c r="B4075" i="39"/>
  <c r="B4228" i="39"/>
  <c r="B4245" i="39"/>
  <c r="B4280" i="39"/>
  <c r="B4297" i="39"/>
  <c r="B4211" i="39"/>
  <c r="B4263" i="39"/>
  <c r="B4315" i="39"/>
  <c r="B4332" i="39"/>
  <c r="B4349" i="39"/>
  <c r="B4723" i="39"/>
  <c r="B4740" i="39"/>
  <c r="B4757" i="39"/>
  <c r="B4774" i="39"/>
  <c r="B4793" i="39"/>
  <c r="B4812" i="39"/>
  <c r="B4829" i="39"/>
  <c r="B4855" i="39"/>
  <c r="B4194" i="39"/>
  <c r="B4366" i="39"/>
  <c r="B4383" i="39"/>
  <c r="B4400" i="39"/>
  <c r="B4417" i="39"/>
  <c r="B4434" i="39"/>
  <c r="B4451" i="39"/>
  <c r="B4468" i="39"/>
  <c r="B4485" i="39"/>
  <c r="B4502" i="39"/>
  <c r="B4519" i="39"/>
  <c r="B4604" i="39"/>
  <c r="B4536" i="39"/>
  <c r="B4553" i="39"/>
  <c r="B4570" i="39"/>
  <c r="B4587" i="39"/>
  <c r="B4621" i="39"/>
  <c r="B4638" i="39"/>
  <c r="B4655" i="39"/>
  <c r="B4672" i="39"/>
  <c r="B4689" i="39"/>
  <c r="B4706" i="39"/>
  <c r="B3267" i="39"/>
  <c r="B3539" i="39"/>
  <c r="B3556" i="39"/>
  <c r="B3678" i="39"/>
  <c r="B3840" i="39"/>
  <c r="B3857" i="39"/>
  <c r="B2401" i="39"/>
  <c r="B3917" i="39"/>
  <c r="B3746" i="39"/>
  <c r="B3695" i="39"/>
  <c r="B3199" i="39"/>
  <c r="B3216" i="39"/>
  <c r="B3233" i="39"/>
  <c r="B3250" i="39"/>
  <c r="B3488" i="39"/>
  <c r="B3505" i="39"/>
  <c r="B3284" i="39"/>
  <c r="B3301" i="39"/>
  <c r="B3318" i="39"/>
  <c r="B3335" i="39"/>
  <c r="B3352" i="39"/>
  <c r="B3369" i="39"/>
  <c r="B3386" i="39"/>
  <c r="B3403" i="39"/>
  <c r="B3420" i="39"/>
  <c r="B3437" i="39"/>
  <c r="B3454" i="39"/>
  <c r="B3471" i="39"/>
  <c r="B3522" i="39"/>
  <c r="B3573" i="39"/>
  <c r="B3591" i="39"/>
  <c r="B3609" i="39"/>
  <c r="B3626" i="39"/>
  <c r="B3643" i="39"/>
  <c r="B3661" i="39"/>
  <c r="B3729" i="39"/>
  <c r="B3712" i="39"/>
  <c r="B4127" i="39"/>
  <c r="B4144" i="39"/>
  <c r="B3763" i="39"/>
  <c r="B3789" i="39"/>
  <c r="B3806" i="39"/>
  <c r="B3823" i="39"/>
  <c r="B3874" i="39"/>
  <c r="B3891" i="39"/>
  <c r="B3940" i="39"/>
  <c r="B3957" i="39"/>
  <c r="B3974" i="39"/>
  <c r="B4093" i="39"/>
  <c r="B4110" i="39"/>
  <c r="B4161" i="39"/>
  <c r="B4178" i="39"/>
  <c r="B3991" i="39"/>
  <c r="B4008" i="39"/>
  <c r="B4025" i="39"/>
  <c r="B4042" i="39"/>
  <c r="B4059" i="39"/>
  <c r="B4076" i="39"/>
  <c r="B4229" i="39"/>
  <c r="B4246" i="39"/>
  <c r="B4281" i="39"/>
  <c r="B4298" i="39"/>
  <c r="B4212" i="39"/>
  <c r="B4264" i="39"/>
  <c r="B4316" i="39"/>
  <c r="B4333" i="39"/>
  <c r="B4350" i="39"/>
  <c r="B4724" i="39"/>
  <c r="B4741" i="39"/>
  <c r="B4758" i="39"/>
  <c r="B4775" i="39"/>
  <c r="B4794" i="39"/>
  <c r="B4813" i="39"/>
  <c r="B4830" i="39"/>
  <c r="B4856" i="39"/>
  <c r="B4195" i="39"/>
  <c r="B4367" i="39"/>
  <c r="B4384" i="39"/>
  <c r="B4401" i="39"/>
  <c r="B4418" i="39"/>
  <c r="B4435" i="39"/>
  <c r="B4452" i="39"/>
  <c r="B4469" i="39"/>
  <c r="B4486" i="39"/>
  <c r="B4503" i="39"/>
  <c r="B4520" i="39"/>
  <c r="B4605" i="39"/>
  <c r="B4537" i="39"/>
  <c r="B4554" i="39"/>
  <c r="B4571" i="39"/>
  <c r="B4588" i="39"/>
  <c r="B4622" i="39"/>
  <c r="B4639" i="39"/>
  <c r="B4656" i="39"/>
  <c r="B4673" i="39"/>
  <c r="B4690" i="39"/>
  <c r="B4707" i="39"/>
  <c r="B3268" i="39"/>
  <c r="B3540" i="39"/>
  <c r="B3557" i="39"/>
  <c r="B3679" i="39"/>
  <c r="B3841" i="39"/>
  <c r="B3858" i="39"/>
  <c r="B2402" i="39"/>
  <c r="B3918" i="39"/>
  <c r="B3747" i="39"/>
  <c r="B3696" i="39"/>
  <c r="B3200" i="39"/>
  <c r="B3217" i="39"/>
  <c r="B3234" i="39"/>
  <c r="B3251" i="39"/>
  <c r="B3489" i="39"/>
  <c r="B3506" i="39"/>
  <c r="B3285" i="39"/>
  <c r="B3302" i="39"/>
  <c r="B3319" i="39"/>
  <c r="B3336" i="39"/>
  <c r="B3353" i="39"/>
  <c r="B3370" i="39"/>
  <c r="B3387" i="39"/>
  <c r="B3404" i="39"/>
  <c r="B3421" i="39"/>
  <c r="B3438" i="39"/>
  <c r="B3455" i="39"/>
  <c r="B3472" i="39"/>
  <c r="B3523" i="39"/>
  <c r="B3574" i="39"/>
  <c r="B3592" i="39"/>
  <c r="B3610" i="39"/>
  <c r="B3627" i="39"/>
  <c r="B3644" i="39"/>
  <c r="B3662" i="39"/>
  <c r="B3730" i="39"/>
  <c r="B3713" i="39"/>
  <c r="B4128" i="39"/>
  <c r="B4145" i="39"/>
  <c r="B3764" i="39"/>
  <c r="B3790" i="39"/>
  <c r="B3807" i="39"/>
  <c r="B3824" i="39"/>
  <c r="B3875" i="39"/>
  <c r="B3892" i="39"/>
  <c r="B3941" i="39"/>
  <c r="B3958" i="39"/>
  <c r="B3975" i="39"/>
  <c r="B4094" i="39"/>
  <c r="B4111" i="39"/>
  <c r="B4162" i="39"/>
  <c r="B4179" i="39"/>
  <c r="B3992" i="39"/>
  <c r="B4009" i="39"/>
  <c r="B4026" i="39"/>
  <c r="B4043" i="39"/>
  <c r="B4060" i="39"/>
  <c r="B4077" i="39"/>
  <c r="B4230" i="39"/>
  <c r="B4247" i="39"/>
  <c r="B4282" i="39"/>
  <c r="B4299" i="39"/>
  <c r="B4213" i="39"/>
  <c r="B4265" i="39"/>
  <c r="B4317" i="39"/>
  <c r="B4334" i="39"/>
  <c r="B4351" i="39"/>
  <c r="B4725" i="39"/>
  <c r="B4742" i="39"/>
  <c r="B4759" i="39"/>
  <c r="B4776" i="39"/>
  <c r="B4795" i="39"/>
  <c r="B4814" i="39"/>
  <c r="B4831" i="39"/>
  <c r="B4857" i="39"/>
  <c r="B4196" i="39"/>
  <c r="B4368" i="39"/>
  <c r="B4385" i="39"/>
  <c r="B4402" i="39"/>
  <c r="B4419" i="39"/>
  <c r="B4436" i="39"/>
  <c r="B4453" i="39"/>
  <c r="B4470" i="39"/>
  <c r="B4487" i="39"/>
  <c r="B4504" i="39"/>
  <c r="B4521" i="39"/>
  <c r="B4606" i="39"/>
  <c r="B4538" i="39"/>
  <c r="B4555" i="39"/>
  <c r="B4572" i="39"/>
  <c r="B4589" i="39"/>
  <c r="B4623" i="39"/>
  <c r="B4640" i="39"/>
  <c r="B4657" i="39"/>
  <c r="B4674" i="39"/>
  <c r="B4691" i="39"/>
  <c r="B4708" i="39"/>
  <c r="B3269" i="39"/>
  <c r="B3541" i="39"/>
  <c r="B3558" i="39"/>
  <c r="B3680" i="39"/>
  <c r="B3842" i="39"/>
  <c r="B3859" i="39"/>
  <c r="B2403" i="39"/>
  <c r="B3919" i="39"/>
  <c r="B3748" i="39"/>
  <c r="B3697" i="39"/>
  <c r="B3201" i="39"/>
  <c r="B3218" i="39"/>
  <c r="B3235" i="39"/>
  <c r="B3252" i="39"/>
  <c r="B3490" i="39"/>
  <c r="B3507" i="39"/>
  <c r="B3286" i="39"/>
  <c r="B3303" i="39"/>
  <c r="B3320" i="39"/>
  <c r="B3337" i="39"/>
  <c r="B3354" i="39"/>
  <c r="B3371" i="39"/>
  <c r="B3388" i="39"/>
  <c r="B3405" i="39"/>
  <c r="B3422" i="39"/>
  <c r="B3439" i="39"/>
  <c r="B3456" i="39"/>
  <c r="B3473" i="39"/>
  <c r="B3524" i="39"/>
  <c r="B3575" i="39"/>
  <c r="B3593" i="39"/>
  <c r="B3611" i="39"/>
  <c r="B3628" i="39"/>
  <c r="B3645" i="39"/>
  <c r="B3663" i="39"/>
  <c r="B3731" i="39"/>
  <c r="B3714" i="39"/>
  <c r="B4129" i="39"/>
  <c r="B4146" i="39"/>
  <c r="B3765" i="39"/>
  <c r="B3791" i="39"/>
  <c r="B3808" i="39"/>
  <c r="B3825" i="39"/>
  <c r="B3876" i="39"/>
  <c r="B3893" i="39"/>
  <c r="B3942" i="39"/>
  <c r="B3959" i="39"/>
  <c r="B3976" i="39"/>
  <c r="B4095" i="39"/>
  <c r="B4112" i="39"/>
  <c r="B4163" i="39"/>
  <c r="B4180" i="39"/>
  <c r="B3993" i="39"/>
  <c r="B4010" i="39"/>
  <c r="B4027" i="39"/>
  <c r="B4044" i="39"/>
  <c r="B4061" i="39"/>
  <c r="B4078" i="39"/>
  <c r="B4231" i="39"/>
  <c r="B4248" i="39"/>
  <c r="B4283" i="39"/>
  <c r="B4300" i="39"/>
  <c r="B4214" i="39"/>
  <c r="B4266" i="39"/>
  <c r="B4318" i="39"/>
  <c r="B4335" i="39"/>
  <c r="B4352" i="39"/>
  <c r="B4726" i="39"/>
  <c r="B4743" i="39"/>
  <c r="B4760" i="39"/>
  <c r="B4777" i="39"/>
  <c r="B4796" i="39"/>
  <c r="B4815" i="39"/>
  <c r="B4832" i="39"/>
  <c r="B4858" i="39"/>
  <c r="B4197" i="39"/>
  <c r="B4369" i="39"/>
  <c r="B4386" i="39"/>
  <c r="B4403" i="39"/>
  <c r="B4420" i="39"/>
  <c r="B4437" i="39"/>
  <c r="B4454" i="39"/>
  <c r="B4471" i="39"/>
  <c r="B4488" i="39"/>
  <c r="B4505" i="39"/>
  <c r="B4522" i="39"/>
  <c r="B4607" i="39"/>
  <c r="B4539" i="39"/>
  <c r="B4556" i="39"/>
  <c r="B4573" i="39"/>
  <c r="B4590" i="39"/>
  <c r="B4624" i="39"/>
  <c r="B4641" i="39"/>
  <c r="B4658" i="39"/>
  <c r="B4675" i="39"/>
  <c r="B4692" i="39"/>
  <c r="B4709" i="39"/>
  <c r="B3270" i="39"/>
  <c r="B3542" i="39"/>
  <c r="B3559" i="39"/>
  <c r="B3681" i="39"/>
  <c r="B3843" i="39"/>
  <c r="B3860" i="39"/>
  <c r="B2404" i="39"/>
  <c r="B3920" i="39"/>
  <c r="B3749" i="39"/>
  <c r="B3698" i="39"/>
  <c r="B3202" i="39"/>
  <c r="B3219" i="39"/>
  <c r="B3236" i="39"/>
  <c r="B3253" i="39"/>
  <c r="B3491" i="39"/>
  <c r="B3508" i="39"/>
  <c r="B3287" i="39"/>
  <c r="B3304" i="39"/>
  <c r="B3321" i="39"/>
  <c r="B3338" i="39"/>
  <c r="B3355" i="39"/>
  <c r="B3372" i="39"/>
  <c r="B3389" i="39"/>
  <c r="B3406" i="39"/>
  <c r="B3423" i="39"/>
  <c r="B3440" i="39"/>
  <c r="B3457" i="39"/>
  <c r="B3474" i="39"/>
  <c r="B3525" i="39"/>
  <c r="B3576" i="39"/>
  <c r="B3594" i="39"/>
  <c r="B3612" i="39"/>
  <c r="B3629" i="39"/>
  <c r="B3646" i="39"/>
  <c r="B3664" i="39"/>
  <c r="B3732" i="39"/>
  <c r="B3715" i="39"/>
  <c r="B4130" i="39"/>
  <c r="B4147" i="39"/>
  <c r="B3766" i="39"/>
  <c r="B3792" i="39"/>
  <c r="B3809" i="39"/>
  <c r="B3826" i="39"/>
  <c r="B3877" i="39"/>
  <c r="B3894" i="39"/>
  <c r="B3943" i="39"/>
  <c r="B3960" i="39"/>
  <c r="B3977" i="39"/>
  <c r="B4096" i="39"/>
  <c r="B4113" i="39"/>
  <c r="B4164" i="39"/>
  <c r="B4181" i="39"/>
  <c r="B3994" i="39"/>
  <c r="B4011" i="39"/>
  <c r="B4028" i="39"/>
  <c r="B4045" i="39"/>
  <c r="B4062" i="39"/>
  <c r="B4079" i="39"/>
  <c r="B4232" i="39"/>
  <c r="B4249" i="39"/>
  <c r="B4284" i="39"/>
  <c r="B4301" i="39"/>
  <c r="B4215" i="39"/>
  <c r="B4267" i="39"/>
  <c r="B4319" i="39"/>
  <c r="B4336" i="39"/>
  <c r="B4353" i="39"/>
  <c r="B4727" i="39"/>
  <c r="B4744" i="39"/>
  <c r="B4761" i="39"/>
  <c r="B4778" i="39"/>
  <c r="B4797" i="39"/>
  <c r="B4816" i="39"/>
  <c r="B4833" i="39"/>
  <c r="B4859" i="39"/>
  <c r="B4198" i="39"/>
  <c r="B4370" i="39"/>
  <c r="B4387" i="39"/>
  <c r="B4404" i="39"/>
  <c r="B4421" i="39"/>
  <c r="B4438" i="39"/>
  <c r="B4455" i="39"/>
  <c r="B4472" i="39"/>
  <c r="B4489" i="39"/>
  <c r="B4506" i="39"/>
  <c r="B4523" i="39"/>
  <c r="B4608" i="39"/>
  <c r="B4540" i="39"/>
  <c r="B4557" i="39"/>
  <c r="B4574" i="39"/>
  <c r="B4591" i="39"/>
  <c r="B4625" i="39"/>
  <c r="B4642" i="39"/>
  <c r="B4659" i="39"/>
  <c r="B4676" i="39"/>
  <c r="B4693" i="39"/>
  <c r="B4710" i="39"/>
  <c r="B3271" i="39"/>
  <c r="B3543" i="39"/>
  <c r="B3560" i="39"/>
  <c r="B3682" i="39"/>
  <c r="B3844" i="39"/>
  <c r="B3861" i="39"/>
  <c r="B2405" i="39"/>
  <c r="B3921" i="39"/>
  <c r="B3750" i="39"/>
  <c r="B3699" i="39"/>
  <c r="B3203" i="39"/>
  <c r="B3220" i="39"/>
  <c r="B3237" i="39"/>
  <c r="B3254" i="39"/>
  <c r="B3492" i="39"/>
  <c r="B3509" i="39"/>
  <c r="B3288" i="39"/>
  <c r="B3305" i="39"/>
  <c r="B3322" i="39"/>
  <c r="B3339" i="39"/>
  <c r="B3356" i="39"/>
  <c r="B3373" i="39"/>
  <c r="B3390" i="39"/>
  <c r="B3407" i="39"/>
  <c r="B3424" i="39"/>
  <c r="B3441" i="39"/>
  <c r="B3458" i="39"/>
  <c r="B3475" i="39"/>
  <c r="B3526" i="39"/>
  <c r="B3577" i="39"/>
  <c r="B3595" i="39"/>
  <c r="B3613" i="39"/>
  <c r="B3630" i="39"/>
  <c r="B3647" i="39"/>
  <c r="B3665" i="39"/>
  <c r="B3733" i="39"/>
  <c r="B3716" i="39"/>
  <c r="B4131" i="39"/>
  <c r="B4148" i="39"/>
  <c r="B3767" i="39"/>
  <c r="B3793" i="39"/>
  <c r="B3810" i="39"/>
  <c r="B3827" i="39"/>
  <c r="B3878" i="39"/>
  <c r="B3895" i="39"/>
  <c r="B3944" i="39"/>
  <c r="B3961" i="39"/>
  <c r="B3978" i="39"/>
  <c r="B4097" i="39"/>
  <c r="B4114" i="39"/>
  <c r="B4165" i="39"/>
  <c r="B4182" i="39"/>
  <c r="B3995" i="39"/>
  <c r="B4012" i="39"/>
  <c r="B4029" i="39"/>
  <c r="B4046" i="39"/>
  <c r="B4063" i="39"/>
  <c r="B4080" i="39"/>
  <c r="B4233" i="39"/>
  <c r="B4250" i="39"/>
  <c r="B4285" i="39"/>
  <c r="B4302" i="39"/>
  <c r="B4216" i="39"/>
  <c r="B4268" i="39"/>
  <c r="B4320" i="39"/>
  <c r="B4337" i="39"/>
  <c r="B4354" i="39"/>
  <c r="B4728" i="39"/>
  <c r="B4745" i="39"/>
  <c r="B4762" i="39"/>
  <c r="B4779" i="39"/>
  <c r="B4798" i="39"/>
  <c r="B4817" i="39"/>
  <c r="B4834" i="39"/>
  <c r="B4860" i="39"/>
  <c r="B4199" i="39"/>
  <c r="B4371" i="39"/>
  <c r="B4388" i="39"/>
  <c r="B4405" i="39"/>
  <c r="B4422" i="39"/>
  <c r="B4439" i="39"/>
  <c r="B4456" i="39"/>
  <c r="B4473" i="39"/>
  <c r="B4490" i="39"/>
  <c r="B4507" i="39"/>
  <c r="B4524" i="39"/>
  <c r="B4609" i="39"/>
  <c r="B4541" i="39"/>
  <c r="B4558" i="39"/>
  <c r="B4575" i="39"/>
  <c r="B4592" i="39"/>
  <c r="B4626" i="39"/>
  <c r="B4643" i="39"/>
  <c r="B4660" i="39"/>
  <c r="B4677" i="39"/>
  <c r="B4694" i="39"/>
  <c r="B4711" i="39"/>
  <c r="B3272" i="39"/>
  <c r="B3544" i="39"/>
  <c r="B3561" i="39"/>
  <c r="B3683" i="39"/>
  <c r="B3845" i="39"/>
  <c r="B3862" i="39"/>
  <c r="B2406" i="39"/>
  <c r="B3922" i="39"/>
  <c r="B3751" i="39"/>
  <c r="B3700" i="39"/>
  <c r="B3204" i="39"/>
  <c r="B3221" i="39"/>
  <c r="B3238" i="39"/>
  <c r="B3255" i="39"/>
  <c r="B3493" i="39"/>
  <c r="B3510" i="39"/>
  <c r="B3289" i="39"/>
  <c r="B3306" i="39"/>
  <c r="B3323" i="39"/>
  <c r="B3340" i="39"/>
  <c r="B3357" i="39"/>
  <c r="B3374" i="39"/>
  <c r="B3391" i="39"/>
  <c r="B3408" i="39"/>
  <c r="B3425" i="39"/>
  <c r="B3442" i="39"/>
  <c r="B3459" i="39"/>
  <c r="B3476" i="39"/>
  <c r="B3527" i="39"/>
  <c r="B3578" i="39"/>
  <c r="B3596" i="39"/>
  <c r="B3614" i="39"/>
  <c r="B3631" i="39"/>
  <c r="B3648" i="39"/>
  <c r="B3666" i="39"/>
  <c r="B3734" i="39"/>
  <c r="B3717" i="39"/>
  <c r="B4132" i="39"/>
  <c r="B4149" i="39"/>
  <c r="B3768" i="39"/>
  <c r="B3794" i="39"/>
  <c r="B3811" i="39"/>
  <c r="B3828" i="39"/>
  <c r="B3879" i="39"/>
  <c r="B3896" i="39"/>
  <c r="B3945" i="39"/>
  <c r="B3962" i="39"/>
  <c r="B3979" i="39"/>
  <c r="B4098" i="39"/>
  <c r="B4115" i="39"/>
  <c r="B4166" i="39"/>
  <c r="B4183" i="39"/>
  <c r="B3996" i="39"/>
  <c r="B4013" i="39"/>
  <c r="B4030" i="39"/>
  <c r="B4047" i="39"/>
  <c r="B4064" i="39"/>
  <c r="B4081" i="39"/>
  <c r="B4234" i="39"/>
  <c r="B4251" i="39"/>
  <c r="B4286" i="39"/>
  <c r="B4303" i="39"/>
  <c r="B4217" i="39"/>
  <c r="B4269" i="39"/>
  <c r="B4321" i="39"/>
  <c r="B4338" i="39"/>
  <c r="B4355" i="39"/>
  <c r="B4729" i="39"/>
  <c r="B4746" i="39"/>
  <c r="B4763" i="39"/>
  <c r="B4780" i="39"/>
  <c r="B4799" i="39"/>
  <c r="B4818" i="39"/>
  <c r="B4835" i="39"/>
  <c r="B4861" i="39"/>
  <c r="B4200" i="39"/>
  <c r="B4372" i="39"/>
  <c r="B4389" i="39"/>
  <c r="B4406" i="39"/>
  <c r="B4423" i="39"/>
  <c r="B4440" i="39"/>
  <c r="B4457" i="39"/>
  <c r="B4474" i="39"/>
  <c r="B4491" i="39"/>
  <c r="B4508" i="39"/>
  <c r="B4525" i="39"/>
  <c r="B4610" i="39"/>
  <c r="B4542" i="39"/>
  <c r="B4559" i="39"/>
  <c r="B4576" i="39"/>
  <c r="B4593" i="39"/>
  <c r="B4627" i="39"/>
  <c r="B4644" i="39"/>
  <c r="B4661" i="39"/>
  <c r="B4678" i="39"/>
  <c r="B4695" i="39"/>
  <c r="B4712" i="39"/>
  <c r="B3273" i="39"/>
  <c r="B3545" i="39"/>
  <c r="B3562" i="39"/>
  <c r="B3684" i="39"/>
  <c r="B3846" i="39"/>
  <c r="B3863" i="39"/>
  <c r="B2407" i="39"/>
  <c r="B3923" i="39"/>
  <c r="B3752" i="39"/>
  <c r="B3701" i="39"/>
  <c r="B3205" i="39"/>
  <c r="B3222" i="39"/>
  <c r="B3239" i="39"/>
  <c r="B3256" i="39"/>
  <c r="B3494" i="39"/>
  <c r="B3511" i="39"/>
  <c r="B3290" i="39"/>
  <c r="B3307" i="39"/>
  <c r="B3324" i="39"/>
  <c r="B3341" i="39"/>
  <c r="B3358" i="39"/>
  <c r="B3375" i="39"/>
  <c r="B3392" i="39"/>
  <c r="B3409" i="39"/>
  <c r="B3426" i="39"/>
  <c r="B3443" i="39"/>
  <c r="B3460" i="39"/>
  <c r="B3477" i="39"/>
  <c r="B3528" i="39"/>
  <c r="B3579" i="39"/>
  <c r="B3597" i="39"/>
  <c r="B3615" i="39"/>
  <c r="B3632" i="39"/>
  <c r="B3649" i="39"/>
  <c r="B3667" i="39"/>
  <c r="B3735" i="39"/>
  <c r="B3718" i="39"/>
  <c r="B4133" i="39"/>
  <c r="B4150" i="39"/>
  <c r="B3769" i="39"/>
  <c r="B3795" i="39"/>
  <c r="B3812" i="39"/>
  <c r="B3829" i="39"/>
  <c r="B3880" i="39"/>
  <c r="B3897" i="39"/>
  <c r="B3946" i="39"/>
  <c r="B3963" i="39"/>
  <c r="B3980" i="39"/>
  <c r="B4099" i="39"/>
  <c r="B4116" i="39"/>
  <c r="B4167" i="39"/>
  <c r="B4184" i="39"/>
  <c r="B3997" i="39"/>
  <c r="B4014" i="39"/>
  <c r="B4031" i="39"/>
  <c r="B4048" i="39"/>
  <c r="B4065" i="39"/>
  <c r="B4082" i="39"/>
  <c r="B4235" i="39"/>
  <c r="B4252" i="39"/>
  <c r="B4287" i="39"/>
  <c r="B4304" i="39"/>
  <c r="B4218" i="39"/>
  <c r="B4270" i="39"/>
  <c r="B4322" i="39"/>
  <c r="B4339" i="39"/>
  <c r="B4356" i="39"/>
  <c r="B4730" i="39"/>
  <c r="B4747" i="39"/>
  <c r="B4764" i="39"/>
  <c r="B4781" i="39"/>
  <c r="B4800" i="39"/>
  <c r="B4819" i="39"/>
  <c r="B4836" i="39"/>
  <c r="B4862" i="39"/>
  <c r="B4201" i="39"/>
  <c r="B4373" i="39"/>
  <c r="B4390" i="39"/>
  <c r="B4407" i="39"/>
  <c r="B4424" i="39"/>
  <c r="B4441" i="39"/>
  <c r="B4458" i="39"/>
  <c r="B4475" i="39"/>
  <c r="B4492" i="39"/>
  <c r="B4509" i="39"/>
  <c r="B4526" i="39"/>
  <c r="B4611" i="39"/>
  <c r="B4543" i="39"/>
  <c r="B4560" i="39"/>
  <c r="B4577" i="39"/>
  <c r="B4594" i="39"/>
  <c r="B4628" i="39"/>
  <c r="B4645" i="39"/>
  <c r="B4662" i="39"/>
  <c r="B4679" i="39"/>
  <c r="B4696" i="39"/>
  <c r="B4713" i="39"/>
  <c r="B3274" i="39"/>
  <c r="B3546" i="39"/>
  <c r="B3563" i="39"/>
  <c r="B3685" i="39"/>
  <c r="B3847" i="39"/>
  <c r="B3864" i="39"/>
  <c r="B2408" i="39"/>
  <c r="B3924" i="39"/>
  <c r="B3753" i="39"/>
  <c r="B3702" i="39"/>
  <c r="B3206" i="39"/>
  <c r="B3223" i="39"/>
  <c r="B3240" i="39"/>
  <c r="B3257" i="39"/>
  <c r="B3495" i="39"/>
  <c r="B3512" i="39"/>
  <c r="B3291" i="39"/>
  <c r="B3308" i="39"/>
  <c r="B3325" i="39"/>
  <c r="B3342" i="39"/>
  <c r="B3359" i="39"/>
  <c r="B3376" i="39"/>
  <c r="B3393" i="39"/>
  <c r="B3410" i="39"/>
  <c r="B3427" i="39"/>
  <c r="B3444" i="39"/>
  <c r="B3461" i="39"/>
  <c r="B3478" i="39"/>
  <c r="B3529" i="39"/>
  <c r="B3580" i="39"/>
  <c r="B3598" i="39"/>
  <c r="B3616" i="39"/>
  <c r="B3633" i="39"/>
  <c r="B3650" i="39"/>
  <c r="B3668" i="39"/>
  <c r="B3736" i="39"/>
  <c r="B3719" i="39"/>
  <c r="B4134" i="39"/>
  <c r="B4151" i="39"/>
  <c r="B3770" i="39"/>
  <c r="B3796" i="39"/>
  <c r="B3813" i="39"/>
  <c r="B3830" i="39"/>
  <c r="B3881" i="39"/>
  <c r="B3898" i="39"/>
  <c r="B3947" i="39"/>
  <c r="B3964" i="39"/>
  <c r="B3981" i="39"/>
  <c r="B4100" i="39"/>
  <c r="B4117" i="39"/>
  <c r="B4168" i="39"/>
  <c r="B4185" i="39"/>
  <c r="B3998" i="39"/>
  <c r="B4015" i="39"/>
  <c r="B4032" i="39"/>
  <c r="B4049" i="39"/>
  <c r="B4066" i="39"/>
  <c r="B4083" i="39"/>
  <c r="B4236" i="39"/>
  <c r="B4253" i="39"/>
  <c r="B4288" i="39"/>
  <c r="B4305" i="39"/>
  <c r="B4219" i="39"/>
  <c r="B4271" i="39"/>
  <c r="B4323" i="39"/>
  <c r="B4340" i="39"/>
  <c r="B4357" i="39"/>
  <c r="B4731" i="39"/>
  <c r="B4748" i="39"/>
  <c r="B4765" i="39"/>
  <c r="B4782" i="39"/>
  <c r="B4801" i="39"/>
  <c r="B4820" i="39"/>
  <c r="B4837" i="39"/>
  <c r="B4863" i="39"/>
  <c r="B4202" i="39"/>
  <c r="B4374" i="39"/>
  <c r="B4391" i="39"/>
  <c r="B4408" i="39"/>
  <c r="B4425" i="39"/>
  <c r="B4442" i="39"/>
  <c r="B4459" i="39"/>
  <c r="B4476" i="39"/>
  <c r="B4493" i="39"/>
  <c r="B4510" i="39"/>
  <c r="B4527" i="39"/>
  <c r="B4612" i="39"/>
  <c r="B4544" i="39"/>
  <c r="B4561" i="39"/>
  <c r="B4578" i="39"/>
  <c r="B4595" i="39"/>
  <c r="B4629" i="39"/>
  <c r="B4646" i="39"/>
  <c r="B4663" i="39"/>
  <c r="B4680" i="39"/>
  <c r="B4697" i="39"/>
  <c r="B4714" i="39"/>
  <c r="B3275" i="39"/>
  <c r="B3547" i="39"/>
  <c r="B3564" i="39"/>
  <c r="B3686" i="39"/>
  <c r="B3848" i="39"/>
  <c r="B3865" i="39"/>
  <c r="B2409" i="39"/>
  <c r="B3925" i="39"/>
  <c r="B3754" i="39"/>
  <c r="B3703" i="39"/>
  <c r="B3207" i="39"/>
  <c r="B3224" i="39"/>
  <c r="B3241" i="39"/>
  <c r="B3258" i="39"/>
  <c r="B3496" i="39"/>
  <c r="B3513" i="39"/>
  <c r="B3292" i="39"/>
  <c r="B3309" i="39"/>
  <c r="B3326" i="39"/>
  <c r="B3343" i="39"/>
  <c r="B3360" i="39"/>
  <c r="B3377" i="39"/>
  <c r="B3394" i="39"/>
  <c r="B3411" i="39"/>
  <c r="B3428" i="39"/>
  <c r="B3445" i="39"/>
  <c r="B3462" i="39"/>
  <c r="B3479" i="39"/>
  <c r="B3530" i="39"/>
  <c r="B3581" i="39"/>
  <c r="B3599" i="39"/>
  <c r="B3617" i="39"/>
  <c r="B3634" i="39"/>
  <c r="B3651" i="39"/>
  <c r="B3669" i="39"/>
  <c r="B3737" i="39"/>
  <c r="B3720" i="39"/>
  <c r="B4135" i="39"/>
  <c r="B4152" i="39"/>
  <c r="B3771" i="39"/>
  <c r="B3797" i="39"/>
  <c r="B3814" i="39"/>
  <c r="B3831" i="39"/>
  <c r="B3882" i="39"/>
  <c r="B3899" i="39"/>
  <c r="B3948" i="39"/>
  <c r="B3965" i="39"/>
  <c r="B3982" i="39"/>
  <c r="B4101" i="39"/>
  <c r="B4118" i="39"/>
  <c r="B4169" i="39"/>
  <c r="B4186" i="39"/>
  <c r="B3999" i="39"/>
  <c r="B4016" i="39"/>
  <c r="B4033" i="39"/>
  <c r="B4050" i="39"/>
  <c r="B4067" i="39"/>
  <c r="B4084" i="39"/>
  <c r="B4237" i="39"/>
  <c r="B4254" i="39"/>
  <c r="B4289" i="39"/>
  <c r="B4306" i="39"/>
  <c r="B4220" i="39"/>
  <c r="B4272" i="39"/>
  <c r="B4324" i="39"/>
  <c r="B4341" i="39"/>
  <c r="B4358" i="39"/>
  <c r="B4732" i="39"/>
  <c r="B4749" i="39"/>
  <c r="B4766" i="39"/>
  <c r="B4783" i="39"/>
  <c r="B4802" i="39"/>
  <c r="B4821" i="39"/>
  <c r="B4838" i="39"/>
  <c r="B4864" i="39"/>
  <c r="B4203" i="39"/>
  <c r="B4375" i="39"/>
  <c r="B4392" i="39"/>
  <c r="B4409" i="39"/>
  <c r="B4426" i="39"/>
  <c r="B4443" i="39"/>
  <c r="B4460" i="39"/>
  <c r="B4477" i="39"/>
  <c r="B4494" i="39"/>
  <c r="B4511" i="39"/>
  <c r="B4528" i="39"/>
  <c r="B4613" i="39"/>
  <c r="B4545" i="39"/>
  <c r="B4562" i="39"/>
  <c r="B4579" i="39"/>
  <c r="B4596" i="39"/>
  <c r="B4630" i="39"/>
  <c r="B4647" i="39"/>
  <c r="B4664" i="39"/>
  <c r="B4681" i="39"/>
  <c r="B4698" i="39"/>
  <c r="B4715" i="39"/>
  <c r="B3276" i="39"/>
  <c r="B3548" i="39"/>
  <c r="B3565" i="39"/>
  <c r="B3687" i="39"/>
  <c r="B3849" i="39"/>
  <c r="B3866" i="39"/>
  <c r="B2410" i="39"/>
  <c r="B3926" i="39"/>
  <c r="B3755" i="39"/>
  <c r="B3704" i="39"/>
  <c r="B3208" i="39"/>
  <c r="B3225" i="39"/>
  <c r="B3242" i="39"/>
  <c r="B3259" i="39"/>
  <c r="B3497" i="39"/>
  <c r="B3514" i="39"/>
  <c r="B3293" i="39"/>
  <c r="B3310" i="39"/>
  <c r="B3327" i="39"/>
  <c r="B3344" i="39"/>
  <c r="B3361" i="39"/>
  <c r="B3378" i="39"/>
  <c r="B3395" i="39"/>
  <c r="B3412" i="39"/>
  <c r="B3429" i="39"/>
  <c r="B3446" i="39"/>
  <c r="B3463" i="39"/>
  <c r="B3480" i="39"/>
  <c r="B3531" i="39"/>
  <c r="B3582" i="39"/>
  <c r="B3600" i="39"/>
  <c r="B3618" i="39"/>
  <c r="B3635" i="39"/>
  <c r="B3652" i="39"/>
  <c r="B3670" i="39"/>
  <c r="B3738" i="39"/>
  <c r="B3721" i="39"/>
  <c r="B4136" i="39"/>
  <c r="B4153" i="39"/>
  <c r="B3772" i="39"/>
  <c r="B3798" i="39"/>
  <c r="B3815" i="39"/>
  <c r="B3832" i="39"/>
  <c r="B3883" i="39"/>
  <c r="B3900" i="39"/>
  <c r="B3949" i="39"/>
  <c r="B3966" i="39"/>
  <c r="B3983" i="39"/>
  <c r="B4102" i="39"/>
  <c r="B4119" i="39"/>
  <c r="B4170" i="39"/>
  <c r="B4187" i="39"/>
  <c r="B4000" i="39"/>
  <c r="B4017" i="39"/>
  <c r="B4034" i="39"/>
  <c r="B4051" i="39"/>
  <c r="B4068" i="39"/>
  <c r="B4085" i="39"/>
  <c r="B4238" i="39"/>
  <c r="B4255" i="39"/>
  <c r="B4290" i="39"/>
  <c r="B4307" i="39"/>
  <c r="B4221" i="39"/>
  <c r="B4273" i="39"/>
  <c r="B4325" i="39"/>
  <c r="B4342" i="39"/>
  <c r="B4359" i="39"/>
  <c r="B4733" i="39"/>
  <c r="B4750" i="39"/>
  <c r="B4767" i="39"/>
  <c r="B4784" i="39"/>
  <c r="B4803" i="39"/>
  <c r="B4822" i="39"/>
  <c r="B4839" i="39"/>
  <c r="B4865" i="39"/>
  <c r="B4204" i="39"/>
  <c r="B4376" i="39"/>
  <c r="B4393" i="39"/>
  <c r="B4410" i="39"/>
  <c r="B4427" i="39"/>
  <c r="B4444" i="39"/>
  <c r="B4461" i="39"/>
  <c r="B4478" i="39"/>
  <c r="B4495" i="39"/>
  <c r="B4512" i="39"/>
  <c r="B4529" i="39"/>
  <c r="B4614" i="39"/>
  <c r="B4546" i="39"/>
  <c r="B4563" i="39"/>
  <c r="B4580" i="39"/>
  <c r="B4597" i="39"/>
  <c r="B4631" i="39"/>
  <c r="B4648" i="39"/>
  <c r="B4665" i="39"/>
  <c r="B4682" i="39"/>
  <c r="B4699" i="39"/>
  <c r="B4716" i="39"/>
  <c r="B3277" i="39"/>
  <c r="B3549" i="39"/>
  <c r="B3566" i="39"/>
  <c r="B3688" i="39"/>
  <c r="B3850" i="39"/>
  <c r="B3867" i="39"/>
  <c r="B2411" i="39"/>
  <c r="B3927" i="39"/>
  <c r="B3756" i="39"/>
  <c r="B3705" i="39"/>
  <c r="B3209" i="39"/>
  <c r="B3226" i="39"/>
  <c r="B3243" i="39"/>
  <c r="B3260" i="39"/>
  <c r="B3498" i="39"/>
  <c r="B3515" i="39"/>
  <c r="B3294" i="39"/>
  <c r="B3311" i="39"/>
  <c r="B3328" i="39"/>
  <c r="B3345" i="39"/>
  <c r="B3362" i="39"/>
  <c r="B3379" i="39"/>
  <c r="B3396" i="39"/>
  <c r="B3413" i="39"/>
  <c r="B3430" i="39"/>
  <c r="B3447" i="39"/>
  <c r="B3464" i="39"/>
  <c r="B3481" i="39"/>
  <c r="B3532" i="39"/>
  <c r="B3583" i="39"/>
  <c r="B3601" i="39"/>
  <c r="B3619" i="39"/>
  <c r="B3636" i="39"/>
  <c r="B3653" i="39"/>
  <c r="B3671" i="39"/>
  <c r="B3739" i="39"/>
  <c r="B3722" i="39"/>
  <c r="B4137" i="39"/>
  <c r="B4154" i="39"/>
  <c r="B3773" i="39"/>
  <c r="B3799" i="39"/>
  <c r="B3816" i="39"/>
  <c r="B3833" i="39"/>
  <c r="B3884" i="39"/>
  <c r="B3901" i="39"/>
  <c r="B3950" i="39"/>
  <c r="B3967" i="39"/>
  <c r="B3984" i="39"/>
  <c r="B4103" i="39"/>
  <c r="B4120" i="39"/>
  <c r="B4171" i="39"/>
  <c r="B4188" i="39"/>
  <c r="B4001" i="39"/>
  <c r="B4018" i="39"/>
  <c r="B4035" i="39"/>
  <c r="B4052" i="39"/>
  <c r="B4069" i="39"/>
  <c r="B4086" i="39"/>
  <c r="B4239" i="39"/>
  <c r="B4256" i="39"/>
  <c r="B4291" i="39"/>
  <c r="B4308" i="39"/>
  <c r="B4222" i="39"/>
  <c r="B4274" i="39"/>
  <c r="B4326" i="39"/>
  <c r="B4343" i="39"/>
  <c r="B4360" i="39"/>
  <c r="B4734" i="39"/>
  <c r="B4751" i="39"/>
  <c r="B4768" i="39"/>
  <c r="B4785" i="39"/>
  <c r="B4804" i="39"/>
  <c r="B4823" i="39"/>
  <c r="B4840" i="39"/>
  <c r="B4866" i="39"/>
  <c r="B4205" i="39"/>
  <c r="B4377" i="39"/>
  <c r="B4394" i="39"/>
  <c r="B4411" i="39"/>
  <c r="B4428" i="39"/>
  <c r="B4445" i="39"/>
  <c r="B4462" i="39"/>
  <c r="B4479" i="39"/>
  <c r="B4496" i="39"/>
  <c r="B4513" i="39"/>
  <c r="B4530" i="39"/>
  <c r="B4615" i="39"/>
  <c r="B4547" i="39"/>
  <c r="B4564" i="39"/>
  <c r="B4581" i="39"/>
  <c r="B4598" i="39"/>
  <c r="B4632" i="39"/>
  <c r="B4649" i="39"/>
  <c r="B4666" i="39"/>
  <c r="B4683" i="39"/>
  <c r="B4700" i="39"/>
  <c r="B4717" i="39"/>
  <c r="B3278" i="39"/>
  <c r="B3550" i="39"/>
  <c r="B3567" i="39"/>
  <c r="B3689" i="39"/>
  <c r="B3851" i="39"/>
  <c r="B3868" i="39"/>
  <c r="B2412" i="39"/>
  <c r="B3928" i="39"/>
  <c r="B3757" i="39"/>
  <c r="B3706" i="39"/>
  <c r="B3210" i="39"/>
  <c r="B3227" i="39"/>
  <c r="B3244" i="39"/>
  <c r="B3261" i="39"/>
  <c r="B3499" i="39"/>
  <c r="B3516" i="39"/>
  <c r="B3295" i="39"/>
  <c r="B3312" i="39"/>
  <c r="B3329" i="39"/>
  <c r="B3346" i="39"/>
  <c r="B3363" i="39"/>
  <c r="B3380" i="39"/>
  <c r="B3397" i="39"/>
  <c r="B3414" i="39"/>
  <c r="B3431" i="39"/>
  <c r="B3448" i="39"/>
  <c r="B3465" i="39"/>
  <c r="B3482" i="39"/>
  <c r="B3533" i="39"/>
  <c r="B3584" i="39"/>
  <c r="B3602" i="39"/>
  <c r="B3620" i="39"/>
  <c r="B3637" i="39"/>
  <c r="B3654" i="39"/>
  <c r="B3672" i="39"/>
  <c r="B3740" i="39"/>
  <c r="B3723" i="39"/>
  <c r="B4138" i="39"/>
  <c r="B4155" i="39"/>
  <c r="B3774" i="39"/>
  <c r="B3800" i="39"/>
  <c r="B3817" i="39"/>
  <c r="B3834" i="39"/>
  <c r="B3885" i="39"/>
  <c r="B3902" i="39"/>
  <c r="B3951" i="39"/>
  <c r="B3968" i="39"/>
  <c r="B3985" i="39"/>
  <c r="B4104" i="39"/>
  <c r="B4121" i="39"/>
  <c r="B4172" i="39"/>
  <c r="B4189" i="39"/>
  <c r="B4002" i="39"/>
  <c r="B4019" i="39"/>
  <c r="B4036" i="39"/>
  <c r="B4053" i="39"/>
  <c r="B4070" i="39"/>
  <c r="B4087" i="39"/>
  <c r="B4240" i="39"/>
  <c r="B4257" i="39"/>
  <c r="B4292" i="39"/>
  <c r="B4309" i="39"/>
  <c r="B4223" i="39"/>
  <c r="B4275" i="39"/>
  <c r="B4327" i="39"/>
  <c r="B4344" i="39"/>
  <c r="B4361" i="39"/>
  <c r="B4735" i="39"/>
  <c r="B4752" i="39"/>
  <c r="B4769" i="39"/>
  <c r="B4786" i="39"/>
  <c r="B4805" i="39"/>
  <c r="B4824" i="39"/>
  <c r="B4841" i="39"/>
  <c r="B4867" i="39"/>
  <c r="B4206" i="39"/>
  <c r="B4378" i="39"/>
  <c r="B4395" i="39"/>
  <c r="B4412" i="39"/>
  <c r="B4429" i="39"/>
  <c r="B4446" i="39"/>
  <c r="B4463" i="39"/>
  <c r="B4480" i="39"/>
  <c r="B4497" i="39"/>
  <c r="B4514" i="39"/>
  <c r="B4531" i="39"/>
  <c r="B4616" i="39"/>
  <c r="B4548" i="39"/>
  <c r="B4565" i="39"/>
  <c r="B4582" i="39"/>
  <c r="B4599" i="39"/>
  <c r="B4633" i="39"/>
  <c r="B4650" i="39"/>
  <c r="B4667" i="39"/>
  <c r="B4684" i="39"/>
  <c r="B4701" i="39"/>
  <c r="B4718" i="39"/>
  <c r="B2413" i="39"/>
  <c r="B5365" i="39"/>
  <c r="B2414" i="39"/>
  <c r="B5373" i="39"/>
  <c r="B5374" i="39"/>
  <c r="B5375" i="39"/>
  <c r="B5376" i="39"/>
  <c r="B5377" i="39"/>
  <c r="B5379" i="39"/>
  <c r="B5380" i="39"/>
  <c r="B5381" i="39"/>
  <c r="B5383" i="39"/>
  <c r="B5382" i="39"/>
  <c r="B5384" i="39"/>
  <c r="B2415" i="39"/>
  <c r="B5367" i="39"/>
  <c r="B5368" i="39"/>
  <c r="B803" i="39"/>
  <c r="B804" i="39"/>
  <c r="B805" i="39"/>
  <c r="B806" i="39"/>
  <c r="B807" i="39"/>
  <c r="B808" i="39"/>
  <c r="B809" i="39"/>
  <c r="B810" i="39"/>
  <c r="B811" i="39"/>
  <c r="B812" i="39"/>
  <c r="B813" i="39"/>
  <c r="B814" i="39"/>
  <c r="B815" i="39"/>
  <c r="B816" i="39"/>
  <c r="B817" i="39"/>
  <c r="B818" i="39"/>
  <c r="B819" i="39"/>
  <c r="B820" i="39"/>
  <c r="B821" i="39"/>
  <c r="B822" i="39"/>
  <c r="B823" i="39"/>
  <c r="B824" i="39"/>
  <c r="B825" i="39"/>
  <c r="B826" i="39"/>
  <c r="B827" i="39"/>
  <c r="B828" i="39"/>
  <c r="B829" i="39"/>
  <c r="B830" i="39"/>
  <c r="B831" i="39"/>
  <c r="B2416" i="39"/>
  <c r="B3099" i="39"/>
  <c r="B3100" i="39"/>
  <c r="B3101" i="39"/>
  <c r="B3102" i="39"/>
  <c r="B3103" i="39"/>
  <c r="B3104" i="39"/>
  <c r="B3105" i="39"/>
  <c r="B3106" i="39"/>
  <c r="B3107" i="39"/>
  <c r="B3108" i="39"/>
  <c r="B3109" i="39"/>
  <c r="B3110" i="39"/>
  <c r="B3111" i="39"/>
  <c r="B3112" i="39"/>
  <c r="B3113" i="39"/>
  <c r="B3114" i="39"/>
  <c r="B3115" i="39"/>
  <c r="B3116" i="39"/>
  <c r="B3117" i="39"/>
  <c r="B3118" i="39"/>
  <c r="B3119" i="39"/>
  <c r="B3120" i="39"/>
  <c r="B3121" i="39"/>
  <c r="B3122" i="39"/>
  <c r="B3123" i="39"/>
  <c r="B3124" i="39"/>
  <c r="B3125" i="39"/>
  <c r="B3126" i="39"/>
  <c r="B3127" i="39"/>
  <c r="B1365" i="39"/>
  <c r="B1366" i="39"/>
  <c r="B1367" i="39"/>
  <c r="B1368" i="39"/>
  <c r="B1369" i="39"/>
  <c r="B1370" i="39"/>
  <c r="B1371" i="39"/>
  <c r="B1372" i="39"/>
  <c r="B1373" i="39"/>
  <c r="B1374" i="39"/>
  <c r="B1375" i="39"/>
  <c r="B1377" i="39"/>
  <c r="B1379" i="39"/>
  <c r="B1380" i="39"/>
  <c r="B1381" i="39"/>
  <c r="B1383" i="39"/>
  <c r="B2417" i="39"/>
  <c r="B1378" i="39"/>
  <c r="B1376" i="39"/>
  <c r="B1382" i="39"/>
  <c r="B313" i="39"/>
  <c r="B311" i="39"/>
  <c r="B312" i="39"/>
  <c r="B5420" i="39"/>
  <c r="B5417" i="39"/>
  <c r="B5419" i="39"/>
  <c r="B5418" i="39"/>
  <c r="B5426" i="39"/>
  <c r="B5425" i="39"/>
  <c r="B2418" i="39"/>
  <c r="B2209" i="39"/>
  <c r="B2210" i="39"/>
  <c r="B165" i="39"/>
  <c r="B166" i="39"/>
  <c r="B193" i="39"/>
  <c r="B194" i="39"/>
  <c r="B213" i="39"/>
  <c r="B211" i="39"/>
  <c r="B198" i="39"/>
  <c r="B196" i="39"/>
  <c r="B269" i="39"/>
  <c r="B270" i="39"/>
  <c r="B314" i="39"/>
  <c r="B315" i="39"/>
  <c r="B849" i="39"/>
  <c r="B850" i="39"/>
  <c r="B1113" i="39"/>
  <c r="B1782" i="39"/>
  <c r="B1783" i="39"/>
  <c r="B2130" i="39"/>
  <c r="B2131" i="39"/>
  <c r="B2162" i="39"/>
  <c r="B2206" i="39"/>
  <c r="B168" i="39"/>
  <c r="B167" i="39"/>
  <c r="B2612" i="39"/>
  <c r="B2611" i="39"/>
  <c r="B2419" i="39"/>
  <c r="B2454" i="39"/>
  <c r="B2455" i="39"/>
  <c r="B2456" i="39"/>
  <c r="B2457" i="39"/>
  <c r="B2609" i="39"/>
  <c r="B2610" i="39"/>
  <c r="B5438" i="39"/>
  <c r="B5437" i="39"/>
  <c r="B852" i="39"/>
  <c r="B853" i="39"/>
  <c r="B2420" i="39"/>
  <c r="B2254" i="39"/>
  <c r="B2726" i="39"/>
  <c r="B2727" i="39"/>
  <c r="B2730" i="39"/>
  <c r="B2731" i="39"/>
  <c r="B2708" i="39"/>
  <c r="B2710" i="39"/>
  <c r="B526" i="39"/>
  <c r="B1796" i="39"/>
  <c r="B2695" i="39"/>
  <c r="B3" i="39"/>
  <c r="B2728" i="39"/>
  <c r="B5463" i="39"/>
  <c r="B1086" i="39"/>
  <c r="B448" i="39"/>
  <c r="B1748" i="39"/>
  <c r="B2421" i="39"/>
  <c r="B2192" i="39"/>
  <c r="B83" i="39"/>
  <c r="B225" i="39"/>
  <c r="B238" i="39"/>
  <c r="B784" i="39"/>
  <c r="B787" i="39"/>
  <c r="B777" i="39"/>
  <c r="B5411" i="39"/>
  <c r="B542" i="39"/>
  <c r="B527" i="39"/>
  <c r="B1111" i="39"/>
  <c r="B75" i="39"/>
  <c r="B32" i="39"/>
  <c r="B2621" i="39"/>
  <c r="B230" i="39"/>
  <c r="B35" i="39"/>
  <c r="B2191" i="39"/>
  <c r="B5412" i="39"/>
  <c r="B5413" i="39"/>
  <c r="B2604" i="39"/>
  <c r="B2630" i="39"/>
  <c r="B2639" i="39"/>
  <c r="B528" i="39"/>
  <c r="B80" i="39"/>
  <c r="B2626" i="39"/>
  <c r="B235" i="39"/>
  <c r="B3135" i="39"/>
  <c r="B5414" i="39"/>
  <c r="B5415" i="39"/>
  <c r="B42" i="39"/>
  <c r="B2422" i="39"/>
  <c r="B588" i="39"/>
  <c r="B529" i="39"/>
  <c r="B91" i="39"/>
  <c r="B250" i="39"/>
  <c r="B119" i="39"/>
  <c r="B3929" i="39"/>
  <c r="B2673" i="39"/>
  <c r="B2682" i="39"/>
  <c r="B3903" i="39"/>
  <c r="B4842" i="39"/>
  <c r="B770" i="39"/>
  <c r="B771" i="39"/>
  <c r="B781" i="39"/>
  <c r="B788" i="39"/>
  <c r="B1087" i="39"/>
  <c r="B583" i="39"/>
  <c r="B552" i="39"/>
  <c r="B563" i="39"/>
  <c r="B2277" i="39"/>
  <c r="B2423" i="39"/>
  <c r="B2666" i="39"/>
  <c r="B589" i="39"/>
  <c r="B3775" i="39"/>
  <c r="B5429" i="39"/>
  <c r="B5430" i="39"/>
  <c r="B5431" i="39"/>
  <c r="B5432" i="39"/>
  <c r="B134" i="39"/>
  <c r="B135" i="39"/>
  <c r="B144" i="39"/>
  <c r="B130" i="39"/>
  <c r="B145" i="39"/>
  <c r="B142" i="39"/>
  <c r="B151" i="39"/>
  <c r="B143" i="39"/>
  <c r="B131" i="39"/>
  <c r="B160" i="39"/>
  <c r="B161" i="39"/>
  <c r="B164" i="39"/>
  <c r="B1088" i="39"/>
  <c r="B2424" i="39"/>
  <c r="B590" i="39"/>
  <c r="B577" i="39"/>
  <c r="B169" i="39"/>
  <c r="B533" i="39"/>
  <c r="B1089" i="39"/>
  <c r="B1749" i="39"/>
  <c r="B2425" i="39"/>
  <c r="B591" i="39"/>
  <c r="B273" i="39"/>
  <c r="B274" i="39"/>
  <c r="B275" i="39"/>
  <c r="B534" i="39"/>
  <c r="B536" i="39"/>
  <c r="B286" i="39"/>
  <c r="B535" i="39"/>
  <c r="B289" i="39"/>
  <c r="B537" i="39"/>
  <c r="B538" i="39"/>
  <c r="B1090" i="39"/>
  <c r="B2426" i="39"/>
  <c r="B592" i="39"/>
  <c r="B1133" i="39"/>
  <c r="B251" i="39"/>
  <c r="B2200" i="39"/>
  <c r="B2278" i="39"/>
  <c r="B2427" i="39"/>
  <c r="B55" i="39"/>
  <c r="B101" i="39"/>
  <c r="B115" i="39"/>
  <c r="B74" i="39"/>
  <c r="B229" i="39"/>
  <c r="B252" i="39"/>
  <c r="B120" i="39"/>
  <c r="B125" i="39"/>
  <c r="B3930" i="39"/>
  <c r="B2674" i="39"/>
  <c r="B2683" i="39"/>
  <c r="B3904" i="39"/>
  <c r="B4843" i="39"/>
  <c r="B305" i="39"/>
  <c r="B321" i="39"/>
  <c r="B774" i="39"/>
  <c r="B773" i="39"/>
  <c r="B778" i="39"/>
  <c r="B786" i="39"/>
  <c r="B795" i="39"/>
  <c r="B873" i="39"/>
  <c r="B1091" i="39"/>
  <c r="B584" i="39"/>
  <c r="B1393" i="39"/>
  <c r="B1455" i="39"/>
  <c r="B553" i="39"/>
  <c r="B2129" i="39"/>
  <c r="B2183" i="39"/>
  <c r="B564" i="39"/>
  <c r="B2201" i="39"/>
  <c r="B5423" i="39"/>
  <c r="B2279" i="39"/>
  <c r="B2428" i="39"/>
  <c r="B2261" i="39"/>
  <c r="B2450" i="39"/>
  <c r="B2618" i="39"/>
  <c r="B2667" i="39"/>
  <c r="B593" i="39"/>
  <c r="B3096" i="39"/>
  <c r="B3776" i="39"/>
  <c r="B5410" i="39"/>
  <c r="B5451" i="39"/>
  <c r="B5486" i="39"/>
  <c r="B5528" i="39"/>
  <c r="B5072" i="39"/>
  <c r="B543" i="39"/>
  <c r="B547" i="39"/>
  <c r="B1092" i="39"/>
  <c r="B544" i="39"/>
  <c r="B2429" i="39"/>
  <c r="B594" i="39"/>
  <c r="B888" i="39"/>
  <c r="B545" i="39"/>
  <c r="B546" i="39"/>
  <c r="B56" i="39"/>
  <c r="B100" i="39"/>
  <c r="B116" i="39"/>
  <c r="B71" i="39"/>
  <c r="B222" i="39"/>
  <c r="B226" i="39"/>
  <c r="B253" i="39"/>
  <c r="B121" i="39"/>
  <c r="B126" i="39"/>
  <c r="B3931" i="39"/>
  <c r="B2675" i="39"/>
  <c r="B2684" i="39"/>
  <c r="B3905" i="39"/>
  <c r="B4844" i="39"/>
  <c r="B302" i="39"/>
  <c r="B318" i="39"/>
  <c r="B785" i="39"/>
  <c r="B792" i="39"/>
  <c r="B860" i="39"/>
  <c r="B872" i="39"/>
  <c r="B1093" i="39"/>
  <c r="B1342" i="39"/>
  <c r="B1388" i="39"/>
  <c r="B1389" i="39"/>
  <c r="B1392" i="39"/>
  <c r="B1394" i="39"/>
  <c r="B1395" i="39"/>
  <c r="B1402" i="39"/>
  <c r="B1403" i="39"/>
  <c r="B1415" i="39"/>
  <c r="B1438" i="39"/>
  <c r="B1439" i="39"/>
  <c r="B1449" i="39"/>
  <c r="B1450" i="39"/>
  <c r="B1452" i="39"/>
  <c r="B1756" i="39"/>
  <c r="B1451" i="39"/>
  <c r="B1787" i="39"/>
  <c r="B1784" i="39"/>
  <c r="B2128" i="39"/>
  <c r="B2184" i="39"/>
  <c r="B2280" i="39"/>
  <c r="B2430" i="39"/>
  <c r="B2255" i="39"/>
  <c r="B2258" i="39"/>
  <c r="B2264" i="39"/>
  <c r="B2270" i="39"/>
  <c r="B2449" i="39"/>
  <c r="B2615" i="39"/>
  <c r="B2668" i="39"/>
  <c r="B595" i="39"/>
  <c r="B2700" i="39"/>
  <c r="B2759" i="39"/>
  <c r="B3097" i="39"/>
  <c r="B3777" i="39"/>
  <c r="B5389" i="39"/>
  <c r="B5409" i="39"/>
  <c r="B5448" i="39"/>
  <c r="B578" i="39"/>
  <c r="B5472" i="39"/>
  <c r="B5483" i="39"/>
  <c r="B5531" i="39"/>
  <c r="B5543" i="39"/>
  <c r="B25" i="39"/>
  <c r="B26" i="39"/>
  <c r="B27" i="39"/>
  <c r="B28" i="39"/>
  <c r="B29" i="39"/>
  <c r="B108" i="39"/>
  <c r="B180" i="39"/>
  <c r="B549" i="39"/>
  <c r="B548" i="39"/>
  <c r="B2249" i="39"/>
  <c r="B550" i="39"/>
  <c r="B1119" i="39"/>
  <c r="B1115" i="39"/>
  <c r="B1116" i="39"/>
  <c r="B1117" i="39"/>
  <c r="B1118" i="39"/>
  <c r="B1114" i="39"/>
  <c r="B1750" i="39"/>
  <c r="B2118" i="39"/>
  <c r="B2228" i="39"/>
  <c r="B612" i="39"/>
  <c r="B299" i="39"/>
  <c r="B2431" i="39"/>
  <c r="B2729" i="39"/>
  <c r="B2733" i="39"/>
  <c r="B2739" i="39"/>
  <c r="B2732" i="39"/>
  <c r="B3087" i="39"/>
  <c r="B3090" i="39"/>
  <c r="B3091" i="39"/>
  <c r="B3092" i="39"/>
  <c r="B3093" i="39"/>
  <c r="B3094" i="39"/>
  <c r="B3095" i="39"/>
  <c r="B5416" i="39"/>
  <c r="B5457" i="39"/>
  <c r="B613" i="39"/>
  <c r="B5534" i="39"/>
  <c r="B3906" i="39"/>
  <c r="B4845" i="39"/>
  <c r="B1094" i="39"/>
  <c r="B2432" i="39"/>
  <c r="B596" i="39"/>
  <c r="B3655" i="39"/>
  <c r="B574" i="39"/>
  <c r="B3778" i="39"/>
  <c r="B31" i="39"/>
  <c r="B1142" i="39"/>
  <c r="B1079" i="39"/>
  <c r="B556" i="39"/>
  <c r="B1776" i="39"/>
  <c r="B1147" i="39"/>
  <c r="B76" i="39"/>
  <c r="B2622" i="39"/>
  <c r="B231" i="39"/>
  <c r="B567" i="39"/>
  <c r="B77" i="39"/>
  <c r="B1109" i="39"/>
  <c r="B2623" i="39"/>
  <c r="B2234" i="39"/>
  <c r="B232" i="39"/>
  <c r="B78" i="39"/>
  <c r="B2624" i="39"/>
  <c r="B233" i="39"/>
  <c r="B79" i="39"/>
  <c r="B2625" i="39"/>
  <c r="B234" i="39"/>
  <c r="B81" i="39"/>
  <c r="B2627" i="39"/>
  <c r="B3136" i="39"/>
  <c r="B5386" i="39"/>
  <c r="B236" i="39"/>
  <c r="B82" i="39"/>
  <c r="B5390" i="39"/>
  <c r="B2629" i="39"/>
  <c r="B237" i="39"/>
  <c r="B86" i="39"/>
  <c r="B1110" i="39"/>
  <c r="B2631" i="39"/>
  <c r="B5387" i="39"/>
  <c r="B241" i="39"/>
  <c r="B1157" i="39"/>
  <c r="B2433" i="39"/>
  <c r="B1095" i="39"/>
  <c r="B2434" i="39"/>
  <c r="B597" i="39"/>
  <c r="B5014" i="39"/>
  <c r="B5041" i="39"/>
  <c r="B5042" i="39"/>
  <c r="B5064" i="39"/>
  <c r="B579" i="39"/>
  <c r="B57" i="39"/>
  <c r="B72" i="39"/>
  <c r="B223" i="39"/>
  <c r="B227" i="39"/>
  <c r="B254" i="39"/>
  <c r="B122" i="39"/>
  <c r="B127" i="39"/>
  <c r="B3932" i="39"/>
  <c r="B2676" i="39"/>
  <c r="B2685" i="39"/>
  <c r="B3907" i="39"/>
  <c r="B4846" i="39"/>
  <c r="B322" i="39"/>
  <c r="B1096" i="39"/>
  <c r="B585" i="39"/>
  <c r="B1759" i="39"/>
  <c r="B2132" i="39"/>
  <c r="B2185" i="39"/>
  <c r="B2202" i="39"/>
  <c r="B5421" i="39"/>
  <c r="B2281" i="39"/>
  <c r="B2435" i="39"/>
  <c r="B2256" i="39"/>
  <c r="B2619" i="39"/>
  <c r="B5473" i="39"/>
  <c r="B5526" i="39"/>
  <c r="B5524" i="39"/>
  <c r="B5544" i="39"/>
  <c r="B30" i="39"/>
  <c r="B58" i="39"/>
  <c r="B92" i="39"/>
  <c r="B117" i="39"/>
  <c r="B84" i="39"/>
  <c r="B239" i="39"/>
  <c r="B255" i="39"/>
  <c r="B123" i="39"/>
  <c r="B128" i="39"/>
  <c r="B3933" i="39"/>
  <c r="B2677" i="39"/>
  <c r="B2686" i="39"/>
  <c r="B3908" i="39"/>
  <c r="B4847" i="39"/>
  <c r="B303" i="39"/>
  <c r="B319" i="39"/>
  <c r="B769" i="39"/>
  <c r="B772" i="39"/>
  <c r="B775" i="39"/>
  <c r="B776" i="39"/>
  <c r="B779" i="39"/>
  <c r="B793" i="39"/>
  <c r="B861" i="39"/>
  <c r="B1061" i="39"/>
  <c r="B1097" i="39"/>
  <c r="B1344" i="39"/>
  <c r="B1346" i="39"/>
  <c r="B1348" i="39"/>
  <c r="B1453" i="39"/>
  <c r="B1757" i="39"/>
  <c r="B554" i="39"/>
  <c r="B1788" i="39"/>
  <c r="B1785" i="39"/>
  <c r="B2133" i="39"/>
  <c r="B2137" i="39"/>
  <c r="B2141" i="39"/>
  <c r="B2186" i="39"/>
  <c r="B565" i="39"/>
  <c r="B2282" i="39"/>
  <c r="B2436" i="39"/>
  <c r="B2251" i="39"/>
  <c r="B2259" i="39"/>
  <c r="B2265" i="39"/>
  <c r="B2271" i="39"/>
  <c r="B2616" i="39"/>
  <c r="B2638" i="39"/>
  <c r="B2642" i="39"/>
  <c r="B2643" i="39"/>
  <c r="B2644" i="39"/>
  <c r="B2645" i="39"/>
  <c r="B2669" i="39"/>
  <c r="B598" i="39"/>
  <c r="B2701" i="39"/>
  <c r="B2760" i="39"/>
  <c r="B3140" i="39"/>
  <c r="B3779" i="39"/>
  <c r="B5027" i="39"/>
  <c r="B5449" i="39"/>
  <c r="B5466" i="39"/>
  <c r="B5467" i="39"/>
  <c r="B5468" i="39"/>
  <c r="B5469" i="39"/>
  <c r="B5470" i="39"/>
  <c r="B5471" i="39"/>
  <c r="B782" i="39"/>
  <c r="B5484" i="39"/>
  <c r="B5545" i="39"/>
  <c r="B5070" i="39"/>
  <c r="B59" i="39"/>
  <c r="B3909" i="39"/>
  <c r="B4848" i="39"/>
  <c r="B1456" i="39"/>
  <c r="B1098" i="39"/>
  <c r="B2187" i="39"/>
  <c r="B2437" i="39"/>
  <c r="B599" i="39"/>
  <c r="B3780" i="39"/>
  <c r="B5058" i="39"/>
  <c r="B580" i="39"/>
  <c r="B1819" i="39"/>
  <c r="B1830" i="39"/>
  <c r="B1813" i="39"/>
  <c r="B1099" i="39"/>
  <c r="B1837" i="39"/>
  <c r="B1826" i="39"/>
  <c r="B1845" i="39"/>
  <c r="B1885" i="39"/>
  <c r="B1887" i="39"/>
  <c r="B1891" i="39"/>
  <c r="B1827" i="39"/>
  <c r="B2438" i="39"/>
  <c r="B600" i="39"/>
  <c r="B581" i="39"/>
  <c r="B1816" i="39"/>
  <c r="B1890" i="39"/>
  <c r="B1894" i="39"/>
  <c r="B2678" i="39"/>
  <c r="B2687" i="39"/>
  <c r="B3910" i="39"/>
  <c r="B4849" i="39"/>
  <c r="B539" i="39"/>
  <c r="B1100" i="39"/>
  <c r="B560" i="39"/>
  <c r="B2165" i="39"/>
  <c r="B2170" i="39"/>
  <c r="B2171" i="39"/>
  <c r="B2172" i="39"/>
  <c r="B2169" i="39"/>
  <c r="B2168" i="39"/>
  <c r="B2176" i="39"/>
  <c r="B2283" i="39"/>
  <c r="B2439" i="39"/>
  <c r="B2670" i="39"/>
  <c r="B601" i="39"/>
  <c r="B3781" i="39"/>
  <c r="B561" i="39"/>
  <c r="B582" i="39"/>
  <c r="B200" i="39"/>
  <c r="B1101" i="39"/>
  <c r="B449" i="39"/>
  <c r="B191" i="39"/>
  <c r="B106" i="39"/>
  <c r="B172" i="39"/>
  <c r="B440" i="39"/>
  <c r="B361" i="39"/>
  <c r="B444" i="39"/>
  <c r="B355" i="39"/>
  <c r="B5547" i="39"/>
  <c r="B617" i="39"/>
  <c r="B452" i="39"/>
  <c r="B5548" i="39"/>
  <c r="B206" i="39"/>
  <c r="B2691" i="39"/>
  <c r="B586" i="39"/>
  <c r="B2689" i="39"/>
  <c r="B208" i="39"/>
  <c r="B620" i="39"/>
  <c r="B214" i="39"/>
  <c r="B2440" i="39"/>
  <c r="B201" i="39"/>
  <c r="B1102" i="39"/>
  <c r="B104" i="39"/>
  <c r="B243" i="39"/>
  <c r="B847" i="39"/>
  <c r="B2654" i="39"/>
  <c r="B608" i="39"/>
  <c r="B610" i="39"/>
  <c r="B5464" i="39"/>
  <c r="B2441" i="39"/>
  <c r="B602" i="39"/>
  <c r="B5025" i="39"/>
  <c r="B2703" i="39"/>
  <c r="B1103" i="39"/>
  <c r="B5026" i="39"/>
  <c r="B1790" i="39"/>
  <c r="B2442" i="39"/>
  <c r="B568" i="39"/>
  <c r="B569" i="39"/>
  <c r="B570" i="39"/>
  <c r="B571" i="39"/>
  <c r="B572" i="39"/>
  <c r="B573" i="39"/>
  <c r="B2269" i="39"/>
  <c r="B603" i="39"/>
  <c r="B5021" i="39"/>
  <c r="B5022" i="39"/>
  <c r="B5518" i="39"/>
  <c r="B5519" i="39"/>
  <c r="B5385" i="39"/>
  <c r="B60" i="39"/>
  <c r="B93" i="39"/>
  <c r="B118" i="39"/>
  <c r="B73" i="39"/>
  <c r="B85" i="39"/>
  <c r="B224" i="39"/>
  <c r="B228" i="39"/>
  <c r="B240" i="39"/>
  <c r="B256" i="39"/>
  <c r="B124" i="39"/>
  <c r="B129" i="39"/>
  <c r="B3934" i="39"/>
  <c r="B2679" i="39"/>
  <c r="B2688" i="39"/>
  <c r="B3911" i="39"/>
  <c r="B4850" i="39"/>
  <c r="B304" i="39"/>
  <c r="B320" i="39"/>
  <c r="B780" i="39"/>
  <c r="B794" i="39"/>
  <c r="B862" i="39"/>
  <c r="B1104" i="39"/>
  <c r="B1345" i="39"/>
  <c r="B1347" i="39"/>
  <c r="B1349" i="39"/>
  <c r="B1454" i="39"/>
  <c r="B1758" i="39"/>
  <c r="B555" i="39"/>
  <c r="B1789" i="39"/>
  <c r="B1786" i="39"/>
  <c r="B2134" i="39"/>
  <c r="B2138" i="39"/>
  <c r="B2142" i="39"/>
  <c r="B2188" i="39"/>
  <c r="B566" i="39"/>
  <c r="B2203" i="39"/>
  <c r="B5422" i="39"/>
  <c r="B2284" i="39"/>
  <c r="B2443" i="39"/>
  <c r="B2252" i="39"/>
  <c r="B2257" i="39"/>
  <c r="B2260" i="39"/>
  <c r="B2266" i="39"/>
  <c r="B2272" i="39"/>
  <c r="B2617" i="39"/>
  <c r="B2628" i="39"/>
  <c r="B2671" i="39"/>
  <c r="B604" i="39"/>
  <c r="B2702" i="39"/>
  <c r="B2761" i="39"/>
  <c r="B3141" i="39"/>
  <c r="B3782" i="39"/>
  <c r="B5028" i="39"/>
  <c r="B5450" i="39"/>
  <c r="B783" i="39"/>
  <c r="B5474" i="39"/>
  <c r="B5485" i="39"/>
  <c r="B5388" i="39"/>
  <c r="B5527" i="39"/>
  <c r="B5525" i="39"/>
  <c r="B5546" i="39"/>
  <c r="B5071" i="39"/>
  <c r="B5366" i="39"/>
  <c r="B5369" i="39"/>
  <c r="B5372" i="39"/>
  <c r="B562" i="39"/>
  <c r="B2444" i="39"/>
  <c r="B5378" i="39"/>
  <c r="B605" i="39"/>
  <c r="B5370" i="39"/>
  <c r="B5371" i="39"/>
  <c r="B576" i="39"/>
  <c r="B202" i="39"/>
  <c r="B1105" i="39"/>
  <c r="B2445" i="39"/>
  <c r="B450" i="39"/>
  <c r="B192" i="39"/>
  <c r="B107" i="39"/>
  <c r="B439" i="39"/>
  <c r="B173" i="39"/>
  <c r="B441" i="39"/>
  <c r="B362" i="39"/>
  <c r="B445" i="39"/>
  <c r="B356" i="39"/>
  <c r="B5550" i="39"/>
  <c r="B618" i="39"/>
  <c r="B453" i="39"/>
  <c r="B5549" i="39"/>
  <c r="B207" i="39"/>
  <c r="B2692" i="39"/>
  <c r="B587" i="39"/>
  <c r="B2690" i="39"/>
  <c r="B209" i="39"/>
  <c r="B621" i="39"/>
  <c r="B215" i="39"/>
  <c r="B203" i="39"/>
  <c r="B1106" i="39"/>
  <c r="B2446" i="39"/>
  <c r="B606" i="39"/>
  <c r="B105" i="39"/>
  <c r="B244" i="39"/>
  <c r="B848" i="39"/>
  <c r="B2655" i="39"/>
  <c r="B609" i="39"/>
  <c r="B611" i="39"/>
  <c r="B5465" i="39"/>
  <c r="B204" i="39"/>
  <c r="B1107" i="39"/>
  <c r="B2447" i="39"/>
  <c r="B451" i="39"/>
  <c r="B174" i="39"/>
  <c r="B442" i="39"/>
  <c r="B5551" i="39"/>
  <c r="B446" i="39"/>
  <c r="B447" i="39"/>
  <c r="B619" i="39"/>
  <c r="B2121" i="39"/>
  <c r="B2122" i="39"/>
  <c r="B558" i="39"/>
  <c r="B2227" i="39"/>
  <c r="B2231" i="39"/>
  <c r="B2250" i="39"/>
  <c r="B2253" i="39"/>
  <c r="B2693" i="39"/>
  <c r="B2694" i="39"/>
  <c r="B614" i="39"/>
  <c r="B615" i="39"/>
  <c r="B443" i="39"/>
  <c r="B616" i="39"/>
  <c r="B5054" i="39"/>
  <c r="B5055" i="39"/>
  <c r="B5056" i="39"/>
  <c r="B622" i="39"/>
  <c r="B5489" i="39"/>
  <c r="B205" i="39"/>
  <c r="B1108" i="39"/>
  <c r="B2448" i="39"/>
  <c r="B2620" i="39"/>
  <c r="B2672" i="39"/>
  <c r="B607" i="39"/>
  <c r="B3783" i="39"/>
  <c r="B559" i="39"/>
  <c r="B87" i="39"/>
  <c r="B242" i="39"/>
  <c r="B5392" i="39"/>
  <c r="B851" i="39"/>
  <c r="B865" i="39"/>
  <c r="B5395" i="39"/>
  <c r="B5399" i="39"/>
  <c r="B5424" i="39"/>
  <c r="B5402" i="39"/>
  <c r="B2725" i="39"/>
  <c r="B2706" i="39"/>
  <c r="B5391" i="39"/>
  <c r="B5406" i="39"/>
  <c r="B623" i="39"/>
  <c r="B5506" i="39"/>
  <c r="B624" i="39"/>
  <c r="B5529" i="39"/>
  <c r="F33" i="39"/>
  <c r="F2275" i="39"/>
  <c r="F2285" i="39"/>
  <c r="F357" i="39"/>
  <c r="F34" i="39"/>
  <c r="F1145" i="39"/>
  <c r="F2286" i="39"/>
  <c r="F358" i="39"/>
  <c r="F1146" i="39"/>
  <c r="F2276" i="39"/>
  <c r="F2287" i="39"/>
  <c r="F359" i="39"/>
  <c r="F2" i="39"/>
  <c r="F4" i="39"/>
  <c r="F6" i="39"/>
  <c r="F7" i="39"/>
  <c r="F8" i="39"/>
  <c r="F9" i="39"/>
  <c r="F10" i="39"/>
  <c r="F11" i="39"/>
  <c r="F12" i="39"/>
  <c r="F13" i="39"/>
  <c r="F5" i="39"/>
  <c r="F90" i="39"/>
  <c r="F858" i="39"/>
  <c r="F859" i="39"/>
  <c r="F2288" i="39"/>
  <c r="F5434" i="39"/>
  <c r="F5436" i="39"/>
  <c r="F841" i="39"/>
  <c r="F837" i="39"/>
  <c r="F843" i="39"/>
  <c r="F845" i="39"/>
  <c r="F2116" i="39"/>
  <c r="F2245" i="39"/>
  <c r="F2247" i="39"/>
  <c r="F3086" i="39"/>
  <c r="F3085" i="39"/>
  <c r="F102" i="39"/>
  <c r="F103" i="39"/>
  <c r="F266" i="39"/>
  <c r="F268" i="39"/>
  <c r="F866" i="39"/>
  <c r="F868" i="39"/>
  <c r="F870" i="39"/>
  <c r="F871" i="39"/>
  <c r="F894" i="39"/>
  <c r="F895" i="39"/>
  <c r="F897" i="39"/>
  <c r="F896" i="39"/>
  <c r="F898" i="39"/>
  <c r="F1058" i="39"/>
  <c r="F1060" i="39"/>
  <c r="F40" i="39"/>
  <c r="F38" i="39"/>
  <c r="F2289" i="39"/>
  <c r="F178" i="39"/>
  <c r="F854" i="39"/>
  <c r="F855" i="39"/>
  <c r="F2735" i="39"/>
  <c r="F2772" i="39"/>
  <c r="F2770" i="39"/>
  <c r="F3187" i="39"/>
  <c r="F3146" i="39"/>
  <c r="F5362" i="39"/>
  <c r="F5364" i="39"/>
  <c r="F5514" i="39"/>
  <c r="F5515" i="39"/>
  <c r="F5516" i="39"/>
  <c r="F3133" i="39"/>
  <c r="F3131" i="39"/>
  <c r="F2290" i="39"/>
  <c r="F3137" i="39"/>
  <c r="F3138" i="39"/>
  <c r="F5509" i="39"/>
  <c r="F5510" i="39"/>
  <c r="F5511" i="39"/>
  <c r="F5512" i="39"/>
  <c r="F802" i="39"/>
  <c r="F833" i="39"/>
  <c r="F2291" i="39"/>
  <c r="F3098" i="39"/>
  <c r="F3128" i="39"/>
  <c r="F2292" i="39"/>
  <c r="F3143" i="39"/>
  <c r="F3145" i="39"/>
  <c r="F94" i="39"/>
  <c r="F95" i="39"/>
  <c r="F96" i="39"/>
  <c r="F97" i="39"/>
  <c r="F98" i="39"/>
  <c r="F99" i="39"/>
  <c r="F2293" i="39"/>
  <c r="F2680" i="39"/>
  <c r="F2681" i="39"/>
  <c r="F5063" i="39"/>
  <c r="F132" i="39"/>
  <c r="F133" i="39"/>
  <c r="F140" i="39"/>
  <c r="F141" i="39"/>
  <c r="F136" i="39"/>
  <c r="F137" i="39"/>
  <c r="F146" i="39"/>
  <c r="F147" i="39"/>
  <c r="F148" i="39"/>
  <c r="F149" i="39"/>
  <c r="F150" i="39"/>
  <c r="F152" i="39"/>
  <c r="F153" i="39"/>
  <c r="F154" i="39"/>
  <c r="F155" i="39"/>
  <c r="F156" i="39"/>
  <c r="F157" i="39"/>
  <c r="F138" i="39"/>
  <c r="F139" i="39"/>
  <c r="F158" i="39"/>
  <c r="F159" i="39"/>
  <c r="F162" i="39"/>
  <c r="F163" i="39"/>
  <c r="F2294" i="39"/>
  <c r="F2295" i="39"/>
  <c r="F308" i="39"/>
  <c r="F309" i="39"/>
  <c r="F310" i="39"/>
  <c r="F5396" i="39"/>
  <c r="F5397" i="39"/>
  <c r="F1390" i="39"/>
  <c r="F1391" i="39"/>
  <c r="F1396" i="39"/>
  <c r="F1397" i="39"/>
  <c r="F1398" i="39"/>
  <c r="F1399" i="39"/>
  <c r="F1400" i="39"/>
  <c r="F1401" i="39"/>
  <c r="F1404" i="39"/>
  <c r="F1405" i="39"/>
  <c r="F1406" i="39"/>
  <c r="F1407" i="39"/>
  <c r="F1408" i="39"/>
  <c r="F1409" i="39"/>
  <c r="F1410" i="39"/>
  <c r="F1411" i="39"/>
  <c r="F1412" i="39"/>
  <c r="F1413" i="39"/>
  <c r="F1414" i="39"/>
  <c r="F1416" i="39"/>
  <c r="F1417" i="39"/>
  <c r="F1418" i="39"/>
  <c r="F1440" i="39"/>
  <c r="F1441" i="39"/>
  <c r="F1419" i="39"/>
  <c r="F1420" i="39"/>
  <c r="F1421" i="39"/>
  <c r="F1422" i="39"/>
  <c r="F1423" i="39"/>
  <c r="F1424" i="39"/>
  <c r="F1425" i="39"/>
  <c r="F1426" i="39"/>
  <c r="F1427" i="39"/>
  <c r="F1428" i="39"/>
  <c r="F1429" i="39"/>
  <c r="F1430" i="39"/>
  <c r="F1431" i="39"/>
  <c r="F1432" i="39"/>
  <c r="F1433" i="39"/>
  <c r="F1434" i="39"/>
  <c r="F1435" i="39"/>
  <c r="F1436" i="39"/>
  <c r="F1437" i="39"/>
  <c r="F1442" i="39"/>
  <c r="F1443" i="39"/>
  <c r="F1444" i="39"/>
  <c r="F1445" i="39"/>
  <c r="F1446" i="39"/>
  <c r="F1447" i="39"/>
  <c r="F1448" i="39"/>
  <c r="F1770" i="39"/>
  <c r="F1771" i="39"/>
  <c r="F2296" i="39"/>
  <c r="F5393" i="39"/>
  <c r="F5394" i="39"/>
  <c r="F5398" i="39"/>
  <c r="F5400" i="39"/>
  <c r="F5401" i="39"/>
  <c r="F5403" i="39"/>
  <c r="F5404" i="39"/>
  <c r="F5405" i="39"/>
  <c r="F5407" i="39"/>
  <c r="F53" i="39"/>
  <c r="F64" i="39"/>
  <c r="F65" i="39"/>
  <c r="F185" i="39"/>
  <c r="F186" i="39"/>
  <c r="F216" i="39"/>
  <c r="F217" i="39"/>
  <c r="F259" i="39"/>
  <c r="F260" i="39"/>
  <c r="F328" i="39"/>
  <c r="F330" i="39"/>
  <c r="F175" i="39"/>
  <c r="F220" i="39"/>
  <c r="F218" i="39"/>
  <c r="F188" i="39"/>
  <c r="F187" i="39"/>
  <c r="F263" i="39"/>
  <c r="F261" i="39"/>
  <c r="F326" i="39"/>
  <c r="F325" i="39"/>
  <c r="F2776" i="39"/>
  <c r="F2775" i="39"/>
  <c r="F2771" i="39"/>
  <c r="F2769" i="39"/>
  <c r="F4788" i="39"/>
  <c r="F4807" i="39"/>
  <c r="F2297" i="39"/>
  <c r="F264" i="39"/>
  <c r="F262" i="39"/>
  <c r="F221" i="39"/>
  <c r="F219" i="39"/>
  <c r="F2773" i="39"/>
  <c r="F2774" i="39"/>
  <c r="F3585" i="39"/>
  <c r="F3603" i="39"/>
  <c r="F4258" i="39"/>
  <c r="F4310" i="39"/>
  <c r="F4787" i="39"/>
  <c r="F4806" i="39"/>
  <c r="F14" i="39"/>
  <c r="F19" i="39"/>
  <c r="F20" i="39"/>
  <c r="F21" i="39"/>
  <c r="F22" i="39"/>
  <c r="F183" i="39"/>
  <c r="F184" i="39"/>
  <c r="F257" i="39"/>
  <c r="F258" i="39"/>
  <c r="F316" i="39"/>
  <c r="F317" i="39"/>
  <c r="F363" i="39"/>
  <c r="F364" i="39"/>
  <c r="F863" i="39"/>
  <c r="F864" i="39"/>
  <c r="F876" i="39"/>
  <c r="F877" i="39"/>
  <c r="F1112" i="39"/>
  <c r="F1130" i="39"/>
  <c r="F1132" i="39"/>
  <c r="F1359" i="39"/>
  <c r="F1360" i="39"/>
  <c r="F1361" i="39"/>
  <c r="F1362" i="39"/>
  <c r="F1363" i="39"/>
  <c r="F1364" i="39"/>
  <c r="F1159" i="39"/>
  <c r="F1160" i="39"/>
  <c r="F1171" i="39"/>
  <c r="F1172" i="39"/>
  <c r="F1173" i="39"/>
  <c r="F1174" i="39"/>
  <c r="F1175" i="39"/>
  <c r="F1176" i="39"/>
  <c r="F1177" i="39"/>
  <c r="F1178" i="39"/>
  <c r="F1179" i="39"/>
  <c r="F1180" i="39"/>
  <c r="F1084" i="39"/>
  <c r="F1085" i="39"/>
  <c r="F1332" i="39"/>
  <c r="F1333" i="39"/>
  <c r="F1334" i="39"/>
  <c r="F1335" i="39"/>
  <c r="F1336" i="39"/>
  <c r="F1337" i="39"/>
  <c r="F1338" i="39"/>
  <c r="F1339" i="39"/>
  <c r="F1340" i="39"/>
  <c r="F1341" i="39"/>
  <c r="F1350" i="39"/>
  <c r="F1351" i="39"/>
  <c r="F1352" i="39"/>
  <c r="F1353" i="39"/>
  <c r="F1354" i="39"/>
  <c r="F1355" i="39"/>
  <c r="F37" i="39"/>
  <c r="F36" i="39"/>
  <c r="F41" i="39"/>
  <c r="F39" i="39"/>
  <c r="F114" i="39"/>
  <c r="F113" i="39"/>
  <c r="F857" i="39"/>
  <c r="F856" i="39"/>
  <c r="F2650" i="39"/>
  <c r="F2651" i="39"/>
  <c r="F2652" i="39"/>
  <c r="F2653" i="39"/>
  <c r="F2646" i="39"/>
  <c r="F2647" i="39"/>
  <c r="F2648" i="39"/>
  <c r="F2649" i="39"/>
  <c r="F5361" i="39"/>
  <c r="F5363" i="39"/>
  <c r="F1457" i="39"/>
  <c r="F1458" i="39"/>
  <c r="F1751" i="39"/>
  <c r="F1760" i="39"/>
  <c r="F1761" i="39"/>
  <c r="F1779" i="39"/>
  <c r="F1794" i="39"/>
  <c r="F1795" i="39"/>
  <c r="F2135" i="39"/>
  <c r="F2136" i="39"/>
  <c r="F2139" i="39"/>
  <c r="F2140" i="39"/>
  <c r="F2194" i="39"/>
  <c r="F2196" i="39"/>
  <c r="F2204" i="39"/>
  <c r="F2205" i="39"/>
  <c r="F2212" i="39"/>
  <c r="F2214" i="39"/>
  <c r="F24" i="39"/>
  <c r="F23" i="39"/>
  <c r="F2298" i="39"/>
  <c r="F2248" i="39"/>
  <c r="F2262" i="39"/>
  <c r="F2263" i="39"/>
  <c r="F2633" i="39"/>
  <c r="F2635" i="39"/>
  <c r="F2637" i="39"/>
  <c r="F2640" i="39"/>
  <c r="F2636" i="39"/>
  <c r="F2698" i="39"/>
  <c r="F2699" i="39"/>
  <c r="F2707" i="39"/>
  <c r="F2709" i="39"/>
  <c r="F2734" i="39"/>
  <c r="F2762" i="39"/>
  <c r="F2763" i="39"/>
  <c r="F2778" i="39"/>
  <c r="F2780" i="39"/>
  <c r="F3139" i="39"/>
  <c r="F5029" i="39"/>
  <c r="F5032" i="39"/>
  <c r="F5033" i="39"/>
  <c r="F5039" i="39"/>
  <c r="F5040" i="39"/>
  <c r="F5043" i="39"/>
  <c r="F5445" i="39"/>
  <c r="F5447" i="39"/>
  <c r="F5487" i="39"/>
  <c r="F5488" i="39"/>
  <c r="F5532" i="39"/>
  <c r="F5533" i="39"/>
  <c r="F5540" i="39"/>
  <c r="F5542" i="39"/>
  <c r="F271" i="39"/>
  <c r="F272" i="39"/>
  <c r="F278" i="39"/>
  <c r="F279" i="39"/>
  <c r="F276" i="39"/>
  <c r="F277" i="39"/>
  <c r="F280" i="39"/>
  <c r="F281" i="39"/>
  <c r="F282" i="39"/>
  <c r="F283" i="39"/>
  <c r="F284" i="39"/>
  <c r="F285" i="39"/>
  <c r="F287" i="39"/>
  <c r="F288" i="39"/>
  <c r="F290" i="39"/>
  <c r="F291" i="39"/>
  <c r="F292" i="39"/>
  <c r="F293" i="39"/>
  <c r="F294" i="39"/>
  <c r="F295" i="39"/>
  <c r="F2299" i="39"/>
  <c r="F846" i="39"/>
  <c r="F789" i="39"/>
  <c r="F3193" i="39"/>
  <c r="F2740" i="39"/>
  <c r="F2741" i="39"/>
  <c r="F2742" i="39"/>
  <c r="F2743" i="39"/>
  <c r="F2744" i="39"/>
  <c r="F2745" i="39"/>
  <c r="F1793" i="39"/>
  <c r="F2746" i="39"/>
  <c r="F2747" i="39"/>
  <c r="F2748" i="39"/>
  <c r="F2749" i="39"/>
  <c r="F2750" i="39"/>
  <c r="F2751" i="39"/>
  <c r="F2752" i="39"/>
  <c r="F2753" i="39"/>
  <c r="F2754" i="39"/>
  <c r="F2755" i="39"/>
  <c r="F2756" i="39"/>
  <c r="F2757" i="39"/>
  <c r="F2758" i="39"/>
  <c r="F2300" i="39"/>
  <c r="F360" i="39"/>
  <c r="F2199" i="39"/>
  <c r="F5065" i="39"/>
  <c r="F5066" i="39"/>
  <c r="F5067" i="39"/>
  <c r="F5052" i="39"/>
  <c r="F5053" i="39"/>
  <c r="F5068" i="39"/>
  <c r="F5069" i="39"/>
  <c r="F43" i="39"/>
  <c r="F44" i="39"/>
  <c r="F51" i="39"/>
  <c r="F52" i="39"/>
  <c r="F61" i="39"/>
  <c r="F62" i="39"/>
  <c r="F63" i="39"/>
  <c r="F66" i="39"/>
  <c r="F69" i="39"/>
  <c r="F70" i="39"/>
  <c r="F170" i="39"/>
  <c r="F171" i="39"/>
  <c r="F246" i="39"/>
  <c r="F247" i="39"/>
  <c r="F296" i="39"/>
  <c r="F306" i="39"/>
  <c r="F307" i="39"/>
  <c r="F323" i="39"/>
  <c r="F324" i="39"/>
  <c r="F798" i="39"/>
  <c r="F799" i="39"/>
  <c r="F878" i="39"/>
  <c r="F879" i="39"/>
  <c r="F1078" i="39"/>
  <c r="F1080" i="39"/>
  <c r="F1081" i="39"/>
  <c r="F366" i="39"/>
  <c r="F365" i="39"/>
  <c r="F54" i="39"/>
  <c r="F1769" i="39"/>
  <c r="F1768" i="39"/>
  <c r="F1121" i="39"/>
  <c r="F1122" i="39"/>
  <c r="F1129" i="39"/>
  <c r="F1131" i="39"/>
  <c r="F1318" i="39"/>
  <c r="F1319" i="39"/>
  <c r="F1356" i="39"/>
  <c r="F1387" i="39"/>
  <c r="F47" i="39"/>
  <c r="F45" i="39"/>
  <c r="F68" i="39"/>
  <c r="F67" i="39"/>
  <c r="F300" i="39"/>
  <c r="F297" i="39"/>
  <c r="F110" i="39"/>
  <c r="F109" i="39"/>
  <c r="F1127" i="39"/>
  <c r="F1123" i="39"/>
  <c r="F2120" i="39"/>
  <c r="F2119" i="39"/>
  <c r="F2143" i="39"/>
  <c r="F2144" i="39"/>
  <c r="F2147" i="39"/>
  <c r="F2148" i="39"/>
  <c r="F2151" i="39"/>
  <c r="F2152" i="39"/>
  <c r="F2158" i="39"/>
  <c r="F2159" i="39"/>
  <c r="F2179" i="39"/>
  <c r="F2180" i="39"/>
  <c r="F2181" i="39"/>
  <c r="F2182" i="39"/>
  <c r="F2207" i="39"/>
  <c r="F2208" i="39"/>
  <c r="F2238" i="39"/>
  <c r="F2239" i="39"/>
  <c r="F48" i="39"/>
  <c r="F46" i="39"/>
  <c r="F50" i="39"/>
  <c r="F49" i="39"/>
  <c r="F301" i="39"/>
  <c r="F298" i="39"/>
  <c r="F1083" i="39"/>
  <c r="F1082" i="39"/>
  <c r="F1128" i="39"/>
  <c r="F1124" i="39"/>
  <c r="F2146" i="39"/>
  <c r="F2145" i="39"/>
  <c r="F2150" i="39"/>
  <c r="F2149" i="39"/>
  <c r="F2161" i="39"/>
  <c r="F2160" i="39"/>
  <c r="F2738" i="39"/>
  <c r="F2737" i="39"/>
  <c r="F1126" i="39"/>
  <c r="F1125" i="39"/>
  <c r="F2301" i="39"/>
  <c r="F2267" i="39"/>
  <c r="F2268" i="39"/>
  <c r="F2274" i="39"/>
  <c r="F2704" i="39"/>
  <c r="F2705" i="39"/>
  <c r="F2764" i="39"/>
  <c r="F2765" i="39"/>
  <c r="F3088" i="39"/>
  <c r="F3089" i="39"/>
  <c r="F5012" i="39"/>
  <c r="F5013" i="39"/>
  <c r="F5057" i="39"/>
  <c r="F5408" i="39"/>
  <c r="F1766" i="39"/>
  <c r="F1767" i="39"/>
  <c r="F5433" i="39"/>
  <c r="F5435" i="39"/>
  <c r="F5461" i="39"/>
  <c r="F5462" i="39"/>
  <c r="F5475" i="39"/>
  <c r="F5476" i="39"/>
  <c r="F5504" i="39"/>
  <c r="F5505" i="39"/>
  <c r="F5520" i="39"/>
  <c r="F5521" i="39"/>
  <c r="F5535" i="39"/>
  <c r="F5536" i="39"/>
  <c r="F5539" i="39"/>
  <c r="F5541" i="39"/>
  <c r="F5697" i="39"/>
  <c r="F16" i="39"/>
  <c r="F17" i="39"/>
  <c r="F212" i="39"/>
  <c r="F210" i="39"/>
  <c r="F197" i="39"/>
  <c r="F195" i="39"/>
  <c r="F2302" i="39"/>
  <c r="F2641" i="39"/>
  <c r="F2659" i="39"/>
  <c r="F2656" i="39"/>
  <c r="F2657" i="39"/>
  <c r="F2658" i="39"/>
  <c r="F2660" i="39"/>
  <c r="F2661" i="39"/>
  <c r="F2662" i="39"/>
  <c r="F5036" i="39"/>
  <c r="F5044" i="39"/>
  <c r="F5045" i="39"/>
  <c r="F5440" i="39"/>
  <c r="F5441" i="39"/>
  <c r="F5513" i="39"/>
  <c r="F5537" i="39"/>
  <c r="F5538" i="39"/>
  <c r="F880" i="39"/>
  <c r="F881" i="39"/>
  <c r="F890" i="39"/>
  <c r="F891" i="39"/>
  <c r="F892" i="39"/>
  <c r="F893" i="39"/>
  <c r="F882" i="39"/>
  <c r="F883" i="39"/>
  <c r="F2303" i="39"/>
  <c r="F884" i="39"/>
  <c r="F885" i="39"/>
  <c r="F886" i="39"/>
  <c r="F887" i="39"/>
  <c r="F889" i="39"/>
  <c r="F790" i="39"/>
  <c r="F791" i="39"/>
  <c r="F800" i="39"/>
  <c r="F5477" i="39"/>
  <c r="F5478" i="39"/>
  <c r="F1330" i="39"/>
  <c r="F1331" i="39"/>
  <c r="F5479" i="39"/>
  <c r="F5480" i="39"/>
  <c r="F1772" i="39"/>
  <c r="F1773" i="39"/>
  <c r="F5481" i="39"/>
  <c r="F5482" i="39"/>
  <c r="F2232" i="39"/>
  <c r="F2233" i="39"/>
  <c r="F2237" i="39"/>
  <c r="F2242" i="39"/>
  <c r="F2243" i="39"/>
  <c r="F2304" i="39"/>
  <c r="F2451" i="39"/>
  <c r="F2613" i="39"/>
  <c r="F2614" i="39"/>
  <c r="F2663" i="39"/>
  <c r="F2664" i="39"/>
  <c r="F2665" i="39"/>
  <c r="F2696" i="39"/>
  <c r="F2697" i="39"/>
  <c r="F3190" i="39"/>
  <c r="F3191" i="39"/>
  <c r="F3192" i="39"/>
  <c r="F5460" i="39"/>
  <c r="F5503" i="39"/>
  <c r="F265" i="39"/>
  <c r="F267" i="39"/>
  <c r="F867" i="39"/>
  <c r="F869" i="39"/>
  <c r="F1055" i="39"/>
  <c r="F1056" i="39"/>
  <c r="F1057" i="39"/>
  <c r="F1059" i="39"/>
  <c r="F840" i="39"/>
  <c r="F836" i="39"/>
  <c r="F842" i="39"/>
  <c r="F844" i="39"/>
  <c r="F801" i="39"/>
  <c r="F832" i="39"/>
  <c r="F838" i="39"/>
  <c r="F834" i="39"/>
  <c r="F2115" i="39"/>
  <c r="F2197" i="39"/>
  <c r="F2198" i="39"/>
  <c r="F2244" i="39"/>
  <c r="F2246" i="39"/>
  <c r="F2305" i="39"/>
  <c r="F839" i="39"/>
  <c r="F835" i="39"/>
  <c r="F3130" i="39"/>
  <c r="F3129" i="39"/>
  <c r="F1153" i="39"/>
  <c r="F1154" i="39"/>
  <c r="F1791" i="39"/>
  <c r="F1792" i="39"/>
  <c r="F1143" i="39"/>
  <c r="F1144" i="39"/>
  <c r="F1148" i="39"/>
  <c r="F2736" i="39"/>
  <c r="F1149" i="39"/>
  <c r="F1150" i="39"/>
  <c r="F1151" i="39"/>
  <c r="F1152" i="39"/>
  <c r="F5517" i="39"/>
  <c r="F1155" i="39"/>
  <c r="F1156" i="39"/>
  <c r="F3134" i="39"/>
  <c r="F3132" i="39"/>
  <c r="F2306" i="39"/>
  <c r="F2235" i="39"/>
  <c r="F2236" i="39"/>
  <c r="F1183" i="39"/>
  <c r="F1184" i="39"/>
  <c r="F1185" i="39"/>
  <c r="F1186" i="39"/>
  <c r="F1187" i="39"/>
  <c r="F1188" i="39"/>
  <c r="F1189" i="39"/>
  <c r="F1190" i="39"/>
  <c r="F1191" i="39"/>
  <c r="F1192" i="39"/>
  <c r="F1193" i="39"/>
  <c r="F1194" i="39"/>
  <c r="F1195" i="39"/>
  <c r="F1196" i="39"/>
  <c r="F1197" i="39"/>
  <c r="F1198" i="39"/>
  <c r="F1199" i="39"/>
  <c r="F1200" i="39"/>
  <c r="F1201" i="39"/>
  <c r="F1202" i="39"/>
  <c r="F1203" i="39"/>
  <c r="F1204" i="39"/>
  <c r="F1205" i="39"/>
  <c r="F1206" i="39"/>
  <c r="F1207" i="39"/>
  <c r="F1208" i="39"/>
  <c r="F1209" i="39"/>
  <c r="F1210" i="39"/>
  <c r="F1211" i="39"/>
  <c r="F1212" i="39"/>
  <c r="F1213" i="39"/>
  <c r="F1214" i="39"/>
  <c r="F1215" i="39"/>
  <c r="F1216" i="39"/>
  <c r="F1217" i="39"/>
  <c r="F1218" i="39"/>
  <c r="F1219" i="39"/>
  <c r="F1220" i="39"/>
  <c r="F1221" i="39"/>
  <c r="F1222" i="39"/>
  <c r="F1223" i="39"/>
  <c r="F1224" i="39"/>
  <c r="F1225" i="39"/>
  <c r="F1226" i="39"/>
  <c r="F1227" i="39"/>
  <c r="F1228" i="39"/>
  <c r="F1229" i="39"/>
  <c r="F1230" i="39"/>
  <c r="F1231" i="39"/>
  <c r="F1232" i="39"/>
  <c r="F1233" i="39"/>
  <c r="F1234" i="39"/>
  <c r="F1235" i="39"/>
  <c r="F1236" i="39"/>
  <c r="F1237" i="39"/>
  <c r="F1238" i="39"/>
  <c r="F1239" i="39"/>
  <c r="F1240" i="39"/>
  <c r="F1241" i="39"/>
  <c r="F1242" i="39"/>
  <c r="F1243" i="39"/>
  <c r="F1244" i="39"/>
  <c r="F1245" i="39"/>
  <c r="F1246" i="39"/>
  <c r="F2307" i="39"/>
  <c r="F1247" i="39"/>
  <c r="F1248" i="39"/>
  <c r="F1249" i="39"/>
  <c r="F1250" i="39"/>
  <c r="F1251" i="39"/>
  <c r="F1252" i="39"/>
  <c r="F1253" i="39"/>
  <c r="F1254" i="39"/>
  <c r="F1255" i="39"/>
  <c r="F1256" i="39"/>
  <c r="F1257" i="39"/>
  <c r="F1258" i="39"/>
  <c r="F1259" i="39"/>
  <c r="F1260" i="39"/>
  <c r="F1261" i="39"/>
  <c r="F1262" i="39"/>
  <c r="F1263" i="39"/>
  <c r="F1264" i="39"/>
  <c r="F1265" i="39"/>
  <c r="F1266" i="39"/>
  <c r="F1267" i="39"/>
  <c r="F1268" i="39"/>
  <c r="F1269" i="39"/>
  <c r="F1270" i="39"/>
  <c r="F1271" i="39"/>
  <c r="F1272" i="39"/>
  <c r="F1273" i="39"/>
  <c r="F1274" i="39"/>
  <c r="F1275" i="39"/>
  <c r="F1276" i="39"/>
  <c r="F1277" i="39"/>
  <c r="F1278" i="39"/>
  <c r="F1279" i="39"/>
  <c r="F1280" i="39"/>
  <c r="F1281" i="39"/>
  <c r="F1282" i="39"/>
  <c r="F1283" i="39"/>
  <c r="F1284" i="39"/>
  <c r="F1285" i="39"/>
  <c r="F1286" i="39"/>
  <c r="F1287" i="39"/>
  <c r="F1288" i="39"/>
  <c r="F1289" i="39"/>
  <c r="F1290" i="39"/>
  <c r="F1291" i="39"/>
  <c r="F1292" i="39"/>
  <c r="F1293" i="39"/>
  <c r="F1294" i="39"/>
  <c r="F1295" i="39"/>
  <c r="F1296" i="39"/>
  <c r="F1297" i="39"/>
  <c r="F1298" i="39"/>
  <c r="F1299" i="39"/>
  <c r="F1300" i="39"/>
  <c r="F1301" i="39"/>
  <c r="F1302" i="39"/>
  <c r="F1303" i="39"/>
  <c r="F1304" i="39"/>
  <c r="F1305" i="39"/>
  <c r="F1306" i="39"/>
  <c r="F1307" i="39"/>
  <c r="F1308" i="39"/>
  <c r="F1309" i="39"/>
  <c r="F2308" i="39"/>
  <c r="F2309" i="39"/>
  <c r="F3147" i="39"/>
  <c r="F3148" i="39"/>
  <c r="F3149" i="39"/>
  <c r="F3150" i="39"/>
  <c r="F3151" i="39"/>
  <c r="F3152" i="39"/>
  <c r="F3153" i="39"/>
  <c r="F3154" i="39"/>
  <c r="F3155" i="39"/>
  <c r="F3156" i="39"/>
  <c r="F3157" i="39"/>
  <c r="F3158" i="39"/>
  <c r="F3159" i="39"/>
  <c r="F3160" i="39"/>
  <c r="F3161" i="39"/>
  <c r="F3162" i="39"/>
  <c r="F3163" i="39"/>
  <c r="F3164" i="39"/>
  <c r="F3165" i="39"/>
  <c r="F3166" i="39"/>
  <c r="F3167" i="39"/>
  <c r="F3168" i="39"/>
  <c r="F3169" i="39"/>
  <c r="F3170" i="39"/>
  <c r="F3171" i="39"/>
  <c r="F3172" i="39"/>
  <c r="F3173" i="39"/>
  <c r="F3174" i="39"/>
  <c r="F3175" i="39"/>
  <c r="F3176" i="39"/>
  <c r="F531" i="39"/>
  <c r="F1120" i="39"/>
  <c r="F1384" i="39"/>
  <c r="F1777" i="39"/>
  <c r="F557" i="39"/>
  <c r="F2310" i="39"/>
  <c r="F575" i="39"/>
  <c r="F5023" i="39"/>
  <c r="F5024" i="39"/>
  <c r="F551" i="39"/>
  <c r="F1385" i="39"/>
  <c r="F248" i="39"/>
  <c r="F327" i="39"/>
  <c r="F329" i="39"/>
  <c r="F1774" i="39"/>
  <c r="F5030" i="39"/>
  <c r="F5031" i="39"/>
  <c r="F2153" i="39"/>
  <c r="F2154" i="39"/>
  <c r="F2155" i="39"/>
  <c r="F2156" i="39"/>
  <c r="F2157" i="39"/>
  <c r="F2311" i="39"/>
  <c r="F2452" i="39"/>
  <c r="F2453" i="39"/>
  <c r="F1775" i="39"/>
  <c r="F5034" i="39"/>
  <c r="F5035" i="39"/>
  <c r="F5455" i="39"/>
  <c r="F5842" i="39"/>
  <c r="F5844" i="39"/>
  <c r="F899" i="39"/>
  <c r="F950" i="39"/>
  <c r="F951" i="39"/>
  <c r="F1002" i="39"/>
  <c r="F2312" i="39"/>
  <c r="F1003" i="39"/>
  <c r="F1004" i="39"/>
  <c r="F2313" i="39"/>
  <c r="F900" i="39"/>
  <c r="F901" i="39"/>
  <c r="F902" i="39"/>
  <c r="F903" i="39"/>
  <c r="F904" i="39"/>
  <c r="F905" i="39"/>
  <c r="F906" i="39"/>
  <c r="F907" i="39"/>
  <c r="F908" i="39"/>
  <c r="F909" i="39"/>
  <c r="F910" i="39"/>
  <c r="F911" i="39"/>
  <c r="F912" i="39"/>
  <c r="F913" i="39"/>
  <c r="F914" i="39"/>
  <c r="F915" i="39"/>
  <c r="F916" i="39"/>
  <c r="F917" i="39"/>
  <c r="F918" i="39"/>
  <c r="F919" i="39"/>
  <c r="F920" i="39"/>
  <c r="F921" i="39"/>
  <c r="F922" i="39"/>
  <c r="F923" i="39"/>
  <c r="F924" i="39"/>
  <c r="F925" i="39"/>
  <c r="F926" i="39"/>
  <c r="F927" i="39"/>
  <c r="F928" i="39"/>
  <c r="F929" i="39"/>
  <c r="F930" i="39"/>
  <c r="F931" i="39"/>
  <c r="F932" i="39"/>
  <c r="F933" i="39"/>
  <c r="F934" i="39"/>
  <c r="F935" i="39"/>
  <c r="F936" i="39"/>
  <c r="F937" i="39"/>
  <c r="F938" i="39"/>
  <c r="F939" i="39"/>
  <c r="F940" i="39"/>
  <c r="F941" i="39"/>
  <c r="F942" i="39"/>
  <c r="F943" i="39"/>
  <c r="F944" i="39"/>
  <c r="F945" i="39"/>
  <c r="F946" i="39"/>
  <c r="F947" i="39"/>
  <c r="F948" i="39"/>
  <c r="F949" i="39"/>
  <c r="F952" i="39"/>
  <c r="F953" i="39"/>
  <c r="F954" i="39"/>
  <c r="F955" i="39"/>
  <c r="F956" i="39"/>
  <c r="F957" i="39"/>
  <c r="F958" i="39"/>
  <c r="F959" i="39"/>
  <c r="F960" i="39"/>
  <c r="F961" i="39"/>
  <c r="F962" i="39"/>
  <c r="F963" i="39"/>
  <c r="F964" i="39"/>
  <c r="F965" i="39"/>
  <c r="F966" i="39"/>
  <c r="F967" i="39"/>
  <c r="F968" i="39"/>
  <c r="F969" i="39"/>
  <c r="F970" i="39"/>
  <c r="F971" i="39"/>
  <c r="F972" i="39"/>
  <c r="F973" i="39"/>
  <c r="F974" i="39"/>
  <c r="F975" i="39"/>
  <c r="F976" i="39"/>
  <c r="F977" i="39"/>
  <c r="F978" i="39"/>
  <c r="F979" i="39"/>
  <c r="F980" i="39"/>
  <c r="F981" i="39"/>
  <c r="F982" i="39"/>
  <c r="F983" i="39"/>
  <c r="F984" i="39"/>
  <c r="F985" i="39"/>
  <c r="F986" i="39"/>
  <c r="F987" i="39"/>
  <c r="F988" i="39"/>
  <c r="F989" i="39"/>
  <c r="F990" i="39"/>
  <c r="F991" i="39"/>
  <c r="F992" i="39"/>
  <c r="F993" i="39"/>
  <c r="F994" i="39"/>
  <c r="F995" i="39"/>
  <c r="F996" i="39"/>
  <c r="F997" i="39"/>
  <c r="F998" i="39"/>
  <c r="F999" i="39"/>
  <c r="F1000" i="39"/>
  <c r="F1001" i="39"/>
  <c r="F2314" i="39"/>
  <c r="F1005" i="39"/>
  <c r="F1006" i="39"/>
  <c r="F1007" i="39"/>
  <c r="F1008" i="39"/>
  <c r="F1009" i="39"/>
  <c r="F1010" i="39"/>
  <c r="F1011" i="39"/>
  <c r="F1012" i="39"/>
  <c r="F1013" i="39"/>
  <c r="F1014" i="39"/>
  <c r="F1015" i="39"/>
  <c r="F1016" i="39"/>
  <c r="F1017" i="39"/>
  <c r="F1018" i="39"/>
  <c r="F1019" i="39"/>
  <c r="F1020" i="39"/>
  <c r="F1021" i="39"/>
  <c r="F1022" i="39"/>
  <c r="F1023" i="39"/>
  <c r="F1024" i="39"/>
  <c r="F1025" i="39"/>
  <c r="F1026" i="39"/>
  <c r="F1027" i="39"/>
  <c r="F1028" i="39"/>
  <c r="F1029" i="39"/>
  <c r="F1030" i="39"/>
  <c r="F1031" i="39"/>
  <c r="F1032" i="39"/>
  <c r="F1033" i="39"/>
  <c r="F1034" i="39"/>
  <c r="F1035" i="39"/>
  <c r="F1036" i="39"/>
  <c r="F1037" i="39"/>
  <c r="F1038" i="39"/>
  <c r="F1039" i="39"/>
  <c r="F1040" i="39"/>
  <c r="F1041" i="39"/>
  <c r="F1042" i="39"/>
  <c r="F1043" i="39"/>
  <c r="F1044" i="39"/>
  <c r="F1045" i="39"/>
  <c r="F1046" i="39"/>
  <c r="F1047" i="39"/>
  <c r="F1048" i="39"/>
  <c r="F1049" i="39"/>
  <c r="F1050" i="39"/>
  <c r="F1051" i="39"/>
  <c r="F1052" i="39"/>
  <c r="F1053" i="39"/>
  <c r="F1054" i="39"/>
  <c r="F2315" i="39"/>
  <c r="F1812" i="39"/>
  <c r="F1815" i="39"/>
  <c r="F1829" i="39"/>
  <c r="F1835" i="39"/>
  <c r="F1836" i="39"/>
  <c r="F1842" i="39"/>
  <c r="F2316" i="39"/>
  <c r="F1849" i="39"/>
  <c r="F1860" i="39"/>
  <c r="F1862" i="39"/>
  <c r="F1868" i="39"/>
  <c r="F1870" i="39"/>
  <c r="F1880" i="39"/>
  <c r="F1886" i="39"/>
  <c r="F1898" i="39"/>
  <c r="F1805" i="39"/>
  <c r="F1806" i="39"/>
  <c r="F1811" i="39"/>
  <c r="F1814" i="39"/>
  <c r="F1828" i="39"/>
  <c r="F1831" i="39"/>
  <c r="F1832" i="39"/>
  <c r="F1834" i="39"/>
  <c r="F1838" i="39"/>
  <c r="F1841" i="39"/>
  <c r="F1817" i="39"/>
  <c r="F1818" i="39"/>
  <c r="F1824" i="39"/>
  <c r="F1825" i="39"/>
  <c r="F1820" i="39"/>
  <c r="F1821" i="39"/>
  <c r="F1839" i="39"/>
  <c r="F1840" i="39"/>
  <c r="F1843" i="39"/>
  <c r="F1844" i="39"/>
  <c r="F1846" i="39"/>
  <c r="F1847" i="39"/>
  <c r="F1822" i="39"/>
  <c r="F1823" i="39"/>
  <c r="F1888" i="39"/>
  <c r="F1889" i="39"/>
  <c r="F1892" i="39"/>
  <c r="F1893" i="39"/>
  <c r="F2317" i="39"/>
  <c r="F1848" i="39"/>
  <c r="F1856" i="39"/>
  <c r="F1857" i="39"/>
  <c r="F1859" i="39"/>
  <c r="F1861" i="39"/>
  <c r="F1867" i="39"/>
  <c r="F1869" i="39"/>
  <c r="F1871" i="39"/>
  <c r="F1872" i="39"/>
  <c r="F1879" i="39"/>
  <c r="F1881" i="39"/>
  <c r="F1882" i="39"/>
  <c r="F1883" i="39"/>
  <c r="F1884" i="39"/>
  <c r="F1895" i="39"/>
  <c r="F1896" i="39"/>
  <c r="F1897" i="39"/>
  <c r="F1797" i="39"/>
  <c r="F1798" i="39"/>
  <c r="F1799" i="39"/>
  <c r="F1800" i="39"/>
  <c r="F1801" i="39"/>
  <c r="F1802" i="39"/>
  <c r="F1803" i="39"/>
  <c r="F1804" i="39"/>
  <c r="F1807" i="39"/>
  <c r="F1808" i="39"/>
  <c r="F1809" i="39"/>
  <c r="F1810" i="39"/>
  <c r="F1833" i="39"/>
  <c r="F2318" i="39"/>
  <c r="F1850" i="39"/>
  <c r="F1851" i="39"/>
  <c r="F1852" i="39"/>
  <c r="F1853" i="39"/>
  <c r="F1854" i="39"/>
  <c r="F1855" i="39"/>
  <c r="F1858" i="39"/>
  <c r="F1863" i="39"/>
  <c r="F1864" i="39"/>
  <c r="F1865" i="39"/>
  <c r="F1866" i="39"/>
  <c r="F1873" i="39"/>
  <c r="F1874" i="39"/>
  <c r="F1875" i="39"/>
  <c r="F1876" i="39"/>
  <c r="F1877" i="39"/>
  <c r="F1878" i="39"/>
  <c r="F2163" i="39"/>
  <c r="F2164" i="39"/>
  <c r="F2215" i="39"/>
  <c r="F2216" i="39"/>
  <c r="F2218" i="39"/>
  <c r="F2219" i="39"/>
  <c r="F2220" i="39"/>
  <c r="F2221" i="39"/>
  <c r="F2166" i="39"/>
  <c r="F2167" i="39"/>
  <c r="F2222" i="39"/>
  <c r="F2223" i="39"/>
  <c r="F2224" i="39"/>
  <c r="F2174" i="39"/>
  <c r="F2175" i="39"/>
  <c r="F2177" i="39"/>
  <c r="F2178" i="39"/>
  <c r="F2225" i="39"/>
  <c r="F2217" i="39"/>
  <c r="F2319" i="39"/>
  <c r="F2173" i="39"/>
  <c r="F88" i="39"/>
  <c r="F89" i="39"/>
  <c r="F532" i="39"/>
  <c r="F541" i="39"/>
  <c r="F1459" i="39"/>
  <c r="F2189" i="39"/>
  <c r="F2320" i="39"/>
  <c r="F875" i="39"/>
  <c r="F874" i="39"/>
  <c r="F5452" i="39"/>
  <c r="F5507" i="39"/>
  <c r="F5508" i="39"/>
  <c r="F5522" i="39"/>
  <c r="F5523" i="39"/>
  <c r="F5624" i="39"/>
  <c r="F625" i="39"/>
  <c r="F697" i="39"/>
  <c r="F367" i="39"/>
  <c r="F1460" i="39"/>
  <c r="F1532" i="39"/>
  <c r="F1604" i="39"/>
  <c r="F1676" i="39"/>
  <c r="F1899" i="39"/>
  <c r="F1971" i="39"/>
  <c r="F2043" i="39"/>
  <c r="F2321" i="39"/>
  <c r="F2532" i="39"/>
  <c r="F2460" i="39"/>
  <c r="F2797" i="39"/>
  <c r="F2869" i="39"/>
  <c r="F2941" i="39"/>
  <c r="F3013" i="39"/>
  <c r="F4868" i="39"/>
  <c r="F4940" i="39"/>
  <c r="F5145" i="39"/>
  <c r="F5073" i="39"/>
  <c r="F5217" i="39"/>
  <c r="F5289" i="39"/>
  <c r="F454" i="39"/>
  <c r="F5625" i="39"/>
  <c r="F5552" i="39"/>
  <c r="F5698" i="39"/>
  <c r="F5770" i="39"/>
  <c r="F626" i="39"/>
  <c r="F698" i="39"/>
  <c r="F368" i="39"/>
  <c r="F1461" i="39"/>
  <c r="F1533" i="39"/>
  <c r="F1605" i="39"/>
  <c r="F1677" i="39"/>
  <c r="F1900" i="39"/>
  <c r="F1972" i="39"/>
  <c r="F2044" i="39"/>
  <c r="F2322" i="39"/>
  <c r="F2533" i="39"/>
  <c r="F2461" i="39"/>
  <c r="F2798" i="39"/>
  <c r="F2870" i="39"/>
  <c r="F2942" i="39"/>
  <c r="F3014" i="39"/>
  <c r="F4869" i="39"/>
  <c r="F4941" i="39"/>
  <c r="F5146" i="39"/>
  <c r="F5074" i="39"/>
  <c r="F5218" i="39"/>
  <c r="F5290" i="39"/>
  <c r="F455" i="39"/>
  <c r="F5626" i="39"/>
  <c r="F5553" i="39"/>
  <c r="F5699" i="39"/>
  <c r="F5771" i="39"/>
  <c r="F627" i="39"/>
  <c r="F699" i="39"/>
  <c r="F369" i="39"/>
  <c r="F1462" i="39"/>
  <c r="F1534" i="39"/>
  <c r="F1606" i="39"/>
  <c r="F1678" i="39"/>
  <c r="F1901" i="39"/>
  <c r="F1973" i="39"/>
  <c r="F2045" i="39"/>
  <c r="F2323" i="39"/>
  <c r="F2534" i="39"/>
  <c r="F2462" i="39"/>
  <c r="F2799" i="39"/>
  <c r="F2871" i="39"/>
  <c r="F2943" i="39"/>
  <c r="F3015" i="39"/>
  <c r="F4870" i="39"/>
  <c r="F4942" i="39"/>
  <c r="F5147" i="39"/>
  <c r="F5075" i="39"/>
  <c r="F5219" i="39"/>
  <c r="F5291" i="39"/>
  <c r="F456" i="39"/>
  <c r="F5627" i="39"/>
  <c r="F5554" i="39"/>
  <c r="F5700" i="39"/>
  <c r="F5772" i="39"/>
  <c r="F628" i="39"/>
  <c r="F700" i="39"/>
  <c r="F370" i="39"/>
  <c r="F1463" i="39"/>
  <c r="F1535" i="39"/>
  <c r="F1607" i="39"/>
  <c r="F1679" i="39"/>
  <c r="F1902" i="39"/>
  <c r="F1974" i="39"/>
  <c r="F2046" i="39"/>
  <c r="F2324" i="39"/>
  <c r="F2535" i="39"/>
  <c r="F2463" i="39"/>
  <c r="F2800" i="39"/>
  <c r="F2872" i="39"/>
  <c r="F2944" i="39"/>
  <c r="F3016" i="39"/>
  <c r="F4871" i="39"/>
  <c r="F4943" i="39"/>
  <c r="F5148" i="39"/>
  <c r="F5076" i="39"/>
  <c r="F5220" i="39"/>
  <c r="F5292" i="39"/>
  <c r="F457" i="39"/>
  <c r="F5628" i="39"/>
  <c r="F5555" i="39"/>
  <c r="F5701" i="39"/>
  <c r="F5773" i="39"/>
  <c r="F629" i="39"/>
  <c r="F701" i="39"/>
  <c r="F371" i="39"/>
  <c r="F1464" i="39"/>
  <c r="F1536" i="39"/>
  <c r="F1608" i="39"/>
  <c r="F1680" i="39"/>
  <c r="F1903" i="39"/>
  <c r="F1975" i="39"/>
  <c r="F2047" i="39"/>
  <c r="F2325" i="39"/>
  <c r="F2536" i="39"/>
  <c r="F2464" i="39"/>
  <c r="F2801" i="39"/>
  <c r="F2873" i="39"/>
  <c r="F2945" i="39"/>
  <c r="F3017" i="39"/>
  <c r="F4872" i="39"/>
  <c r="F4944" i="39"/>
  <c r="F5149" i="39"/>
  <c r="F5077" i="39"/>
  <c r="F5221" i="39"/>
  <c r="F5293" i="39"/>
  <c r="F458" i="39"/>
  <c r="F5629" i="39"/>
  <c r="F5556" i="39"/>
  <c r="F5702" i="39"/>
  <c r="F5774" i="39"/>
  <c r="F630" i="39"/>
  <c r="F702" i="39"/>
  <c r="F372" i="39"/>
  <c r="F1465" i="39"/>
  <c r="F1537" i="39"/>
  <c r="F1609" i="39"/>
  <c r="F1681" i="39"/>
  <c r="F1904" i="39"/>
  <c r="F1976" i="39"/>
  <c r="F2048" i="39"/>
  <c r="F2326" i="39"/>
  <c r="F2537" i="39"/>
  <c r="F2465" i="39"/>
  <c r="F2802" i="39"/>
  <c r="F2874" i="39"/>
  <c r="F2946" i="39"/>
  <c r="F3018" i="39"/>
  <c r="F4873" i="39"/>
  <c r="F4945" i="39"/>
  <c r="F5150" i="39"/>
  <c r="F5078" i="39"/>
  <c r="F5222" i="39"/>
  <c r="F5294" i="39"/>
  <c r="F459" i="39"/>
  <c r="F5630" i="39"/>
  <c r="F5557" i="39"/>
  <c r="F5703" i="39"/>
  <c r="F5775" i="39"/>
  <c r="F631" i="39"/>
  <c r="F703" i="39"/>
  <c r="F373" i="39"/>
  <c r="F1466" i="39"/>
  <c r="F1538" i="39"/>
  <c r="F1610" i="39"/>
  <c r="F1682" i="39"/>
  <c r="F1905" i="39"/>
  <c r="F1977" i="39"/>
  <c r="F2049" i="39"/>
  <c r="F2327" i="39"/>
  <c r="F2538" i="39"/>
  <c r="F2466" i="39"/>
  <c r="F2803" i="39"/>
  <c r="F2875" i="39"/>
  <c r="F2947" i="39"/>
  <c r="F3019" i="39"/>
  <c r="F4874" i="39"/>
  <c r="F4946" i="39"/>
  <c r="F5151" i="39"/>
  <c r="F5079" i="39"/>
  <c r="F5223" i="39"/>
  <c r="F5295" i="39"/>
  <c r="F460" i="39"/>
  <c r="F5631" i="39"/>
  <c r="F5558" i="39"/>
  <c r="F5704" i="39"/>
  <c r="F5776" i="39"/>
  <c r="F632" i="39"/>
  <c r="F704" i="39"/>
  <c r="F374" i="39"/>
  <c r="F1467" i="39"/>
  <c r="F1539" i="39"/>
  <c r="F1611" i="39"/>
  <c r="F1683" i="39"/>
  <c r="F1906" i="39"/>
  <c r="F1978" i="39"/>
  <c r="F2050" i="39"/>
  <c r="F2328" i="39"/>
  <c r="F2539" i="39"/>
  <c r="F2467" i="39"/>
  <c r="F2804" i="39"/>
  <c r="F2876" i="39"/>
  <c r="F2948" i="39"/>
  <c r="F3020" i="39"/>
  <c r="F4875" i="39"/>
  <c r="F4947" i="39"/>
  <c r="F5152" i="39"/>
  <c r="F5080" i="39"/>
  <c r="F5224" i="39"/>
  <c r="F5296" i="39"/>
  <c r="F461" i="39"/>
  <c r="F5632" i="39"/>
  <c r="F5559" i="39"/>
  <c r="F5705" i="39"/>
  <c r="F5777" i="39"/>
  <c r="F633" i="39"/>
  <c r="F705" i="39"/>
  <c r="F375" i="39"/>
  <c r="F1468" i="39"/>
  <c r="F1540" i="39"/>
  <c r="F1612" i="39"/>
  <c r="F1684" i="39"/>
  <c r="F1907" i="39"/>
  <c r="F1979" i="39"/>
  <c r="F2051" i="39"/>
  <c r="F2329" i="39"/>
  <c r="F2540" i="39"/>
  <c r="F2468" i="39"/>
  <c r="F2805" i="39"/>
  <c r="F2877" i="39"/>
  <c r="F2949" i="39"/>
  <c r="F3021" i="39"/>
  <c r="F4876" i="39"/>
  <c r="F4948" i="39"/>
  <c r="F5153" i="39"/>
  <c r="F5081" i="39"/>
  <c r="F5225" i="39"/>
  <c r="F5297" i="39"/>
  <c r="F462" i="39"/>
  <c r="F5633" i="39"/>
  <c r="F5560" i="39"/>
  <c r="F5706" i="39"/>
  <c r="F5778" i="39"/>
  <c r="F634" i="39"/>
  <c r="F706" i="39"/>
  <c r="F376" i="39"/>
  <c r="F1469" i="39"/>
  <c r="F1541" i="39"/>
  <c r="F1613" i="39"/>
  <c r="F1685" i="39"/>
  <c r="F1908" i="39"/>
  <c r="F1980" i="39"/>
  <c r="F2052" i="39"/>
  <c r="F2330" i="39"/>
  <c r="F2541" i="39"/>
  <c r="F2469" i="39"/>
  <c r="F2806" i="39"/>
  <c r="F2878" i="39"/>
  <c r="F2950" i="39"/>
  <c r="F3022" i="39"/>
  <c r="F4877" i="39"/>
  <c r="F4949" i="39"/>
  <c r="F5154" i="39"/>
  <c r="F5082" i="39"/>
  <c r="F5226" i="39"/>
  <c r="F5298" i="39"/>
  <c r="F463" i="39"/>
  <c r="F5634" i="39"/>
  <c r="F5561" i="39"/>
  <c r="F5707" i="39"/>
  <c r="F5779" i="39"/>
  <c r="F635" i="39"/>
  <c r="F707" i="39"/>
  <c r="F377" i="39"/>
  <c r="F1470" i="39"/>
  <c r="F1542" i="39"/>
  <c r="F1614" i="39"/>
  <c r="F1686" i="39"/>
  <c r="F1909" i="39"/>
  <c r="F1981" i="39"/>
  <c r="F2053" i="39"/>
  <c r="F2331" i="39"/>
  <c r="F2542" i="39"/>
  <c r="F2470" i="39"/>
  <c r="F2807" i="39"/>
  <c r="F2879" i="39"/>
  <c r="F2951" i="39"/>
  <c r="F3023" i="39"/>
  <c r="F4878" i="39"/>
  <c r="F4950" i="39"/>
  <c r="F5155" i="39"/>
  <c r="F5083" i="39"/>
  <c r="F5227" i="39"/>
  <c r="F5299" i="39"/>
  <c r="F464" i="39"/>
  <c r="F5635" i="39"/>
  <c r="F5562" i="39"/>
  <c r="F5708" i="39"/>
  <c r="F5780" i="39"/>
  <c r="F636" i="39"/>
  <c r="F708" i="39"/>
  <c r="F378" i="39"/>
  <c r="F1471" i="39"/>
  <c r="F1543" i="39"/>
  <c r="F1615" i="39"/>
  <c r="F1687" i="39"/>
  <c r="F1910" i="39"/>
  <c r="F1982" i="39"/>
  <c r="F2054" i="39"/>
  <c r="F2332" i="39"/>
  <c r="F2543" i="39"/>
  <c r="F2471" i="39"/>
  <c r="F2808" i="39"/>
  <c r="F2880" i="39"/>
  <c r="F2952" i="39"/>
  <c r="F3024" i="39"/>
  <c r="F4879" i="39"/>
  <c r="F4951" i="39"/>
  <c r="F5156" i="39"/>
  <c r="F5084" i="39"/>
  <c r="F5228" i="39"/>
  <c r="F5300" i="39"/>
  <c r="F465" i="39"/>
  <c r="F5636" i="39"/>
  <c r="F5563" i="39"/>
  <c r="F5709" i="39"/>
  <c r="F5781" i="39"/>
  <c r="F637" i="39"/>
  <c r="F709" i="39"/>
  <c r="F379" i="39"/>
  <c r="F1472" i="39"/>
  <c r="F1544" i="39"/>
  <c r="F1616" i="39"/>
  <c r="F1688" i="39"/>
  <c r="F1911" i="39"/>
  <c r="F1983" i="39"/>
  <c r="F2055" i="39"/>
  <c r="F2333" i="39"/>
  <c r="F2544" i="39"/>
  <c r="F2472" i="39"/>
  <c r="F2809" i="39"/>
  <c r="F2881" i="39"/>
  <c r="F2953" i="39"/>
  <c r="F3025" i="39"/>
  <c r="F4880" i="39"/>
  <c r="F4952" i="39"/>
  <c r="F5157" i="39"/>
  <c r="F5085" i="39"/>
  <c r="F5229" i="39"/>
  <c r="F5301" i="39"/>
  <c r="F466" i="39"/>
  <c r="F5637" i="39"/>
  <c r="F5564" i="39"/>
  <c r="F5710" i="39"/>
  <c r="F5782" i="39"/>
  <c r="F638" i="39"/>
  <c r="F710" i="39"/>
  <c r="F380" i="39"/>
  <c r="F1473" i="39"/>
  <c r="F1545" i="39"/>
  <c r="F1617" i="39"/>
  <c r="F1689" i="39"/>
  <c r="F1912" i="39"/>
  <c r="F1984" i="39"/>
  <c r="F2056" i="39"/>
  <c r="F2334" i="39"/>
  <c r="F2545" i="39"/>
  <c r="F2473" i="39"/>
  <c r="F2810" i="39"/>
  <c r="F2882" i="39"/>
  <c r="F2954" i="39"/>
  <c r="F3026" i="39"/>
  <c r="F4881" i="39"/>
  <c r="F4953" i="39"/>
  <c r="F5158" i="39"/>
  <c r="F5086" i="39"/>
  <c r="F5230" i="39"/>
  <c r="F5302" i="39"/>
  <c r="F467" i="39"/>
  <c r="F5638" i="39"/>
  <c r="F5565" i="39"/>
  <c r="F5711" i="39"/>
  <c r="F5783" i="39"/>
  <c r="F639" i="39"/>
  <c r="F711" i="39"/>
  <c r="F381" i="39"/>
  <c r="F1474" i="39"/>
  <c r="F1546" i="39"/>
  <c r="F1618" i="39"/>
  <c r="F1690" i="39"/>
  <c r="F1913" i="39"/>
  <c r="F1985" i="39"/>
  <c r="F2057" i="39"/>
  <c r="F2335" i="39"/>
  <c r="F2546" i="39"/>
  <c r="F2474" i="39"/>
  <c r="F2811" i="39"/>
  <c r="F2883" i="39"/>
  <c r="F2955" i="39"/>
  <c r="F3027" i="39"/>
  <c r="F4882" i="39"/>
  <c r="F4954" i="39"/>
  <c r="F5159" i="39"/>
  <c r="F5087" i="39"/>
  <c r="F5231" i="39"/>
  <c r="F5303" i="39"/>
  <c r="F468" i="39"/>
  <c r="F5639" i="39"/>
  <c r="F5566" i="39"/>
  <c r="F5712" i="39"/>
  <c r="F5784" i="39"/>
  <c r="F640" i="39"/>
  <c r="F712" i="39"/>
  <c r="F382" i="39"/>
  <c r="F1475" i="39"/>
  <c r="F1547" i="39"/>
  <c r="F1619" i="39"/>
  <c r="F1691" i="39"/>
  <c r="F1914" i="39"/>
  <c r="F1986" i="39"/>
  <c r="F2058" i="39"/>
  <c r="F2336" i="39"/>
  <c r="F2547" i="39"/>
  <c r="F2475" i="39"/>
  <c r="F2812" i="39"/>
  <c r="F2884" i="39"/>
  <c r="F2956" i="39"/>
  <c r="F3028" i="39"/>
  <c r="F4883" i="39"/>
  <c r="F4955" i="39"/>
  <c r="F5160" i="39"/>
  <c r="F5088" i="39"/>
  <c r="F5232" i="39"/>
  <c r="F5304" i="39"/>
  <c r="F469" i="39"/>
  <c r="F5640" i="39"/>
  <c r="F5567" i="39"/>
  <c r="F5713" i="39"/>
  <c r="F5785" i="39"/>
  <c r="F641" i="39"/>
  <c r="F713" i="39"/>
  <c r="F383" i="39"/>
  <c r="F1476" i="39"/>
  <c r="F1548" i="39"/>
  <c r="F1620" i="39"/>
  <c r="F1692" i="39"/>
  <c r="F1915" i="39"/>
  <c r="F1987" i="39"/>
  <c r="F2059" i="39"/>
  <c r="F2337" i="39"/>
  <c r="F2548" i="39"/>
  <c r="F2476" i="39"/>
  <c r="F2813" i="39"/>
  <c r="F2885" i="39"/>
  <c r="F2957" i="39"/>
  <c r="F3029" i="39"/>
  <c r="F4884" i="39"/>
  <c r="F4956" i="39"/>
  <c r="F5161" i="39"/>
  <c r="F5089" i="39"/>
  <c r="F5233" i="39"/>
  <c r="F5305" i="39"/>
  <c r="F470" i="39"/>
  <c r="F5641" i="39"/>
  <c r="F5568" i="39"/>
  <c r="F5714" i="39"/>
  <c r="F5786" i="39"/>
  <c r="F642" i="39"/>
  <c r="F714" i="39"/>
  <c r="F384" i="39"/>
  <c r="F1477" i="39"/>
  <c r="F1549" i="39"/>
  <c r="F1621" i="39"/>
  <c r="F1693" i="39"/>
  <c r="F1916" i="39"/>
  <c r="F1988" i="39"/>
  <c r="F2060" i="39"/>
  <c r="F2338" i="39"/>
  <c r="F2549" i="39"/>
  <c r="F2477" i="39"/>
  <c r="F2814" i="39"/>
  <c r="F2886" i="39"/>
  <c r="F2958" i="39"/>
  <c r="F3030" i="39"/>
  <c r="F4885" i="39"/>
  <c r="F4957" i="39"/>
  <c r="F5162" i="39"/>
  <c r="F5090" i="39"/>
  <c r="F5234" i="39"/>
  <c r="F5306" i="39"/>
  <c r="F471" i="39"/>
  <c r="F5642" i="39"/>
  <c r="F5569" i="39"/>
  <c r="F5715" i="39"/>
  <c r="F5787" i="39"/>
  <c r="F643" i="39"/>
  <c r="F715" i="39"/>
  <c r="F385" i="39"/>
  <c r="F1478" i="39"/>
  <c r="F1550" i="39"/>
  <c r="F1622" i="39"/>
  <c r="F1694" i="39"/>
  <c r="F1917" i="39"/>
  <c r="F1989" i="39"/>
  <c r="F2061" i="39"/>
  <c r="F2339" i="39"/>
  <c r="F2550" i="39"/>
  <c r="F2478" i="39"/>
  <c r="F2815" i="39"/>
  <c r="F2887" i="39"/>
  <c r="F2959" i="39"/>
  <c r="F3031" i="39"/>
  <c r="F4886" i="39"/>
  <c r="F4958" i="39"/>
  <c r="F5163" i="39"/>
  <c r="F5091" i="39"/>
  <c r="F5235" i="39"/>
  <c r="F5307" i="39"/>
  <c r="F472" i="39"/>
  <c r="F5643" i="39"/>
  <c r="F5570" i="39"/>
  <c r="F5716" i="39"/>
  <c r="F5788" i="39"/>
  <c r="F644" i="39"/>
  <c r="F716" i="39"/>
  <c r="F386" i="39"/>
  <c r="F1479" i="39"/>
  <c r="F1551" i="39"/>
  <c r="F1623" i="39"/>
  <c r="F1695" i="39"/>
  <c r="F1918" i="39"/>
  <c r="F1990" i="39"/>
  <c r="F2062" i="39"/>
  <c r="F2340" i="39"/>
  <c r="F2551" i="39"/>
  <c r="F2479" i="39"/>
  <c r="F2816" i="39"/>
  <c r="F2888" i="39"/>
  <c r="F2960" i="39"/>
  <c r="F3032" i="39"/>
  <c r="F4887" i="39"/>
  <c r="F4959" i="39"/>
  <c r="F5164" i="39"/>
  <c r="F5092" i="39"/>
  <c r="F5236" i="39"/>
  <c r="F5308" i="39"/>
  <c r="F473" i="39"/>
  <c r="F5644" i="39"/>
  <c r="F5571" i="39"/>
  <c r="F5717" i="39"/>
  <c r="F5789" i="39"/>
  <c r="F645" i="39"/>
  <c r="F717" i="39"/>
  <c r="F387" i="39"/>
  <c r="F1480" i="39"/>
  <c r="F1552" i="39"/>
  <c r="F1624" i="39"/>
  <c r="F1696" i="39"/>
  <c r="F1919" i="39"/>
  <c r="F1991" i="39"/>
  <c r="F2063" i="39"/>
  <c r="F2341" i="39"/>
  <c r="F2552" i="39"/>
  <c r="F2480" i="39"/>
  <c r="F2817" i="39"/>
  <c r="F2889" i="39"/>
  <c r="F2961" i="39"/>
  <c r="F3033" i="39"/>
  <c r="F4888" i="39"/>
  <c r="F4960" i="39"/>
  <c r="F5165" i="39"/>
  <c r="F5093" i="39"/>
  <c r="F5237" i="39"/>
  <c r="F5309" i="39"/>
  <c r="F474" i="39"/>
  <c r="F5645" i="39"/>
  <c r="F5572" i="39"/>
  <c r="F5718" i="39"/>
  <c r="F5790" i="39"/>
  <c r="F646" i="39"/>
  <c r="F718" i="39"/>
  <c r="F388" i="39"/>
  <c r="F1481" i="39"/>
  <c r="F1553" i="39"/>
  <c r="F1625" i="39"/>
  <c r="F1697" i="39"/>
  <c r="F1920" i="39"/>
  <c r="F1992" i="39"/>
  <c r="F2064" i="39"/>
  <c r="F2342" i="39"/>
  <c r="F2553" i="39"/>
  <c r="F2481" i="39"/>
  <c r="F2818" i="39"/>
  <c r="F2890" i="39"/>
  <c r="F2962" i="39"/>
  <c r="F3034" i="39"/>
  <c r="F4889" i="39"/>
  <c r="F4961" i="39"/>
  <c r="F5166" i="39"/>
  <c r="F5094" i="39"/>
  <c r="F5238" i="39"/>
  <c r="F5310" i="39"/>
  <c r="F475" i="39"/>
  <c r="F5646" i="39"/>
  <c r="F5573" i="39"/>
  <c r="F5719" i="39"/>
  <c r="F5791" i="39"/>
  <c r="F647" i="39"/>
  <c r="F719" i="39"/>
  <c r="F389" i="39"/>
  <c r="F1482" i="39"/>
  <c r="F1554" i="39"/>
  <c r="F1626" i="39"/>
  <c r="F1698" i="39"/>
  <c r="F1921" i="39"/>
  <c r="F1993" i="39"/>
  <c r="F2065" i="39"/>
  <c r="F2343" i="39"/>
  <c r="F2554" i="39"/>
  <c r="F2482" i="39"/>
  <c r="F2819" i="39"/>
  <c r="F2891" i="39"/>
  <c r="F2963" i="39"/>
  <c r="F3035" i="39"/>
  <c r="F4890" i="39"/>
  <c r="F4962" i="39"/>
  <c r="F5167" i="39"/>
  <c r="F5095" i="39"/>
  <c r="F5239" i="39"/>
  <c r="F5311" i="39"/>
  <c r="F476" i="39"/>
  <c r="F5647" i="39"/>
  <c r="F5574" i="39"/>
  <c r="F5720" i="39"/>
  <c r="F5792" i="39"/>
  <c r="F648" i="39"/>
  <c r="F720" i="39"/>
  <c r="F390" i="39"/>
  <c r="F1483" i="39"/>
  <c r="F1555" i="39"/>
  <c r="F1627" i="39"/>
  <c r="F1699" i="39"/>
  <c r="F1922" i="39"/>
  <c r="F1994" i="39"/>
  <c r="F2066" i="39"/>
  <c r="F2344" i="39"/>
  <c r="F2555" i="39"/>
  <c r="F2483" i="39"/>
  <c r="F2820" i="39"/>
  <c r="F2892" i="39"/>
  <c r="F2964" i="39"/>
  <c r="F3036" i="39"/>
  <c r="F4891" i="39"/>
  <c r="F4963" i="39"/>
  <c r="F5168" i="39"/>
  <c r="F5096" i="39"/>
  <c r="F5240" i="39"/>
  <c r="F5312" i="39"/>
  <c r="F477" i="39"/>
  <c r="F5648" i="39"/>
  <c r="F5575" i="39"/>
  <c r="F5721" i="39"/>
  <c r="F5793" i="39"/>
  <c r="F649" i="39"/>
  <c r="F721" i="39"/>
  <c r="F391" i="39"/>
  <c r="F1484" i="39"/>
  <c r="F1556" i="39"/>
  <c r="F1628" i="39"/>
  <c r="F1700" i="39"/>
  <c r="F1923" i="39"/>
  <c r="F1995" i="39"/>
  <c r="F2067" i="39"/>
  <c r="F2345" i="39"/>
  <c r="F2556" i="39"/>
  <c r="F2484" i="39"/>
  <c r="F2821" i="39"/>
  <c r="F2893" i="39"/>
  <c r="F2965" i="39"/>
  <c r="F3037" i="39"/>
  <c r="F4892" i="39"/>
  <c r="F4964" i="39"/>
  <c r="F5169" i="39"/>
  <c r="F5097" i="39"/>
  <c r="F5241" i="39"/>
  <c r="F5313" i="39"/>
  <c r="F478" i="39"/>
  <c r="F5649" i="39"/>
  <c r="F5576" i="39"/>
  <c r="F5722" i="39"/>
  <c r="F5794" i="39"/>
  <c r="F650" i="39"/>
  <c r="F722" i="39"/>
  <c r="F392" i="39"/>
  <c r="F1485" i="39"/>
  <c r="F1557" i="39"/>
  <c r="F1629" i="39"/>
  <c r="F1701" i="39"/>
  <c r="F1924" i="39"/>
  <c r="F1996" i="39"/>
  <c r="F2068" i="39"/>
  <c r="F2346" i="39"/>
  <c r="F2557" i="39"/>
  <c r="F2485" i="39"/>
  <c r="F2822" i="39"/>
  <c r="F2894" i="39"/>
  <c r="F2966" i="39"/>
  <c r="F3038" i="39"/>
  <c r="F4893" i="39"/>
  <c r="F4965" i="39"/>
  <c r="F5170" i="39"/>
  <c r="F5098" i="39"/>
  <c r="F5242" i="39"/>
  <c r="F5314" i="39"/>
  <c r="F479" i="39"/>
  <c r="F5650" i="39"/>
  <c r="F5577" i="39"/>
  <c r="F5723" i="39"/>
  <c r="F5795" i="39"/>
  <c r="F651" i="39"/>
  <c r="F723" i="39"/>
  <c r="F393" i="39"/>
  <c r="F1486" i="39"/>
  <c r="F1558" i="39"/>
  <c r="F1630" i="39"/>
  <c r="F1702" i="39"/>
  <c r="F1925" i="39"/>
  <c r="F1997" i="39"/>
  <c r="F2069" i="39"/>
  <c r="F2347" i="39"/>
  <c r="F2558" i="39"/>
  <c r="F2486" i="39"/>
  <c r="F2823" i="39"/>
  <c r="F2895" i="39"/>
  <c r="F2967" i="39"/>
  <c r="F3039" i="39"/>
  <c r="F4894" i="39"/>
  <c r="F4966" i="39"/>
  <c r="F5171" i="39"/>
  <c r="F5099" i="39"/>
  <c r="F5243" i="39"/>
  <c r="F5315" i="39"/>
  <c r="F480" i="39"/>
  <c r="F5651" i="39"/>
  <c r="F5578" i="39"/>
  <c r="F5724" i="39"/>
  <c r="F5796" i="39"/>
  <c r="F652" i="39"/>
  <c r="F724" i="39"/>
  <c r="F394" i="39"/>
  <c r="F1487" i="39"/>
  <c r="F1559" i="39"/>
  <c r="F1631" i="39"/>
  <c r="F1703" i="39"/>
  <c r="F1926" i="39"/>
  <c r="F1998" i="39"/>
  <c r="F2070" i="39"/>
  <c r="F2348" i="39"/>
  <c r="F2559" i="39"/>
  <c r="F2487" i="39"/>
  <c r="F2824" i="39"/>
  <c r="F2896" i="39"/>
  <c r="F2968" i="39"/>
  <c r="F3040" i="39"/>
  <c r="F4895" i="39"/>
  <c r="F4967" i="39"/>
  <c r="F5172" i="39"/>
  <c r="F5100" i="39"/>
  <c r="F5244" i="39"/>
  <c r="F5316" i="39"/>
  <c r="F481" i="39"/>
  <c r="F5652" i="39"/>
  <c r="F5579" i="39"/>
  <c r="F5725" i="39"/>
  <c r="F5797" i="39"/>
  <c r="F653" i="39"/>
  <c r="F725" i="39"/>
  <c r="F395" i="39"/>
  <c r="F1488" i="39"/>
  <c r="F1560" i="39"/>
  <c r="F1632" i="39"/>
  <c r="F1704" i="39"/>
  <c r="F1927" i="39"/>
  <c r="F1999" i="39"/>
  <c r="F2071" i="39"/>
  <c r="F2349" i="39"/>
  <c r="F2560" i="39"/>
  <c r="F2488" i="39"/>
  <c r="F2825" i="39"/>
  <c r="F2897" i="39"/>
  <c r="F2969" i="39"/>
  <c r="F3041" i="39"/>
  <c r="F4896" i="39"/>
  <c r="F4968" i="39"/>
  <c r="F5173" i="39"/>
  <c r="F5101" i="39"/>
  <c r="F5245" i="39"/>
  <c r="F5317" i="39"/>
  <c r="F482" i="39"/>
  <c r="F5653" i="39"/>
  <c r="F5580" i="39"/>
  <c r="F5726" i="39"/>
  <c r="F5798" i="39"/>
  <c r="F654" i="39"/>
  <c r="F726" i="39"/>
  <c r="F396" i="39"/>
  <c r="F1489" i="39"/>
  <c r="F1561" i="39"/>
  <c r="F1633" i="39"/>
  <c r="F1705" i="39"/>
  <c r="F1928" i="39"/>
  <c r="F2000" i="39"/>
  <c r="F2072" i="39"/>
  <c r="F2350" i="39"/>
  <c r="F2561" i="39"/>
  <c r="F2489" i="39"/>
  <c r="F2826" i="39"/>
  <c r="F2898" i="39"/>
  <c r="F2970" i="39"/>
  <c r="F3042" i="39"/>
  <c r="F4897" i="39"/>
  <c r="F4969" i="39"/>
  <c r="F5174" i="39"/>
  <c r="F5102" i="39"/>
  <c r="F5246" i="39"/>
  <c r="F5318" i="39"/>
  <c r="F483" i="39"/>
  <c r="F5654" i="39"/>
  <c r="F5581" i="39"/>
  <c r="F5727" i="39"/>
  <c r="F5799" i="39"/>
  <c r="F655" i="39"/>
  <c r="F727" i="39"/>
  <c r="F397" i="39"/>
  <c r="F1490" i="39"/>
  <c r="F1562" i="39"/>
  <c r="F1634" i="39"/>
  <c r="F1706" i="39"/>
  <c r="F1929" i="39"/>
  <c r="F2001" i="39"/>
  <c r="F2073" i="39"/>
  <c r="F2351" i="39"/>
  <c r="F2562" i="39"/>
  <c r="F2490" i="39"/>
  <c r="F2827" i="39"/>
  <c r="F2899" i="39"/>
  <c r="F2971" i="39"/>
  <c r="F3043" i="39"/>
  <c r="F4898" i="39"/>
  <c r="F4970" i="39"/>
  <c r="F5175" i="39"/>
  <c r="F5103" i="39"/>
  <c r="F5247" i="39"/>
  <c r="F5319" i="39"/>
  <c r="F484" i="39"/>
  <c r="F5655" i="39"/>
  <c r="F5582" i="39"/>
  <c r="F5728" i="39"/>
  <c r="F5800" i="39"/>
  <c r="F656" i="39"/>
  <c r="F728" i="39"/>
  <c r="F398" i="39"/>
  <c r="F1491" i="39"/>
  <c r="F1563" i="39"/>
  <c r="F1635" i="39"/>
  <c r="F1707" i="39"/>
  <c r="F1930" i="39"/>
  <c r="F2002" i="39"/>
  <c r="F2074" i="39"/>
  <c r="F2352" i="39"/>
  <c r="F2563" i="39"/>
  <c r="F2491" i="39"/>
  <c r="F2828" i="39"/>
  <c r="F2900" i="39"/>
  <c r="F2972" i="39"/>
  <c r="F3044" i="39"/>
  <c r="F4899" i="39"/>
  <c r="F4971" i="39"/>
  <c r="F5176" i="39"/>
  <c r="F5104" i="39"/>
  <c r="F5248" i="39"/>
  <c r="F5320" i="39"/>
  <c r="F485" i="39"/>
  <c r="F5656" i="39"/>
  <c r="F5583" i="39"/>
  <c r="F5729" i="39"/>
  <c r="F5801" i="39"/>
  <c r="F657" i="39"/>
  <c r="F729" i="39"/>
  <c r="F399" i="39"/>
  <c r="F1492" i="39"/>
  <c r="F1564" i="39"/>
  <c r="F1636" i="39"/>
  <c r="F1708" i="39"/>
  <c r="F1931" i="39"/>
  <c r="F2003" i="39"/>
  <c r="F2075" i="39"/>
  <c r="F2353" i="39"/>
  <c r="F2564" i="39"/>
  <c r="F2492" i="39"/>
  <c r="F2829" i="39"/>
  <c r="F2901" i="39"/>
  <c r="F2973" i="39"/>
  <c r="F3045" i="39"/>
  <c r="F4900" i="39"/>
  <c r="F4972" i="39"/>
  <c r="F5177" i="39"/>
  <c r="F5105" i="39"/>
  <c r="F5249" i="39"/>
  <c r="F5321" i="39"/>
  <c r="F486" i="39"/>
  <c r="F5657" i="39"/>
  <c r="F5584" i="39"/>
  <c r="F5730" i="39"/>
  <c r="F5802" i="39"/>
  <c r="F658" i="39"/>
  <c r="F730" i="39"/>
  <c r="F400" i="39"/>
  <c r="F1493" i="39"/>
  <c r="F1565" i="39"/>
  <c r="F1637" i="39"/>
  <c r="F1709" i="39"/>
  <c r="F1932" i="39"/>
  <c r="F2004" i="39"/>
  <c r="F2076" i="39"/>
  <c r="F2354" i="39"/>
  <c r="F2565" i="39"/>
  <c r="F2493" i="39"/>
  <c r="F2830" i="39"/>
  <c r="F2902" i="39"/>
  <c r="F2974" i="39"/>
  <c r="F3046" i="39"/>
  <c r="F4901" i="39"/>
  <c r="F4973" i="39"/>
  <c r="F5178" i="39"/>
  <c r="F5106" i="39"/>
  <c r="F5250" i="39"/>
  <c r="F5322" i="39"/>
  <c r="F487" i="39"/>
  <c r="F5658" i="39"/>
  <c r="F5585" i="39"/>
  <c r="F5731" i="39"/>
  <c r="F5803" i="39"/>
  <c r="F659" i="39"/>
  <c r="F731" i="39"/>
  <c r="F401" i="39"/>
  <c r="F1494" i="39"/>
  <c r="F1566" i="39"/>
  <c r="F1638" i="39"/>
  <c r="F1710" i="39"/>
  <c r="F1933" i="39"/>
  <c r="F2005" i="39"/>
  <c r="F2077" i="39"/>
  <c r="F2355" i="39"/>
  <c r="F2566" i="39"/>
  <c r="F2494" i="39"/>
  <c r="F2831" i="39"/>
  <c r="F2903" i="39"/>
  <c r="F2975" i="39"/>
  <c r="F3047" i="39"/>
  <c r="F4902" i="39"/>
  <c r="F4974" i="39"/>
  <c r="F5179" i="39"/>
  <c r="F5107" i="39"/>
  <c r="F5251" i="39"/>
  <c r="F5323" i="39"/>
  <c r="F488" i="39"/>
  <c r="F5659" i="39"/>
  <c r="F5586" i="39"/>
  <c r="F5732" i="39"/>
  <c r="F5804" i="39"/>
  <c r="F660" i="39"/>
  <c r="F732" i="39"/>
  <c r="F402" i="39"/>
  <c r="F1495" i="39"/>
  <c r="F1567" i="39"/>
  <c r="F1639" i="39"/>
  <c r="F1711" i="39"/>
  <c r="F1934" i="39"/>
  <c r="F2006" i="39"/>
  <c r="F2078" i="39"/>
  <c r="F2356" i="39"/>
  <c r="F2567" i="39"/>
  <c r="F2495" i="39"/>
  <c r="F2832" i="39"/>
  <c r="F2904" i="39"/>
  <c r="F2976" i="39"/>
  <c r="F3048" i="39"/>
  <c r="F4903" i="39"/>
  <c r="F4975" i="39"/>
  <c r="F5180" i="39"/>
  <c r="F5108" i="39"/>
  <c r="F5252" i="39"/>
  <c r="F5324" i="39"/>
  <c r="F489" i="39"/>
  <c r="F5660" i="39"/>
  <c r="F5587" i="39"/>
  <c r="F5733" i="39"/>
  <c r="F5805" i="39"/>
  <c r="F661" i="39"/>
  <c r="F733" i="39"/>
  <c r="F403" i="39"/>
  <c r="F1496" i="39"/>
  <c r="F1568" i="39"/>
  <c r="F1640" i="39"/>
  <c r="F1712" i="39"/>
  <c r="F1935" i="39"/>
  <c r="F2007" i="39"/>
  <c r="F2079" i="39"/>
  <c r="F2357" i="39"/>
  <c r="F2568" i="39"/>
  <c r="F2496" i="39"/>
  <c r="F2833" i="39"/>
  <c r="F2905" i="39"/>
  <c r="F2977" i="39"/>
  <c r="F3049" i="39"/>
  <c r="F4904" i="39"/>
  <c r="F4976" i="39"/>
  <c r="F5181" i="39"/>
  <c r="F5109" i="39"/>
  <c r="F5253" i="39"/>
  <c r="F5325" i="39"/>
  <c r="F490" i="39"/>
  <c r="F5661" i="39"/>
  <c r="F5588" i="39"/>
  <c r="F5734" i="39"/>
  <c r="F5806" i="39"/>
  <c r="F662" i="39"/>
  <c r="F734" i="39"/>
  <c r="F404" i="39"/>
  <c r="F1497" i="39"/>
  <c r="F1569" i="39"/>
  <c r="F1641" i="39"/>
  <c r="F1713" i="39"/>
  <c r="F1936" i="39"/>
  <c r="F2008" i="39"/>
  <c r="F2080" i="39"/>
  <c r="F2358" i="39"/>
  <c r="F2569" i="39"/>
  <c r="F2497" i="39"/>
  <c r="F2834" i="39"/>
  <c r="F2906" i="39"/>
  <c r="F2978" i="39"/>
  <c r="F3050" i="39"/>
  <c r="F4905" i="39"/>
  <c r="F4977" i="39"/>
  <c r="F5182" i="39"/>
  <c r="F5110" i="39"/>
  <c r="F5254" i="39"/>
  <c r="F5326" i="39"/>
  <c r="F491" i="39"/>
  <c r="F5662" i="39"/>
  <c r="F5589" i="39"/>
  <c r="F5735" i="39"/>
  <c r="F5807" i="39"/>
  <c r="F663" i="39"/>
  <c r="F735" i="39"/>
  <c r="F405" i="39"/>
  <c r="F1498" i="39"/>
  <c r="F1570" i="39"/>
  <c r="F1642" i="39"/>
  <c r="F1714" i="39"/>
  <c r="F1937" i="39"/>
  <c r="F2009" i="39"/>
  <c r="F2081" i="39"/>
  <c r="F2359" i="39"/>
  <c r="F2570" i="39"/>
  <c r="F2498" i="39"/>
  <c r="F2835" i="39"/>
  <c r="F2907" i="39"/>
  <c r="F2979" i="39"/>
  <c r="F3051" i="39"/>
  <c r="F4906" i="39"/>
  <c r="F4978" i="39"/>
  <c r="F5183" i="39"/>
  <c r="F5111" i="39"/>
  <c r="F5255" i="39"/>
  <c r="F5327" i="39"/>
  <c r="F492" i="39"/>
  <c r="F5663" i="39"/>
  <c r="F5590" i="39"/>
  <c r="F5736" i="39"/>
  <c r="F5808" i="39"/>
  <c r="F664" i="39"/>
  <c r="F736" i="39"/>
  <c r="F406" i="39"/>
  <c r="F1499" i="39"/>
  <c r="F1571" i="39"/>
  <c r="F1643" i="39"/>
  <c r="F1715" i="39"/>
  <c r="F1938" i="39"/>
  <c r="F2010" i="39"/>
  <c r="F2082" i="39"/>
  <c r="F2360" i="39"/>
  <c r="F2571" i="39"/>
  <c r="F2499" i="39"/>
  <c r="F2836" i="39"/>
  <c r="F2908" i="39"/>
  <c r="F2980" i="39"/>
  <c r="F3052" i="39"/>
  <c r="F4907" i="39"/>
  <c r="F4979" i="39"/>
  <c r="F5184" i="39"/>
  <c r="F5112" i="39"/>
  <c r="F5256" i="39"/>
  <c r="F5328" i="39"/>
  <c r="F493" i="39"/>
  <c r="F5664" i="39"/>
  <c r="F5591" i="39"/>
  <c r="F5737" i="39"/>
  <c r="F5809" i="39"/>
  <c r="F665" i="39"/>
  <c r="F737" i="39"/>
  <c r="F407" i="39"/>
  <c r="F1500" i="39"/>
  <c r="F1572" i="39"/>
  <c r="F1644" i="39"/>
  <c r="F1716" i="39"/>
  <c r="F1939" i="39"/>
  <c r="F2011" i="39"/>
  <c r="F2083" i="39"/>
  <c r="F2361" i="39"/>
  <c r="F2572" i="39"/>
  <c r="F2500" i="39"/>
  <c r="F2837" i="39"/>
  <c r="F2909" i="39"/>
  <c r="F2981" i="39"/>
  <c r="F3053" i="39"/>
  <c r="F4908" i="39"/>
  <c r="F4980" i="39"/>
  <c r="F5185" i="39"/>
  <c r="F5113" i="39"/>
  <c r="F5257" i="39"/>
  <c r="F5329" i="39"/>
  <c r="F494" i="39"/>
  <c r="F5665" i="39"/>
  <c r="F5592" i="39"/>
  <c r="F5738" i="39"/>
  <c r="F5810" i="39"/>
  <c r="F666" i="39"/>
  <c r="F738" i="39"/>
  <c r="F408" i="39"/>
  <c r="F1501" i="39"/>
  <c r="F1573" i="39"/>
  <c r="F1645" i="39"/>
  <c r="F1717" i="39"/>
  <c r="F1940" i="39"/>
  <c r="F2012" i="39"/>
  <c r="F2084" i="39"/>
  <c r="F2362" i="39"/>
  <c r="F2573" i="39"/>
  <c r="F2501" i="39"/>
  <c r="F2838" i="39"/>
  <c r="F2910" i="39"/>
  <c r="F2982" i="39"/>
  <c r="F3054" i="39"/>
  <c r="F4909" i="39"/>
  <c r="F4981" i="39"/>
  <c r="F5186" i="39"/>
  <c r="F5114" i="39"/>
  <c r="F5258" i="39"/>
  <c r="F5330" i="39"/>
  <c r="F495" i="39"/>
  <c r="F5666" i="39"/>
  <c r="F5593" i="39"/>
  <c r="F5739" i="39"/>
  <c r="F5811" i="39"/>
  <c r="F667" i="39"/>
  <c r="F739" i="39"/>
  <c r="F409" i="39"/>
  <c r="F1502" i="39"/>
  <c r="F1574" i="39"/>
  <c r="F1646" i="39"/>
  <c r="F1718" i="39"/>
  <c r="F1941" i="39"/>
  <c r="F2013" i="39"/>
  <c r="F2085" i="39"/>
  <c r="F2363" i="39"/>
  <c r="F2574" i="39"/>
  <c r="F2502" i="39"/>
  <c r="F2839" i="39"/>
  <c r="F2911" i="39"/>
  <c r="F2983" i="39"/>
  <c r="F3055" i="39"/>
  <c r="F4910" i="39"/>
  <c r="F4982" i="39"/>
  <c r="F5187" i="39"/>
  <c r="F5115" i="39"/>
  <c r="F5259" i="39"/>
  <c r="F5331" i="39"/>
  <c r="F496" i="39"/>
  <c r="F5667" i="39"/>
  <c r="F5594" i="39"/>
  <c r="F5740" i="39"/>
  <c r="F5812" i="39"/>
  <c r="F668" i="39"/>
  <c r="F740" i="39"/>
  <c r="F410" i="39"/>
  <c r="F1503" i="39"/>
  <c r="F1575" i="39"/>
  <c r="F1647" i="39"/>
  <c r="F1719" i="39"/>
  <c r="F1942" i="39"/>
  <c r="F2014" i="39"/>
  <c r="F2086" i="39"/>
  <c r="F2364" i="39"/>
  <c r="F2575" i="39"/>
  <c r="F2503" i="39"/>
  <c r="F2840" i="39"/>
  <c r="F2912" i="39"/>
  <c r="F2984" i="39"/>
  <c r="F3056" i="39"/>
  <c r="F4911" i="39"/>
  <c r="F4983" i="39"/>
  <c r="F5188" i="39"/>
  <c r="F5116" i="39"/>
  <c r="F5260" i="39"/>
  <c r="F5332" i="39"/>
  <c r="F497" i="39"/>
  <c r="F5668" i="39"/>
  <c r="F5595" i="39"/>
  <c r="F5741" i="39"/>
  <c r="F5813" i="39"/>
  <c r="F669" i="39"/>
  <c r="F741" i="39"/>
  <c r="F411" i="39"/>
  <c r="F1504" i="39"/>
  <c r="F1576" i="39"/>
  <c r="F1648" i="39"/>
  <c r="F1720" i="39"/>
  <c r="F1943" i="39"/>
  <c r="F2015" i="39"/>
  <c r="F2087" i="39"/>
  <c r="F2365" i="39"/>
  <c r="F2576" i="39"/>
  <c r="F2504" i="39"/>
  <c r="F2841" i="39"/>
  <c r="F2913" i="39"/>
  <c r="F2985" i="39"/>
  <c r="F3057" i="39"/>
  <c r="F4912" i="39"/>
  <c r="F4984" i="39"/>
  <c r="F5189" i="39"/>
  <c r="F5117" i="39"/>
  <c r="F5261" i="39"/>
  <c r="F5333" i="39"/>
  <c r="F498" i="39"/>
  <c r="F5669" i="39"/>
  <c r="F5596" i="39"/>
  <c r="F5742" i="39"/>
  <c r="F5814" i="39"/>
  <c r="F670" i="39"/>
  <c r="F742" i="39"/>
  <c r="F412" i="39"/>
  <c r="F1505" i="39"/>
  <c r="F1577" i="39"/>
  <c r="F1649" i="39"/>
  <c r="F1721" i="39"/>
  <c r="F1944" i="39"/>
  <c r="F2016" i="39"/>
  <c r="F2088" i="39"/>
  <c r="F2366" i="39"/>
  <c r="F2577" i="39"/>
  <c r="F2505" i="39"/>
  <c r="F2842" i="39"/>
  <c r="F2914" i="39"/>
  <c r="F2986" i="39"/>
  <c r="F3058" i="39"/>
  <c r="F4913" i="39"/>
  <c r="F4985" i="39"/>
  <c r="F5190" i="39"/>
  <c r="F5118" i="39"/>
  <c r="F5262" i="39"/>
  <c r="F5334" i="39"/>
  <c r="F499" i="39"/>
  <c r="F5670" i="39"/>
  <c r="F5597" i="39"/>
  <c r="F5743" i="39"/>
  <c r="F5815" i="39"/>
  <c r="F671" i="39"/>
  <c r="F743" i="39"/>
  <c r="F413" i="39"/>
  <c r="F1506" i="39"/>
  <c r="F1578" i="39"/>
  <c r="F1650" i="39"/>
  <c r="F1722" i="39"/>
  <c r="F1945" i="39"/>
  <c r="F2017" i="39"/>
  <c r="F2089" i="39"/>
  <c r="F2367" i="39"/>
  <c r="F2578" i="39"/>
  <c r="F2506" i="39"/>
  <c r="F2843" i="39"/>
  <c r="F2915" i="39"/>
  <c r="F2987" i="39"/>
  <c r="F3059" i="39"/>
  <c r="F4914" i="39"/>
  <c r="F4986" i="39"/>
  <c r="F5191" i="39"/>
  <c r="F5119" i="39"/>
  <c r="F5263" i="39"/>
  <c r="F5335" i="39"/>
  <c r="F500" i="39"/>
  <c r="F5671" i="39"/>
  <c r="F5598" i="39"/>
  <c r="F5744" i="39"/>
  <c r="F5816" i="39"/>
  <c r="F672" i="39"/>
  <c r="F744" i="39"/>
  <c r="F414" i="39"/>
  <c r="F1507" i="39"/>
  <c r="F1579" i="39"/>
  <c r="F1651" i="39"/>
  <c r="F1723" i="39"/>
  <c r="F1946" i="39"/>
  <c r="F2018" i="39"/>
  <c r="F2090" i="39"/>
  <c r="F2368" i="39"/>
  <c r="F2579" i="39"/>
  <c r="F2507" i="39"/>
  <c r="F2844" i="39"/>
  <c r="F2916" i="39"/>
  <c r="F2988" i="39"/>
  <c r="F3060" i="39"/>
  <c r="F4915" i="39"/>
  <c r="F4987" i="39"/>
  <c r="F5192" i="39"/>
  <c r="F5120" i="39"/>
  <c r="F5264" i="39"/>
  <c r="F5336" i="39"/>
  <c r="F501" i="39"/>
  <c r="F5672" i="39"/>
  <c r="F5599" i="39"/>
  <c r="F5745" i="39"/>
  <c r="F5817" i="39"/>
  <c r="F673" i="39"/>
  <c r="F745" i="39"/>
  <c r="F415" i="39"/>
  <c r="F1508" i="39"/>
  <c r="F1580" i="39"/>
  <c r="F1652" i="39"/>
  <c r="F1724" i="39"/>
  <c r="F1947" i="39"/>
  <c r="F2019" i="39"/>
  <c r="F2091" i="39"/>
  <c r="F2369" i="39"/>
  <c r="F2580" i="39"/>
  <c r="F2508" i="39"/>
  <c r="F2845" i="39"/>
  <c r="F2917" i="39"/>
  <c r="F2989" i="39"/>
  <c r="F3061" i="39"/>
  <c r="F4916" i="39"/>
  <c r="F4988" i="39"/>
  <c r="F5193" i="39"/>
  <c r="F5121" i="39"/>
  <c r="F5265" i="39"/>
  <c r="F5337" i="39"/>
  <c r="F502" i="39"/>
  <c r="F5673" i="39"/>
  <c r="F5600" i="39"/>
  <c r="F5746" i="39"/>
  <c r="F5818" i="39"/>
  <c r="F674" i="39"/>
  <c r="F746" i="39"/>
  <c r="F416" i="39"/>
  <c r="F1509" i="39"/>
  <c r="F1581" i="39"/>
  <c r="F1653" i="39"/>
  <c r="F1725" i="39"/>
  <c r="F1948" i="39"/>
  <c r="F2020" i="39"/>
  <c r="F2092" i="39"/>
  <c r="F2370" i="39"/>
  <c r="F2581" i="39"/>
  <c r="F2509" i="39"/>
  <c r="F2846" i="39"/>
  <c r="F2918" i="39"/>
  <c r="F2990" i="39"/>
  <c r="F3062" i="39"/>
  <c r="F4917" i="39"/>
  <c r="F4989" i="39"/>
  <c r="F5194" i="39"/>
  <c r="F5122" i="39"/>
  <c r="F5266" i="39"/>
  <c r="F5338" i="39"/>
  <c r="F503" i="39"/>
  <c r="F5674" i="39"/>
  <c r="F5601" i="39"/>
  <c r="F5747" i="39"/>
  <c r="F5819" i="39"/>
  <c r="F675" i="39"/>
  <c r="F747" i="39"/>
  <c r="F417" i="39"/>
  <c r="F1510" i="39"/>
  <c r="F1582" i="39"/>
  <c r="F1654" i="39"/>
  <c r="F1726" i="39"/>
  <c r="F1949" i="39"/>
  <c r="F2021" i="39"/>
  <c r="F2093" i="39"/>
  <c r="F2371" i="39"/>
  <c r="F2582" i="39"/>
  <c r="F2510" i="39"/>
  <c r="F2847" i="39"/>
  <c r="F2919" i="39"/>
  <c r="F2991" i="39"/>
  <c r="F3063" i="39"/>
  <c r="F4918" i="39"/>
  <c r="F4990" i="39"/>
  <c r="F5195" i="39"/>
  <c r="F5123" i="39"/>
  <c r="F5267" i="39"/>
  <c r="F5339" i="39"/>
  <c r="F504" i="39"/>
  <c r="F5675" i="39"/>
  <c r="F5602" i="39"/>
  <c r="F5748" i="39"/>
  <c r="F5820" i="39"/>
  <c r="F676" i="39"/>
  <c r="F748" i="39"/>
  <c r="F418" i="39"/>
  <c r="F1511" i="39"/>
  <c r="F1583" i="39"/>
  <c r="F1655" i="39"/>
  <c r="F1727" i="39"/>
  <c r="F1950" i="39"/>
  <c r="F2022" i="39"/>
  <c r="F2094" i="39"/>
  <c r="F2372" i="39"/>
  <c r="F2583" i="39"/>
  <c r="F2511" i="39"/>
  <c r="F2848" i="39"/>
  <c r="F2920" i="39"/>
  <c r="F2992" i="39"/>
  <c r="F3064" i="39"/>
  <c r="F4919" i="39"/>
  <c r="F4991" i="39"/>
  <c r="F5196" i="39"/>
  <c r="F5124" i="39"/>
  <c r="F5268" i="39"/>
  <c r="F5340" i="39"/>
  <c r="F505" i="39"/>
  <c r="F5676" i="39"/>
  <c r="F5603" i="39"/>
  <c r="F5749" i="39"/>
  <c r="F5821" i="39"/>
  <c r="F677" i="39"/>
  <c r="F749" i="39"/>
  <c r="F419" i="39"/>
  <c r="F1512" i="39"/>
  <c r="F1584" i="39"/>
  <c r="F1656" i="39"/>
  <c r="F1728" i="39"/>
  <c r="F1951" i="39"/>
  <c r="F2023" i="39"/>
  <c r="F2095" i="39"/>
  <c r="F2373" i="39"/>
  <c r="F2584" i="39"/>
  <c r="F2512" i="39"/>
  <c r="F2849" i="39"/>
  <c r="F2921" i="39"/>
  <c r="F2993" i="39"/>
  <c r="F3065" i="39"/>
  <c r="F4920" i="39"/>
  <c r="F4992" i="39"/>
  <c r="F5197" i="39"/>
  <c r="F5125" i="39"/>
  <c r="F5269" i="39"/>
  <c r="F5341" i="39"/>
  <c r="F506" i="39"/>
  <c r="F5677" i="39"/>
  <c r="F5604" i="39"/>
  <c r="F5750" i="39"/>
  <c r="F5822" i="39"/>
  <c r="F678" i="39"/>
  <c r="F750" i="39"/>
  <c r="F420" i="39"/>
  <c r="F1513" i="39"/>
  <c r="F1585" i="39"/>
  <c r="F1657" i="39"/>
  <c r="F1729" i="39"/>
  <c r="F1952" i="39"/>
  <c r="F2024" i="39"/>
  <c r="F2096" i="39"/>
  <c r="F2374" i="39"/>
  <c r="F2585" i="39"/>
  <c r="F2513" i="39"/>
  <c r="F2850" i="39"/>
  <c r="F2922" i="39"/>
  <c r="F2994" i="39"/>
  <c r="F3066" i="39"/>
  <c r="F4921" i="39"/>
  <c r="F4993" i="39"/>
  <c r="F5198" i="39"/>
  <c r="F5126" i="39"/>
  <c r="F5270" i="39"/>
  <c r="F5342" i="39"/>
  <c r="F507" i="39"/>
  <c r="F5678" i="39"/>
  <c r="F5605" i="39"/>
  <c r="F5751" i="39"/>
  <c r="F5823" i="39"/>
  <c r="F679" i="39"/>
  <c r="F751" i="39"/>
  <c r="F421" i="39"/>
  <c r="F1514" i="39"/>
  <c r="F1586" i="39"/>
  <c r="F1658" i="39"/>
  <c r="F1730" i="39"/>
  <c r="F1953" i="39"/>
  <c r="F2025" i="39"/>
  <c r="F2097" i="39"/>
  <c r="F2375" i="39"/>
  <c r="F2586" i="39"/>
  <c r="F2514" i="39"/>
  <c r="F2851" i="39"/>
  <c r="F2923" i="39"/>
  <c r="F2995" i="39"/>
  <c r="F3067" i="39"/>
  <c r="F4922" i="39"/>
  <c r="F4994" i="39"/>
  <c r="F5199" i="39"/>
  <c r="F5127" i="39"/>
  <c r="F5271" i="39"/>
  <c r="F5343" i="39"/>
  <c r="F508" i="39"/>
  <c r="F5679" i="39"/>
  <c r="F5606" i="39"/>
  <c r="F5752" i="39"/>
  <c r="F5824" i="39"/>
  <c r="F680" i="39"/>
  <c r="F752" i="39"/>
  <c r="F422" i="39"/>
  <c r="F1515" i="39"/>
  <c r="F1587" i="39"/>
  <c r="F1659" i="39"/>
  <c r="F1731" i="39"/>
  <c r="F1954" i="39"/>
  <c r="F2026" i="39"/>
  <c r="F2098" i="39"/>
  <c r="F2376" i="39"/>
  <c r="F2587" i="39"/>
  <c r="F2515" i="39"/>
  <c r="F2852" i="39"/>
  <c r="F2924" i="39"/>
  <c r="F2996" i="39"/>
  <c r="F3068" i="39"/>
  <c r="F4923" i="39"/>
  <c r="F4995" i="39"/>
  <c r="F5200" i="39"/>
  <c r="F5128" i="39"/>
  <c r="F5272" i="39"/>
  <c r="F5344" i="39"/>
  <c r="F509" i="39"/>
  <c r="F5680" i="39"/>
  <c r="F5607" i="39"/>
  <c r="F5753" i="39"/>
  <c r="F5825" i="39"/>
  <c r="F681" i="39"/>
  <c r="F753" i="39"/>
  <c r="F423" i="39"/>
  <c r="F1516" i="39"/>
  <c r="F1588" i="39"/>
  <c r="F1660" i="39"/>
  <c r="F1732" i="39"/>
  <c r="F1955" i="39"/>
  <c r="F2027" i="39"/>
  <c r="F2099" i="39"/>
  <c r="F2377" i="39"/>
  <c r="F2588" i="39"/>
  <c r="F2516" i="39"/>
  <c r="F2853" i="39"/>
  <c r="F2925" i="39"/>
  <c r="F2997" i="39"/>
  <c r="F3069" i="39"/>
  <c r="F4924" i="39"/>
  <c r="F4996" i="39"/>
  <c r="F5201" i="39"/>
  <c r="F5129" i="39"/>
  <c r="F5273" i="39"/>
  <c r="F5345" i="39"/>
  <c r="F510" i="39"/>
  <c r="F5681" i="39"/>
  <c r="F5608" i="39"/>
  <c r="F5754" i="39"/>
  <c r="F5826" i="39"/>
  <c r="F682" i="39"/>
  <c r="F754" i="39"/>
  <c r="F424" i="39"/>
  <c r="F1517" i="39"/>
  <c r="F1589" i="39"/>
  <c r="F1661" i="39"/>
  <c r="F1733" i="39"/>
  <c r="F1956" i="39"/>
  <c r="F2028" i="39"/>
  <c r="F2100" i="39"/>
  <c r="F2378" i="39"/>
  <c r="F2589" i="39"/>
  <c r="F2517" i="39"/>
  <c r="F2854" i="39"/>
  <c r="F2926" i="39"/>
  <c r="F2998" i="39"/>
  <c r="F3070" i="39"/>
  <c r="F4925" i="39"/>
  <c r="F4997" i="39"/>
  <c r="F5202" i="39"/>
  <c r="F5130" i="39"/>
  <c r="F5274" i="39"/>
  <c r="F5346" i="39"/>
  <c r="F511" i="39"/>
  <c r="F5682" i="39"/>
  <c r="F5609" i="39"/>
  <c r="F5755" i="39"/>
  <c r="F5827" i="39"/>
  <c r="F683" i="39"/>
  <c r="F755" i="39"/>
  <c r="F425" i="39"/>
  <c r="F1518" i="39"/>
  <c r="F1590" i="39"/>
  <c r="F1662" i="39"/>
  <c r="F1734" i="39"/>
  <c r="F1957" i="39"/>
  <c r="F2029" i="39"/>
  <c r="F2101" i="39"/>
  <c r="F2379" i="39"/>
  <c r="F2590" i="39"/>
  <c r="F2518" i="39"/>
  <c r="F2855" i="39"/>
  <c r="F2927" i="39"/>
  <c r="F2999" i="39"/>
  <c r="F3071" i="39"/>
  <c r="F4926" i="39"/>
  <c r="F4998" i="39"/>
  <c r="F5203" i="39"/>
  <c r="F5131" i="39"/>
  <c r="F5275" i="39"/>
  <c r="F5347" i="39"/>
  <c r="F512" i="39"/>
  <c r="F5683" i="39"/>
  <c r="F5610" i="39"/>
  <c r="F5756" i="39"/>
  <c r="F5828" i="39"/>
  <c r="F684" i="39"/>
  <c r="F756" i="39"/>
  <c r="F426" i="39"/>
  <c r="F1519" i="39"/>
  <c r="F1591" i="39"/>
  <c r="F1663" i="39"/>
  <c r="F1735" i="39"/>
  <c r="F1958" i="39"/>
  <c r="F2030" i="39"/>
  <c r="F2102" i="39"/>
  <c r="F2380" i="39"/>
  <c r="F2591" i="39"/>
  <c r="F2519" i="39"/>
  <c r="F2856" i="39"/>
  <c r="F2928" i="39"/>
  <c r="F3000" i="39"/>
  <c r="F3072" i="39"/>
  <c r="F4927" i="39"/>
  <c r="F4999" i="39"/>
  <c r="F5204" i="39"/>
  <c r="F5132" i="39"/>
  <c r="F5276" i="39"/>
  <c r="F5348" i="39"/>
  <c r="F513" i="39"/>
  <c r="F5684" i="39"/>
  <c r="F5611" i="39"/>
  <c r="F5757" i="39"/>
  <c r="F5829" i="39"/>
  <c r="F685" i="39"/>
  <c r="F757" i="39"/>
  <c r="F427" i="39"/>
  <c r="F1520" i="39"/>
  <c r="F1592" i="39"/>
  <c r="F1664" i="39"/>
  <c r="F1736" i="39"/>
  <c r="F1959" i="39"/>
  <c r="F2031" i="39"/>
  <c r="F2103" i="39"/>
  <c r="F2381" i="39"/>
  <c r="F2592" i="39"/>
  <c r="F2520" i="39"/>
  <c r="F2857" i="39"/>
  <c r="F2929" i="39"/>
  <c r="F3001" i="39"/>
  <c r="F3073" i="39"/>
  <c r="F4928" i="39"/>
  <c r="F5000" i="39"/>
  <c r="F5205" i="39"/>
  <c r="F5133" i="39"/>
  <c r="F5277" i="39"/>
  <c r="F5349" i="39"/>
  <c r="F514" i="39"/>
  <c r="F5685" i="39"/>
  <c r="F5612" i="39"/>
  <c r="F5758" i="39"/>
  <c r="F5830" i="39"/>
  <c r="F686" i="39"/>
  <c r="F758" i="39"/>
  <c r="F428" i="39"/>
  <c r="F1521" i="39"/>
  <c r="F1593" i="39"/>
  <c r="F1665" i="39"/>
  <c r="F1737" i="39"/>
  <c r="F1960" i="39"/>
  <c r="F2032" i="39"/>
  <c r="F2104" i="39"/>
  <c r="F2382" i="39"/>
  <c r="F2593" i="39"/>
  <c r="F2521" i="39"/>
  <c r="F2858" i="39"/>
  <c r="F2930" i="39"/>
  <c r="F3002" i="39"/>
  <c r="F3074" i="39"/>
  <c r="F4929" i="39"/>
  <c r="F5001" i="39"/>
  <c r="F5206" i="39"/>
  <c r="F5134" i="39"/>
  <c r="F5278" i="39"/>
  <c r="F5350" i="39"/>
  <c r="F515" i="39"/>
  <c r="F5686" i="39"/>
  <c r="F5613" i="39"/>
  <c r="F5759" i="39"/>
  <c r="F5831" i="39"/>
  <c r="F687" i="39"/>
  <c r="F759" i="39"/>
  <c r="F429" i="39"/>
  <c r="F1522" i="39"/>
  <c r="F1594" i="39"/>
  <c r="F1666" i="39"/>
  <c r="F1738" i="39"/>
  <c r="F1961" i="39"/>
  <c r="F2033" i="39"/>
  <c r="F2105" i="39"/>
  <c r="F2383" i="39"/>
  <c r="F2594" i="39"/>
  <c r="F2522" i="39"/>
  <c r="F2859" i="39"/>
  <c r="F2931" i="39"/>
  <c r="F3003" i="39"/>
  <c r="F3075" i="39"/>
  <c r="F4930" i="39"/>
  <c r="F5002" i="39"/>
  <c r="F5207" i="39"/>
  <c r="F5135" i="39"/>
  <c r="F5279" i="39"/>
  <c r="F5351" i="39"/>
  <c r="F516" i="39"/>
  <c r="F5687" i="39"/>
  <c r="F5614" i="39"/>
  <c r="F5760" i="39"/>
  <c r="F5832" i="39"/>
  <c r="F688" i="39"/>
  <c r="F760" i="39"/>
  <c r="F430" i="39"/>
  <c r="F1523" i="39"/>
  <c r="F1595" i="39"/>
  <c r="F1667" i="39"/>
  <c r="F1739" i="39"/>
  <c r="F1962" i="39"/>
  <c r="F2034" i="39"/>
  <c r="F2106" i="39"/>
  <c r="F2384" i="39"/>
  <c r="F2595" i="39"/>
  <c r="F2523" i="39"/>
  <c r="F2860" i="39"/>
  <c r="F2932" i="39"/>
  <c r="F3004" i="39"/>
  <c r="F3076" i="39"/>
  <c r="F4931" i="39"/>
  <c r="F5003" i="39"/>
  <c r="F5208" i="39"/>
  <c r="F5136" i="39"/>
  <c r="F5280" i="39"/>
  <c r="F5352" i="39"/>
  <c r="F517" i="39"/>
  <c r="F5688" i="39"/>
  <c r="F5615" i="39"/>
  <c r="F5761" i="39"/>
  <c r="F5833" i="39"/>
  <c r="F689" i="39"/>
  <c r="F761" i="39"/>
  <c r="F431" i="39"/>
  <c r="F1524" i="39"/>
  <c r="F1596" i="39"/>
  <c r="F1668" i="39"/>
  <c r="F1740" i="39"/>
  <c r="F1963" i="39"/>
  <c r="F2035" i="39"/>
  <c r="F2107" i="39"/>
  <c r="F2385" i="39"/>
  <c r="F2596" i="39"/>
  <c r="F2524" i="39"/>
  <c r="F2861" i="39"/>
  <c r="F2933" i="39"/>
  <c r="F3005" i="39"/>
  <c r="F3077" i="39"/>
  <c r="F4932" i="39"/>
  <c r="F5004" i="39"/>
  <c r="F5209" i="39"/>
  <c r="F5137" i="39"/>
  <c r="F5281" i="39"/>
  <c r="F5353" i="39"/>
  <c r="F518" i="39"/>
  <c r="F5689" i="39"/>
  <c r="F5616" i="39"/>
  <c r="F5762" i="39"/>
  <c r="F5834" i="39"/>
  <c r="F690" i="39"/>
  <c r="F762" i="39"/>
  <c r="F432" i="39"/>
  <c r="F1525" i="39"/>
  <c r="F1597" i="39"/>
  <c r="F1669" i="39"/>
  <c r="F1741" i="39"/>
  <c r="F1964" i="39"/>
  <c r="F2036" i="39"/>
  <c r="F2108" i="39"/>
  <c r="F2386" i="39"/>
  <c r="F2597" i="39"/>
  <c r="F2525" i="39"/>
  <c r="F2862" i="39"/>
  <c r="F2934" i="39"/>
  <c r="F3006" i="39"/>
  <c r="F3078" i="39"/>
  <c r="F4933" i="39"/>
  <c r="F5005" i="39"/>
  <c r="F5210" i="39"/>
  <c r="F5138" i="39"/>
  <c r="F5282" i="39"/>
  <c r="F5354" i="39"/>
  <c r="F519" i="39"/>
  <c r="F5690" i="39"/>
  <c r="F5617" i="39"/>
  <c r="F5763" i="39"/>
  <c r="F5835" i="39"/>
  <c r="F691" i="39"/>
  <c r="F763" i="39"/>
  <c r="F433" i="39"/>
  <c r="F1526" i="39"/>
  <c r="F1598" i="39"/>
  <c r="F1670" i="39"/>
  <c r="F1742" i="39"/>
  <c r="F1965" i="39"/>
  <c r="F2037" i="39"/>
  <c r="F2109" i="39"/>
  <c r="F2387" i="39"/>
  <c r="F2598" i="39"/>
  <c r="F2526" i="39"/>
  <c r="F2863" i="39"/>
  <c r="F2935" i="39"/>
  <c r="F3007" i="39"/>
  <c r="F3079" i="39"/>
  <c r="F4934" i="39"/>
  <c r="F5006" i="39"/>
  <c r="F5211" i="39"/>
  <c r="F5139" i="39"/>
  <c r="F5283" i="39"/>
  <c r="F5355" i="39"/>
  <c r="F520" i="39"/>
  <c r="F5691" i="39"/>
  <c r="F5618" i="39"/>
  <c r="F5764" i="39"/>
  <c r="F5836" i="39"/>
  <c r="F692" i="39"/>
  <c r="F764" i="39"/>
  <c r="F434" i="39"/>
  <c r="F1527" i="39"/>
  <c r="F1599" i="39"/>
  <c r="F1671" i="39"/>
  <c r="F1743" i="39"/>
  <c r="F1966" i="39"/>
  <c r="F2038" i="39"/>
  <c r="F2110" i="39"/>
  <c r="F2388" i="39"/>
  <c r="F2599" i="39"/>
  <c r="F2527" i="39"/>
  <c r="F2864" i="39"/>
  <c r="F2936" i="39"/>
  <c r="F3008" i="39"/>
  <c r="F3080" i="39"/>
  <c r="F4935" i="39"/>
  <c r="F5007" i="39"/>
  <c r="F5212" i="39"/>
  <c r="F5140" i="39"/>
  <c r="F5284" i="39"/>
  <c r="F5356" i="39"/>
  <c r="F521" i="39"/>
  <c r="F5692" i="39"/>
  <c r="F5619" i="39"/>
  <c r="F5765" i="39"/>
  <c r="F5837" i="39"/>
  <c r="F693" i="39"/>
  <c r="F765" i="39"/>
  <c r="F435" i="39"/>
  <c r="F1528" i="39"/>
  <c r="F1600" i="39"/>
  <c r="F1672" i="39"/>
  <c r="F1744" i="39"/>
  <c r="F1967" i="39"/>
  <c r="F2039" i="39"/>
  <c r="F2111" i="39"/>
  <c r="F2389" i="39"/>
  <c r="F2600" i="39"/>
  <c r="F2528" i="39"/>
  <c r="F2865" i="39"/>
  <c r="F2937" i="39"/>
  <c r="F3009" i="39"/>
  <c r="F3081" i="39"/>
  <c r="F4936" i="39"/>
  <c r="F5008" i="39"/>
  <c r="F5213" i="39"/>
  <c r="F5141" i="39"/>
  <c r="F5285" i="39"/>
  <c r="F5357" i="39"/>
  <c r="F522" i="39"/>
  <c r="F5693" i="39"/>
  <c r="F5620" i="39"/>
  <c r="F5766" i="39"/>
  <c r="F5838" i="39"/>
  <c r="F694" i="39"/>
  <c r="F766" i="39"/>
  <c r="F436" i="39"/>
  <c r="F1529" i="39"/>
  <c r="F1601" i="39"/>
  <c r="F1673" i="39"/>
  <c r="F1745" i="39"/>
  <c r="F1968" i="39"/>
  <c r="F2040" i="39"/>
  <c r="F2112" i="39"/>
  <c r="F2390" i="39"/>
  <c r="F2601" i="39"/>
  <c r="F2529" i="39"/>
  <c r="F2866" i="39"/>
  <c r="F2938" i="39"/>
  <c r="F3010" i="39"/>
  <c r="F3082" i="39"/>
  <c r="F4937" i="39"/>
  <c r="F5009" i="39"/>
  <c r="F5214" i="39"/>
  <c r="F5142" i="39"/>
  <c r="F5286" i="39"/>
  <c r="F5358" i="39"/>
  <c r="F523" i="39"/>
  <c r="F5694" i="39"/>
  <c r="F5621" i="39"/>
  <c r="F5767" i="39"/>
  <c r="F5839" i="39"/>
  <c r="F695" i="39"/>
  <c r="F767" i="39"/>
  <c r="F437" i="39"/>
  <c r="F1530" i="39"/>
  <c r="F1602" i="39"/>
  <c r="F1674" i="39"/>
  <c r="F1746" i="39"/>
  <c r="F1969" i="39"/>
  <c r="F2041" i="39"/>
  <c r="F2113" i="39"/>
  <c r="F2391" i="39"/>
  <c r="F2602" i="39"/>
  <c r="F2530" i="39"/>
  <c r="F2867" i="39"/>
  <c r="F2939" i="39"/>
  <c r="F3011" i="39"/>
  <c r="F3083" i="39"/>
  <c r="F4938" i="39"/>
  <c r="F5010" i="39"/>
  <c r="F5215" i="39"/>
  <c r="F5143" i="39"/>
  <c r="F5287" i="39"/>
  <c r="F5359" i="39"/>
  <c r="F524" i="39"/>
  <c r="F5695" i="39"/>
  <c r="F5622" i="39"/>
  <c r="F5768" i="39"/>
  <c r="F5840" i="39"/>
  <c r="F696" i="39"/>
  <c r="F768" i="39"/>
  <c r="F438" i="39"/>
  <c r="F1531" i="39"/>
  <c r="F1603" i="39"/>
  <c r="F1675" i="39"/>
  <c r="F1747" i="39"/>
  <c r="F1970" i="39"/>
  <c r="F2042" i="39"/>
  <c r="F2114" i="39"/>
  <c r="F2392" i="39"/>
  <c r="F2603" i="39"/>
  <c r="F2531" i="39"/>
  <c r="F2868" i="39"/>
  <c r="F2940" i="39"/>
  <c r="F3012" i="39"/>
  <c r="F3084" i="39"/>
  <c r="F4939" i="39"/>
  <c r="F5011" i="39"/>
  <c r="F5216" i="39"/>
  <c r="F5144" i="39"/>
  <c r="F5288" i="39"/>
  <c r="F5360" i="39"/>
  <c r="F525" i="39"/>
  <c r="F5696" i="39"/>
  <c r="F5623" i="39"/>
  <c r="F5769" i="39"/>
  <c r="F5841" i="39"/>
  <c r="F18" i="39"/>
  <c r="F530" i="39"/>
  <c r="F199" i="39"/>
  <c r="F249" i="39"/>
  <c r="F332" i="39"/>
  <c r="F331" i="39"/>
  <c r="F540" i="39"/>
  <c r="F2606" i="39"/>
  <c r="F5050" i="39"/>
  <c r="F5048" i="39"/>
  <c r="F2607" i="39"/>
  <c r="F2190" i="39"/>
  <c r="F2226" i="39"/>
  <c r="F5051" i="39"/>
  <c r="F5049" i="39"/>
  <c r="F2393" i="39"/>
  <c r="F2273" i="39"/>
  <c r="F2608" i="39"/>
  <c r="F2766" i="39"/>
  <c r="F2605" i="39"/>
  <c r="F5016" i="39"/>
  <c r="F2768" i="39"/>
  <c r="F5015" i="39"/>
  <c r="F5046" i="39"/>
  <c r="F5047" i="39"/>
  <c r="F5439" i="39"/>
  <c r="F5456" i="39"/>
  <c r="F2767" i="39"/>
  <c r="F5530" i="39"/>
  <c r="F5843" i="39"/>
  <c r="F5845" i="39"/>
  <c r="F15" i="39"/>
  <c r="F111" i="39"/>
  <c r="F112" i="39"/>
  <c r="F181" i="39"/>
  <c r="F182" i="39"/>
  <c r="F176" i="39"/>
  <c r="F177" i="39"/>
  <c r="F189" i="39"/>
  <c r="F190" i="39"/>
  <c r="F245" i="39"/>
  <c r="F347" i="39"/>
  <c r="F348" i="39"/>
  <c r="F352" i="39"/>
  <c r="F349" i="39"/>
  <c r="F1752" i="39"/>
  <c r="F333" i="39"/>
  <c r="F2786" i="39"/>
  <c r="F2781" i="39"/>
  <c r="F334" i="39"/>
  <c r="F1753" i="39"/>
  <c r="F1134" i="39"/>
  <c r="F1135" i="39"/>
  <c r="F1181" i="39"/>
  <c r="F1182" i="39"/>
  <c r="F1310" i="39"/>
  <c r="F1311" i="39"/>
  <c r="F1314" i="39"/>
  <c r="F1315" i="39"/>
  <c r="F1316" i="39"/>
  <c r="F1317" i="39"/>
  <c r="F1312" i="39"/>
  <c r="F1313" i="39"/>
  <c r="F1343" i="39"/>
  <c r="F1357" i="39"/>
  <c r="F1358" i="39"/>
  <c r="F1762" i="39"/>
  <c r="F1763" i="39"/>
  <c r="F1764" i="39"/>
  <c r="F1765" i="39"/>
  <c r="F1778" i="39"/>
  <c r="F1780" i="39"/>
  <c r="F1781" i="39"/>
  <c r="F335" i="39"/>
  <c r="F2117" i="39"/>
  <c r="F2123" i="39"/>
  <c r="F2193" i="39"/>
  <c r="F2195" i="39"/>
  <c r="F2211" i="39"/>
  <c r="F2213" i="39"/>
  <c r="F336" i="39"/>
  <c r="F2229" i="39"/>
  <c r="F2230" i="39"/>
  <c r="F2240" i="39"/>
  <c r="F2241" i="39"/>
  <c r="F353" i="39"/>
  <c r="F350" i="39"/>
  <c r="F2795" i="39"/>
  <c r="F2794" i="39"/>
  <c r="F2394" i="39"/>
  <c r="F1754" i="39"/>
  <c r="F337" i="39"/>
  <c r="F338" i="39"/>
  <c r="F339" i="39"/>
  <c r="F340" i="39"/>
  <c r="F2458" i="39"/>
  <c r="F2459" i="39"/>
  <c r="F2124" i="39"/>
  <c r="F2125" i="39"/>
  <c r="F2126" i="39"/>
  <c r="F2127" i="39"/>
  <c r="F2632" i="39"/>
  <c r="F2634" i="39"/>
  <c r="F2711" i="39"/>
  <c r="F2712" i="39"/>
  <c r="F2713" i="39"/>
  <c r="F2715" i="39"/>
  <c r="F2714" i="39"/>
  <c r="F2716" i="39"/>
  <c r="F2717" i="39"/>
  <c r="F2718" i="39"/>
  <c r="F2719" i="39"/>
  <c r="F2721" i="39"/>
  <c r="F2720" i="39"/>
  <c r="F2722" i="39"/>
  <c r="F2724" i="39"/>
  <c r="F2723" i="39"/>
  <c r="F2777" i="39"/>
  <c r="F2779" i="39"/>
  <c r="F2783" i="39"/>
  <c r="F2784" i="39"/>
  <c r="F2785" i="39"/>
  <c r="F2787" i="39"/>
  <c r="F2788" i="39"/>
  <c r="F2789" i="39"/>
  <c r="F2790" i="39"/>
  <c r="F2791" i="39"/>
  <c r="F2792" i="39"/>
  <c r="F2793" i="39"/>
  <c r="F341" i="39"/>
  <c r="F5017" i="39"/>
  <c r="F5018" i="39"/>
  <c r="F5019" i="39"/>
  <c r="F5020" i="39"/>
  <c r="F1062" i="39"/>
  <c r="F1063" i="39"/>
  <c r="F1064" i="39"/>
  <c r="F1065" i="39"/>
  <c r="F1066" i="39"/>
  <c r="F1067" i="39"/>
  <c r="F1068" i="39"/>
  <c r="F1069" i="39"/>
  <c r="F1070" i="39"/>
  <c r="F1071" i="39"/>
  <c r="F1072" i="39"/>
  <c r="F1073" i="39"/>
  <c r="F1074" i="39"/>
  <c r="F1075" i="39"/>
  <c r="F1076" i="39"/>
  <c r="F1077" i="39"/>
  <c r="F342" i="39"/>
  <c r="F343" i="39"/>
  <c r="F344" i="39"/>
  <c r="F5453" i="39"/>
  <c r="F5454" i="39"/>
  <c r="F5444" i="39"/>
  <c r="F5446" i="39"/>
  <c r="F345" i="39"/>
  <c r="F5458" i="39"/>
  <c r="F5459" i="39"/>
  <c r="F5490" i="39"/>
  <c r="F354" i="39"/>
  <c r="F351" i="39"/>
  <c r="F1755" i="39"/>
  <c r="F346" i="39"/>
  <c r="F2796" i="39"/>
  <c r="F2782" i="39"/>
  <c r="F179" i="39"/>
  <c r="F796" i="39"/>
  <c r="F797" i="39"/>
  <c r="F1136" i="39"/>
  <c r="F1137" i="39"/>
  <c r="F1138" i="39"/>
  <c r="F1139" i="39"/>
  <c r="F1140" i="39"/>
  <c r="F1141" i="39"/>
  <c r="F1158" i="39"/>
  <c r="F1161" i="39"/>
  <c r="F1162" i="39"/>
  <c r="F1163" i="39"/>
  <c r="F1164" i="39"/>
  <c r="F1165" i="39"/>
  <c r="F1166" i="39"/>
  <c r="F1167" i="39"/>
  <c r="F1168" i="39"/>
  <c r="F1169" i="39"/>
  <c r="F1170" i="39"/>
  <c r="F1320" i="39"/>
  <c r="F1321" i="39"/>
  <c r="F1322" i="39"/>
  <c r="F1323" i="39"/>
  <c r="F1324" i="39"/>
  <c r="F1325" i="39"/>
  <c r="F1326" i="39"/>
  <c r="F1327" i="39"/>
  <c r="F1328" i="39"/>
  <c r="F1329" i="39"/>
  <c r="F5062" i="39"/>
  <c r="F5060" i="39"/>
  <c r="F5059" i="39"/>
  <c r="F5061" i="39"/>
  <c r="F1386" i="39"/>
  <c r="F5443" i="39"/>
  <c r="F5442" i="39"/>
  <c r="F2395" i="39"/>
  <c r="F3142" i="39"/>
  <c r="F3144" i="39"/>
  <c r="F3177" i="39"/>
  <c r="F3178" i="39"/>
  <c r="F3188" i="39"/>
  <c r="F3189" i="39"/>
  <c r="F3179" i="39"/>
  <c r="F3180" i="39"/>
  <c r="F3181" i="39"/>
  <c r="F3182" i="39"/>
  <c r="F3183" i="39"/>
  <c r="F3184" i="39"/>
  <c r="F3185" i="39"/>
  <c r="F3186" i="39"/>
  <c r="F5037" i="39"/>
  <c r="F5038" i="39"/>
  <c r="F5427" i="39"/>
  <c r="F5428" i="39"/>
  <c r="F5491" i="39"/>
  <c r="F5492" i="39"/>
  <c r="F5493" i="39"/>
  <c r="F5494" i="39"/>
  <c r="F5495" i="39"/>
  <c r="F5496" i="39"/>
  <c r="F5497" i="39"/>
  <c r="F5498" i="39"/>
  <c r="F5499" i="39"/>
  <c r="F5500" i="39"/>
  <c r="F5501" i="39"/>
  <c r="F5502" i="39"/>
  <c r="F3262" i="39"/>
  <c r="F3534" i="39"/>
  <c r="F3551" i="39"/>
  <c r="F3673" i="39"/>
  <c r="F3835" i="39"/>
  <c r="F3852" i="39"/>
  <c r="F2396" i="39"/>
  <c r="F3912" i="39"/>
  <c r="F3741" i="39"/>
  <c r="F3690" i="39"/>
  <c r="F3194" i="39"/>
  <c r="F3211" i="39"/>
  <c r="F3228" i="39"/>
  <c r="F3245" i="39"/>
  <c r="F3483" i="39"/>
  <c r="F3500" i="39"/>
  <c r="F3279" i="39"/>
  <c r="F3296" i="39"/>
  <c r="F3313" i="39"/>
  <c r="F3330" i="39"/>
  <c r="F3347" i="39"/>
  <c r="F3364" i="39"/>
  <c r="F3381" i="39"/>
  <c r="F3398" i="39"/>
  <c r="F3415" i="39"/>
  <c r="F3432" i="39"/>
  <c r="F3449" i="39"/>
  <c r="F3466" i="39"/>
  <c r="F3517" i="39"/>
  <c r="F3568" i="39"/>
  <c r="F3586" i="39"/>
  <c r="F3604" i="39"/>
  <c r="F3621" i="39"/>
  <c r="F3638" i="39"/>
  <c r="F3656" i="39"/>
  <c r="F3724" i="39"/>
  <c r="F3707" i="39"/>
  <c r="F4122" i="39"/>
  <c r="F4139" i="39"/>
  <c r="F3758" i="39"/>
  <c r="F3784" i="39"/>
  <c r="F3801" i="39"/>
  <c r="F3818" i="39"/>
  <c r="F3869" i="39"/>
  <c r="F3886" i="39"/>
  <c r="F3935" i="39"/>
  <c r="F3952" i="39"/>
  <c r="F3969" i="39"/>
  <c r="F4088" i="39"/>
  <c r="F4105" i="39"/>
  <c r="F4156" i="39"/>
  <c r="F4173" i="39"/>
  <c r="F3986" i="39"/>
  <c r="F4003" i="39"/>
  <c r="F4020" i="39"/>
  <c r="F4037" i="39"/>
  <c r="F4054" i="39"/>
  <c r="F4071" i="39"/>
  <c r="F4224" i="39"/>
  <c r="F4241" i="39"/>
  <c r="F4276" i="39"/>
  <c r="F4293" i="39"/>
  <c r="F4207" i="39"/>
  <c r="F4259" i="39"/>
  <c r="F4311" i="39"/>
  <c r="F4328" i="39"/>
  <c r="F4345" i="39"/>
  <c r="F4719" i="39"/>
  <c r="F4736" i="39"/>
  <c r="F4753" i="39"/>
  <c r="F4770" i="39"/>
  <c r="F4789" i="39"/>
  <c r="F4808" i="39"/>
  <c r="F4825" i="39"/>
  <c r="F4851" i="39"/>
  <c r="F4190" i="39"/>
  <c r="F4362" i="39"/>
  <c r="F4379" i="39"/>
  <c r="F4396" i="39"/>
  <c r="F4413" i="39"/>
  <c r="F4430" i="39"/>
  <c r="F4447" i="39"/>
  <c r="F4464" i="39"/>
  <c r="F4481" i="39"/>
  <c r="F4498" i="39"/>
  <c r="F4515" i="39"/>
  <c r="F4600" i="39"/>
  <c r="F4532" i="39"/>
  <c r="F4549" i="39"/>
  <c r="F4566" i="39"/>
  <c r="F4583" i="39"/>
  <c r="F4617" i="39"/>
  <c r="F4634" i="39"/>
  <c r="F4651" i="39"/>
  <c r="F4668" i="39"/>
  <c r="F4685" i="39"/>
  <c r="F4702" i="39"/>
  <c r="F3263" i="39"/>
  <c r="F3535" i="39"/>
  <c r="F3552" i="39"/>
  <c r="F3674" i="39"/>
  <c r="F3836" i="39"/>
  <c r="F3853" i="39"/>
  <c r="F2397" i="39"/>
  <c r="F3913" i="39"/>
  <c r="F3742" i="39"/>
  <c r="F3691" i="39"/>
  <c r="F3195" i="39"/>
  <c r="F3212" i="39"/>
  <c r="F3229" i="39"/>
  <c r="F3246" i="39"/>
  <c r="F3484" i="39"/>
  <c r="F3501" i="39"/>
  <c r="F3280" i="39"/>
  <c r="F3297" i="39"/>
  <c r="F3314" i="39"/>
  <c r="F3331" i="39"/>
  <c r="F3348" i="39"/>
  <c r="F3365" i="39"/>
  <c r="F3382" i="39"/>
  <c r="F3399" i="39"/>
  <c r="F3416" i="39"/>
  <c r="F3433" i="39"/>
  <c r="F3450" i="39"/>
  <c r="F3467" i="39"/>
  <c r="F3518" i="39"/>
  <c r="F3569" i="39"/>
  <c r="F3587" i="39"/>
  <c r="F3605" i="39"/>
  <c r="F3622" i="39"/>
  <c r="F3639" i="39"/>
  <c r="F3657" i="39"/>
  <c r="F3725" i="39"/>
  <c r="F3708" i="39"/>
  <c r="F4123" i="39"/>
  <c r="F4140" i="39"/>
  <c r="F3759" i="39"/>
  <c r="F3785" i="39"/>
  <c r="F3802" i="39"/>
  <c r="F3819" i="39"/>
  <c r="F3870" i="39"/>
  <c r="F3887" i="39"/>
  <c r="F3936" i="39"/>
  <c r="F3953" i="39"/>
  <c r="F3970" i="39"/>
  <c r="F4089" i="39"/>
  <c r="F4106" i="39"/>
  <c r="F4157" i="39"/>
  <c r="F4174" i="39"/>
  <c r="F3987" i="39"/>
  <c r="F4004" i="39"/>
  <c r="F4021" i="39"/>
  <c r="F4038" i="39"/>
  <c r="F4055" i="39"/>
  <c r="F4072" i="39"/>
  <c r="F4225" i="39"/>
  <c r="F4242" i="39"/>
  <c r="F4277" i="39"/>
  <c r="F4294" i="39"/>
  <c r="F4208" i="39"/>
  <c r="F4260" i="39"/>
  <c r="F4312" i="39"/>
  <c r="F4329" i="39"/>
  <c r="F4346" i="39"/>
  <c r="F4720" i="39"/>
  <c r="F4737" i="39"/>
  <c r="F4754" i="39"/>
  <c r="F4771" i="39"/>
  <c r="F4790" i="39"/>
  <c r="F4809" i="39"/>
  <c r="F4826" i="39"/>
  <c r="F4852" i="39"/>
  <c r="F4191" i="39"/>
  <c r="F4363" i="39"/>
  <c r="F4380" i="39"/>
  <c r="F4397" i="39"/>
  <c r="F4414" i="39"/>
  <c r="F4431" i="39"/>
  <c r="F4448" i="39"/>
  <c r="F4465" i="39"/>
  <c r="F4482" i="39"/>
  <c r="F4499" i="39"/>
  <c r="F4516" i="39"/>
  <c r="F4601" i="39"/>
  <c r="F4533" i="39"/>
  <c r="F4550" i="39"/>
  <c r="F4567" i="39"/>
  <c r="F4584" i="39"/>
  <c r="F4618" i="39"/>
  <c r="F4635" i="39"/>
  <c r="F4652" i="39"/>
  <c r="F4669" i="39"/>
  <c r="F4686" i="39"/>
  <c r="F4703" i="39"/>
  <c r="F3264" i="39"/>
  <c r="F3536" i="39"/>
  <c r="F3553" i="39"/>
  <c r="F3675" i="39"/>
  <c r="F3837" i="39"/>
  <c r="F3854" i="39"/>
  <c r="F2398" i="39"/>
  <c r="F3914" i="39"/>
  <c r="F3743" i="39"/>
  <c r="F3692" i="39"/>
  <c r="F3196" i="39"/>
  <c r="F3213" i="39"/>
  <c r="F3230" i="39"/>
  <c r="F3247" i="39"/>
  <c r="F3485" i="39"/>
  <c r="F3502" i="39"/>
  <c r="F3281" i="39"/>
  <c r="F3298" i="39"/>
  <c r="F3315" i="39"/>
  <c r="F3332" i="39"/>
  <c r="F3349" i="39"/>
  <c r="F3366" i="39"/>
  <c r="F3383" i="39"/>
  <c r="F3400" i="39"/>
  <c r="F3417" i="39"/>
  <c r="F3434" i="39"/>
  <c r="F3451" i="39"/>
  <c r="F3468" i="39"/>
  <c r="F3519" i="39"/>
  <c r="F3570" i="39"/>
  <c r="F3588" i="39"/>
  <c r="F3606" i="39"/>
  <c r="F3623" i="39"/>
  <c r="F3640" i="39"/>
  <c r="F3658" i="39"/>
  <c r="F3726" i="39"/>
  <c r="F3709" i="39"/>
  <c r="F4124" i="39"/>
  <c r="F4141" i="39"/>
  <c r="F3760" i="39"/>
  <c r="F3786" i="39"/>
  <c r="F3803" i="39"/>
  <c r="F3820" i="39"/>
  <c r="F3871" i="39"/>
  <c r="F3888" i="39"/>
  <c r="F3937" i="39"/>
  <c r="F3954" i="39"/>
  <c r="F3971" i="39"/>
  <c r="F4090" i="39"/>
  <c r="F4107" i="39"/>
  <c r="F4158" i="39"/>
  <c r="F4175" i="39"/>
  <c r="F3988" i="39"/>
  <c r="F4005" i="39"/>
  <c r="F4022" i="39"/>
  <c r="F4039" i="39"/>
  <c r="F4056" i="39"/>
  <c r="F4073" i="39"/>
  <c r="F4226" i="39"/>
  <c r="F4243" i="39"/>
  <c r="F4278" i="39"/>
  <c r="F4295" i="39"/>
  <c r="F4209" i="39"/>
  <c r="F4261" i="39"/>
  <c r="F4313" i="39"/>
  <c r="F4330" i="39"/>
  <c r="F4347" i="39"/>
  <c r="F4721" i="39"/>
  <c r="F4738" i="39"/>
  <c r="F4755" i="39"/>
  <c r="F4772" i="39"/>
  <c r="F4791" i="39"/>
  <c r="F4810" i="39"/>
  <c r="F4827" i="39"/>
  <c r="F4853" i="39"/>
  <c r="F4192" i="39"/>
  <c r="F4364" i="39"/>
  <c r="F4381" i="39"/>
  <c r="F4398" i="39"/>
  <c r="F4415" i="39"/>
  <c r="F4432" i="39"/>
  <c r="F4449" i="39"/>
  <c r="F4466" i="39"/>
  <c r="F4483" i="39"/>
  <c r="F4500" i="39"/>
  <c r="F4517" i="39"/>
  <c r="F4602" i="39"/>
  <c r="F4534" i="39"/>
  <c r="F4551" i="39"/>
  <c r="F4568" i="39"/>
  <c r="F4585" i="39"/>
  <c r="F4619" i="39"/>
  <c r="F4636" i="39"/>
  <c r="F4653" i="39"/>
  <c r="F4670" i="39"/>
  <c r="F4687" i="39"/>
  <c r="F4704" i="39"/>
  <c r="F3265" i="39"/>
  <c r="F3537" i="39"/>
  <c r="F3554" i="39"/>
  <c r="F3676" i="39"/>
  <c r="F3838" i="39"/>
  <c r="F3855" i="39"/>
  <c r="F2399" i="39"/>
  <c r="F3915" i="39"/>
  <c r="F3744" i="39"/>
  <c r="F3693" i="39"/>
  <c r="F3197" i="39"/>
  <c r="F3214" i="39"/>
  <c r="F3231" i="39"/>
  <c r="F3248" i="39"/>
  <c r="F3486" i="39"/>
  <c r="F3503" i="39"/>
  <c r="F3282" i="39"/>
  <c r="F3299" i="39"/>
  <c r="F3316" i="39"/>
  <c r="F3333" i="39"/>
  <c r="F3350" i="39"/>
  <c r="F3367" i="39"/>
  <c r="F3384" i="39"/>
  <c r="F3401" i="39"/>
  <c r="F3418" i="39"/>
  <c r="F3435" i="39"/>
  <c r="F3452" i="39"/>
  <c r="F3469" i="39"/>
  <c r="F3520" i="39"/>
  <c r="F3571" i="39"/>
  <c r="F3589" i="39"/>
  <c r="F3607" i="39"/>
  <c r="F3624" i="39"/>
  <c r="F3641" i="39"/>
  <c r="F3659" i="39"/>
  <c r="F3727" i="39"/>
  <c r="F3710" i="39"/>
  <c r="F4125" i="39"/>
  <c r="F4142" i="39"/>
  <c r="F3761" i="39"/>
  <c r="F3787" i="39"/>
  <c r="F3804" i="39"/>
  <c r="F3821" i="39"/>
  <c r="F3872" i="39"/>
  <c r="F3889" i="39"/>
  <c r="F3938" i="39"/>
  <c r="F3955" i="39"/>
  <c r="F3972" i="39"/>
  <c r="F4091" i="39"/>
  <c r="F4108" i="39"/>
  <c r="F4159" i="39"/>
  <c r="F4176" i="39"/>
  <c r="F3989" i="39"/>
  <c r="F4006" i="39"/>
  <c r="F4023" i="39"/>
  <c r="F4040" i="39"/>
  <c r="F4057" i="39"/>
  <c r="F4074" i="39"/>
  <c r="F4227" i="39"/>
  <c r="F4244" i="39"/>
  <c r="F4279" i="39"/>
  <c r="F4296" i="39"/>
  <c r="F4210" i="39"/>
  <c r="F4262" i="39"/>
  <c r="F4314" i="39"/>
  <c r="F4331" i="39"/>
  <c r="F4348" i="39"/>
  <c r="F4722" i="39"/>
  <c r="F4739" i="39"/>
  <c r="F4756" i="39"/>
  <c r="F4773" i="39"/>
  <c r="F4792" i="39"/>
  <c r="F4811" i="39"/>
  <c r="F4828" i="39"/>
  <c r="F4854" i="39"/>
  <c r="F4193" i="39"/>
  <c r="F4365" i="39"/>
  <c r="F4382" i="39"/>
  <c r="F4399" i="39"/>
  <c r="F4416" i="39"/>
  <c r="F4433" i="39"/>
  <c r="F4450" i="39"/>
  <c r="F4467" i="39"/>
  <c r="F4484" i="39"/>
  <c r="F4501" i="39"/>
  <c r="F4518" i="39"/>
  <c r="F4603" i="39"/>
  <c r="F4535" i="39"/>
  <c r="F4552" i="39"/>
  <c r="F4569" i="39"/>
  <c r="F4586" i="39"/>
  <c r="F4620" i="39"/>
  <c r="F4637" i="39"/>
  <c r="F4654" i="39"/>
  <c r="F4671" i="39"/>
  <c r="F4688" i="39"/>
  <c r="F4705" i="39"/>
  <c r="F3266" i="39"/>
  <c r="F3538" i="39"/>
  <c r="F3555" i="39"/>
  <c r="F3677" i="39"/>
  <c r="F3839" i="39"/>
  <c r="F3856" i="39"/>
  <c r="F2400" i="39"/>
  <c r="F3916" i="39"/>
  <c r="F3745" i="39"/>
  <c r="F3694" i="39"/>
  <c r="F3198" i="39"/>
  <c r="F3215" i="39"/>
  <c r="F3232" i="39"/>
  <c r="F3249" i="39"/>
  <c r="F3487" i="39"/>
  <c r="F3504" i="39"/>
  <c r="F3283" i="39"/>
  <c r="F3300" i="39"/>
  <c r="F3317" i="39"/>
  <c r="F3334" i="39"/>
  <c r="F3351" i="39"/>
  <c r="F3368" i="39"/>
  <c r="F3385" i="39"/>
  <c r="F3402" i="39"/>
  <c r="F3419" i="39"/>
  <c r="F3436" i="39"/>
  <c r="F3453" i="39"/>
  <c r="F3470" i="39"/>
  <c r="F3521" i="39"/>
  <c r="F3572" i="39"/>
  <c r="F3590" i="39"/>
  <c r="F3608" i="39"/>
  <c r="F3625" i="39"/>
  <c r="F3642" i="39"/>
  <c r="F3660" i="39"/>
  <c r="F3728" i="39"/>
  <c r="F3711" i="39"/>
  <c r="F4126" i="39"/>
  <c r="F4143" i="39"/>
  <c r="F3762" i="39"/>
  <c r="F3788" i="39"/>
  <c r="F3805" i="39"/>
  <c r="F3822" i="39"/>
  <c r="F3873" i="39"/>
  <c r="F3890" i="39"/>
  <c r="F3939" i="39"/>
  <c r="F3956" i="39"/>
  <c r="F3973" i="39"/>
  <c r="F4092" i="39"/>
  <c r="F4109" i="39"/>
  <c r="F4160" i="39"/>
  <c r="F4177" i="39"/>
  <c r="F3990" i="39"/>
  <c r="F4007" i="39"/>
  <c r="F4024" i="39"/>
  <c r="F4041" i="39"/>
  <c r="F4058" i="39"/>
  <c r="F4075" i="39"/>
  <c r="F4228" i="39"/>
  <c r="F4245" i="39"/>
  <c r="F4280" i="39"/>
  <c r="F4297" i="39"/>
  <c r="F4211" i="39"/>
  <c r="F4263" i="39"/>
  <c r="F4315" i="39"/>
  <c r="F4332" i="39"/>
  <c r="F4349" i="39"/>
  <c r="F4723" i="39"/>
  <c r="F4740" i="39"/>
  <c r="F4757" i="39"/>
  <c r="F4774" i="39"/>
  <c r="F4793" i="39"/>
  <c r="F4812" i="39"/>
  <c r="F4829" i="39"/>
  <c r="F4855" i="39"/>
  <c r="F4194" i="39"/>
  <c r="F4366" i="39"/>
  <c r="F4383" i="39"/>
  <c r="F4400" i="39"/>
  <c r="F4417" i="39"/>
  <c r="F4434" i="39"/>
  <c r="F4451" i="39"/>
  <c r="F4468" i="39"/>
  <c r="F4485" i="39"/>
  <c r="F4502" i="39"/>
  <c r="F4519" i="39"/>
  <c r="F4604" i="39"/>
  <c r="F4536" i="39"/>
  <c r="F4553" i="39"/>
  <c r="F4570" i="39"/>
  <c r="F4587" i="39"/>
  <c r="F4621" i="39"/>
  <c r="F4638" i="39"/>
  <c r="F4655" i="39"/>
  <c r="F4672" i="39"/>
  <c r="F4689" i="39"/>
  <c r="F4706" i="39"/>
  <c r="F3267" i="39"/>
  <c r="F3539" i="39"/>
  <c r="F3556" i="39"/>
  <c r="F3678" i="39"/>
  <c r="F3840" i="39"/>
  <c r="F3857" i="39"/>
  <c r="F2401" i="39"/>
  <c r="F3917" i="39"/>
  <c r="F3746" i="39"/>
  <c r="F3695" i="39"/>
  <c r="F3199" i="39"/>
  <c r="F3216" i="39"/>
  <c r="F3233" i="39"/>
  <c r="F3250" i="39"/>
  <c r="F3488" i="39"/>
  <c r="F3505" i="39"/>
  <c r="F3284" i="39"/>
  <c r="F3301" i="39"/>
  <c r="F3318" i="39"/>
  <c r="F3335" i="39"/>
  <c r="F3352" i="39"/>
  <c r="F3369" i="39"/>
  <c r="F3386" i="39"/>
  <c r="F3403" i="39"/>
  <c r="F3420" i="39"/>
  <c r="F3437" i="39"/>
  <c r="F3454" i="39"/>
  <c r="F3471" i="39"/>
  <c r="F3522" i="39"/>
  <c r="F3573" i="39"/>
  <c r="F3591" i="39"/>
  <c r="F3609" i="39"/>
  <c r="F3626" i="39"/>
  <c r="F3643" i="39"/>
  <c r="F3661" i="39"/>
  <c r="F3729" i="39"/>
  <c r="F3712" i="39"/>
  <c r="F4127" i="39"/>
  <c r="F4144" i="39"/>
  <c r="F3763" i="39"/>
  <c r="F3789" i="39"/>
  <c r="F3806" i="39"/>
  <c r="F3823" i="39"/>
  <c r="F3874" i="39"/>
  <c r="F3891" i="39"/>
  <c r="F3940" i="39"/>
  <c r="F3957" i="39"/>
  <c r="F3974" i="39"/>
  <c r="F4093" i="39"/>
  <c r="F4110" i="39"/>
  <c r="F4161" i="39"/>
  <c r="F4178" i="39"/>
  <c r="F3991" i="39"/>
  <c r="F4008" i="39"/>
  <c r="F4025" i="39"/>
  <c r="F4042" i="39"/>
  <c r="F4059" i="39"/>
  <c r="F4076" i="39"/>
  <c r="F4229" i="39"/>
  <c r="F4246" i="39"/>
  <c r="F4281" i="39"/>
  <c r="F4298" i="39"/>
  <c r="F4212" i="39"/>
  <c r="F4264" i="39"/>
  <c r="F4316" i="39"/>
  <c r="F4333" i="39"/>
  <c r="F4350" i="39"/>
  <c r="F4724" i="39"/>
  <c r="F4741" i="39"/>
  <c r="F4758" i="39"/>
  <c r="F4775" i="39"/>
  <c r="F4794" i="39"/>
  <c r="F4813" i="39"/>
  <c r="F4830" i="39"/>
  <c r="F4856" i="39"/>
  <c r="F4195" i="39"/>
  <c r="F4367" i="39"/>
  <c r="F4384" i="39"/>
  <c r="F4401" i="39"/>
  <c r="F4418" i="39"/>
  <c r="F4435" i="39"/>
  <c r="F4452" i="39"/>
  <c r="F4469" i="39"/>
  <c r="F4486" i="39"/>
  <c r="F4503" i="39"/>
  <c r="F4520" i="39"/>
  <c r="F4605" i="39"/>
  <c r="F4537" i="39"/>
  <c r="F4554" i="39"/>
  <c r="F4571" i="39"/>
  <c r="F4588" i="39"/>
  <c r="F4622" i="39"/>
  <c r="F4639" i="39"/>
  <c r="F4656" i="39"/>
  <c r="F4673" i="39"/>
  <c r="F4690" i="39"/>
  <c r="F4707" i="39"/>
  <c r="F3268" i="39"/>
  <c r="F3540" i="39"/>
  <c r="F3557" i="39"/>
  <c r="F3679" i="39"/>
  <c r="F3841" i="39"/>
  <c r="F3858" i="39"/>
  <c r="F2402" i="39"/>
  <c r="F3918" i="39"/>
  <c r="F3747" i="39"/>
  <c r="F3696" i="39"/>
  <c r="F3200" i="39"/>
  <c r="F3217" i="39"/>
  <c r="F3234" i="39"/>
  <c r="F3251" i="39"/>
  <c r="F3489" i="39"/>
  <c r="F3506" i="39"/>
  <c r="F3285" i="39"/>
  <c r="F3302" i="39"/>
  <c r="F3319" i="39"/>
  <c r="F3336" i="39"/>
  <c r="F3353" i="39"/>
  <c r="F3370" i="39"/>
  <c r="F3387" i="39"/>
  <c r="F3404" i="39"/>
  <c r="F3421" i="39"/>
  <c r="F3438" i="39"/>
  <c r="F3455" i="39"/>
  <c r="F3472" i="39"/>
  <c r="F3523" i="39"/>
  <c r="F3574" i="39"/>
  <c r="F3592" i="39"/>
  <c r="F3610" i="39"/>
  <c r="F3627" i="39"/>
  <c r="F3644" i="39"/>
  <c r="F3662" i="39"/>
  <c r="F3730" i="39"/>
  <c r="F3713" i="39"/>
  <c r="F4128" i="39"/>
  <c r="F4145" i="39"/>
  <c r="F3764" i="39"/>
  <c r="F3790" i="39"/>
  <c r="F3807" i="39"/>
  <c r="F3824" i="39"/>
  <c r="F3875" i="39"/>
  <c r="F3892" i="39"/>
  <c r="F3941" i="39"/>
  <c r="F3958" i="39"/>
  <c r="F3975" i="39"/>
  <c r="F4094" i="39"/>
  <c r="F4111" i="39"/>
  <c r="F4162" i="39"/>
  <c r="F4179" i="39"/>
  <c r="F3992" i="39"/>
  <c r="F4009" i="39"/>
  <c r="F4026" i="39"/>
  <c r="F4043" i="39"/>
  <c r="F4060" i="39"/>
  <c r="F4077" i="39"/>
  <c r="F4230" i="39"/>
  <c r="F4247" i="39"/>
  <c r="F4282" i="39"/>
  <c r="F4299" i="39"/>
  <c r="F4213" i="39"/>
  <c r="F4265" i="39"/>
  <c r="F4317" i="39"/>
  <c r="F4334" i="39"/>
  <c r="F4351" i="39"/>
  <c r="F4725" i="39"/>
  <c r="F4742" i="39"/>
  <c r="F4759" i="39"/>
  <c r="F4776" i="39"/>
  <c r="F4795" i="39"/>
  <c r="F4814" i="39"/>
  <c r="F4831" i="39"/>
  <c r="F4857" i="39"/>
  <c r="F4196" i="39"/>
  <c r="F4368" i="39"/>
  <c r="F4385" i="39"/>
  <c r="F4402" i="39"/>
  <c r="F4419" i="39"/>
  <c r="F4436" i="39"/>
  <c r="F4453" i="39"/>
  <c r="F4470" i="39"/>
  <c r="F4487" i="39"/>
  <c r="F4504" i="39"/>
  <c r="F4521" i="39"/>
  <c r="F4606" i="39"/>
  <c r="F4538" i="39"/>
  <c r="F4555" i="39"/>
  <c r="F4572" i="39"/>
  <c r="F4589" i="39"/>
  <c r="F4623" i="39"/>
  <c r="F4640" i="39"/>
  <c r="F4657" i="39"/>
  <c r="F4674" i="39"/>
  <c r="F4691" i="39"/>
  <c r="F4708" i="39"/>
  <c r="F3269" i="39"/>
  <c r="F3541" i="39"/>
  <c r="F3558" i="39"/>
  <c r="F3680" i="39"/>
  <c r="F3842" i="39"/>
  <c r="F3859" i="39"/>
  <c r="F2403" i="39"/>
  <c r="F3919" i="39"/>
  <c r="F3748" i="39"/>
  <c r="F3697" i="39"/>
  <c r="F3201" i="39"/>
  <c r="F3218" i="39"/>
  <c r="F3235" i="39"/>
  <c r="F3252" i="39"/>
  <c r="F3490" i="39"/>
  <c r="F3507" i="39"/>
  <c r="F3286" i="39"/>
  <c r="F3303" i="39"/>
  <c r="F3320" i="39"/>
  <c r="F3337" i="39"/>
  <c r="F3354" i="39"/>
  <c r="F3371" i="39"/>
  <c r="F3388" i="39"/>
  <c r="F3405" i="39"/>
  <c r="F3422" i="39"/>
  <c r="F3439" i="39"/>
  <c r="F3456" i="39"/>
  <c r="F3473" i="39"/>
  <c r="F3524" i="39"/>
  <c r="F3575" i="39"/>
  <c r="F3593" i="39"/>
  <c r="F3611" i="39"/>
  <c r="F3628" i="39"/>
  <c r="F3645" i="39"/>
  <c r="F3663" i="39"/>
  <c r="F3731" i="39"/>
  <c r="F3714" i="39"/>
  <c r="F4129" i="39"/>
  <c r="F4146" i="39"/>
  <c r="F3765" i="39"/>
  <c r="F3791" i="39"/>
  <c r="F3808" i="39"/>
  <c r="F3825" i="39"/>
  <c r="F3876" i="39"/>
  <c r="F3893" i="39"/>
  <c r="F3942" i="39"/>
  <c r="F3959" i="39"/>
  <c r="F3976" i="39"/>
  <c r="F4095" i="39"/>
  <c r="F4112" i="39"/>
  <c r="F4163" i="39"/>
  <c r="F4180" i="39"/>
  <c r="F3993" i="39"/>
  <c r="F4010" i="39"/>
  <c r="F4027" i="39"/>
  <c r="F4044" i="39"/>
  <c r="F4061" i="39"/>
  <c r="F4078" i="39"/>
  <c r="F4231" i="39"/>
  <c r="F4248" i="39"/>
  <c r="F4283" i="39"/>
  <c r="F4300" i="39"/>
  <c r="F4214" i="39"/>
  <c r="F4266" i="39"/>
  <c r="F4318" i="39"/>
  <c r="F4335" i="39"/>
  <c r="F4352" i="39"/>
  <c r="F4726" i="39"/>
  <c r="F4743" i="39"/>
  <c r="F4760" i="39"/>
  <c r="F4777" i="39"/>
  <c r="F4796" i="39"/>
  <c r="F4815" i="39"/>
  <c r="F4832" i="39"/>
  <c r="F4858" i="39"/>
  <c r="F4197" i="39"/>
  <c r="F4369" i="39"/>
  <c r="F4386" i="39"/>
  <c r="F4403" i="39"/>
  <c r="F4420" i="39"/>
  <c r="F4437" i="39"/>
  <c r="F4454" i="39"/>
  <c r="F4471" i="39"/>
  <c r="F4488" i="39"/>
  <c r="F4505" i="39"/>
  <c r="F4522" i="39"/>
  <c r="F4607" i="39"/>
  <c r="F4539" i="39"/>
  <c r="F4556" i="39"/>
  <c r="F4573" i="39"/>
  <c r="F4590" i="39"/>
  <c r="F4624" i="39"/>
  <c r="F4641" i="39"/>
  <c r="F4658" i="39"/>
  <c r="F4675" i="39"/>
  <c r="F4692" i="39"/>
  <c r="F4709" i="39"/>
  <c r="F3270" i="39"/>
  <c r="F3542" i="39"/>
  <c r="F3559" i="39"/>
  <c r="F3681" i="39"/>
  <c r="F3843" i="39"/>
  <c r="F3860" i="39"/>
  <c r="F2404" i="39"/>
  <c r="F3920" i="39"/>
  <c r="F3749" i="39"/>
  <c r="F3698" i="39"/>
  <c r="F3202" i="39"/>
  <c r="F3219" i="39"/>
  <c r="F3236" i="39"/>
  <c r="F3253" i="39"/>
  <c r="F3491" i="39"/>
  <c r="F3508" i="39"/>
  <c r="F3287" i="39"/>
  <c r="F3304" i="39"/>
  <c r="F3321" i="39"/>
  <c r="F3338" i="39"/>
  <c r="F3355" i="39"/>
  <c r="F3372" i="39"/>
  <c r="F3389" i="39"/>
  <c r="F3406" i="39"/>
  <c r="F3423" i="39"/>
  <c r="F3440" i="39"/>
  <c r="F3457" i="39"/>
  <c r="F3474" i="39"/>
  <c r="F3525" i="39"/>
  <c r="F3576" i="39"/>
  <c r="F3594" i="39"/>
  <c r="F3612" i="39"/>
  <c r="F3629" i="39"/>
  <c r="F3646" i="39"/>
  <c r="F3664" i="39"/>
  <c r="F3732" i="39"/>
  <c r="F3715" i="39"/>
  <c r="F4130" i="39"/>
  <c r="F4147" i="39"/>
  <c r="F3766" i="39"/>
  <c r="F3792" i="39"/>
  <c r="F3809" i="39"/>
  <c r="F3826" i="39"/>
  <c r="F3877" i="39"/>
  <c r="F3894" i="39"/>
  <c r="F3943" i="39"/>
  <c r="F3960" i="39"/>
  <c r="F3977" i="39"/>
  <c r="F4096" i="39"/>
  <c r="F4113" i="39"/>
  <c r="F4164" i="39"/>
  <c r="F4181" i="39"/>
  <c r="F3994" i="39"/>
  <c r="F4011" i="39"/>
  <c r="F4028" i="39"/>
  <c r="F4045" i="39"/>
  <c r="F4062" i="39"/>
  <c r="F4079" i="39"/>
  <c r="F4232" i="39"/>
  <c r="F4249" i="39"/>
  <c r="F4284" i="39"/>
  <c r="F4301" i="39"/>
  <c r="F4215" i="39"/>
  <c r="F4267" i="39"/>
  <c r="F4319" i="39"/>
  <c r="F4336" i="39"/>
  <c r="F4353" i="39"/>
  <c r="F4727" i="39"/>
  <c r="F4744" i="39"/>
  <c r="F4761" i="39"/>
  <c r="F4778" i="39"/>
  <c r="F4797" i="39"/>
  <c r="F4816" i="39"/>
  <c r="F4833" i="39"/>
  <c r="F4859" i="39"/>
  <c r="F4198" i="39"/>
  <c r="F4370" i="39"/>
  <c r="F4387" i="39"/>
  <c r="F4404" i="39"/>
  <c r="F4421" i="39"/>
  <c r="F4438" i="39"/>
  <c r="F4455" i="39"/>
  <c r="F4472" i="39"/>
  <c r="F4489" i="39"/>
  <c r="F4506" i="39"/>
  <c r="F4523" i="39"/>
  <c r="F4608" i="39"/>
  <c r="F4540" i="39"/>
  <c r="F4557" i="39"/>
  <c r="F4574" i="39"/>
  <c r="F4591" i="39"/>
  <c r="F4625" i="39"/>
  <c r="F4642" i="39"/>
  <c r="F4659" i="39"/>
  <c r="F4676" i="39"/>
  <c r="F4693" i="39"/>
  <c r="F4710" i="39"/>
  <c r="F3271" i="39"/>
  <c r="F3543" i="39"/>
  <c r="F3560" i="39"/>
  <c r="F3682" i="39"/>
  <c r="F3844" i="39"/>
  <c r="F3861" i="39"/>
  <c r="F2405" i="39"/>
  <c r="F3921" i="39"/>
  <c r="F3750" i="39"/>
  <c r="F3699" i="39"/>
  <c r="F3203" i="39"/>
  <c r="F3220" i="39"/>
  <c r="F3237" i="39"/>
  <c r="F3254" i="39"/>
  <c r="F3492" i="39"/>
  <c r="F3509" i="39"/>
  <c r="F3288" i="39"/>
  <c r="F3305" i="39"/>
  <c r="F3322" i="39"/>
  <c r="F3339" i="39"/>
  <c r="F3356" i="39"/>
  <c r="F3373" i="39"/>
  <c r="F3390" i="39"/>
  <c r="F3407" i="39"/>
  <c r="F3424" i="39"/>
  <c r="F3441" i="39"/>
  <c r="F3458" i="39"/>
  <c r="F3475" i="39"/>
  <c r="F3526" i="39"/>
  <c r="F3577" i="39"/>
  <c r="F3595" i="39"/>
  <c r="F3613" i="39"/>
  <c r="F3630" i="39"/>
  <c r="F3647" i="39"/>
  <c r="F3665" i="39"/>
  <c r="F3733" i="39"/>
  <c r="F3716" i="39"/>
  <c r="F4131" i="39"/>
  <c r="F4148" i="39"/>
  <c r="F3767" i="39"/>
  <c r="F3793" i="39"/>
  <c r="F3810" i="39"/>
  <c r="F3827" i="39"/>
  <c r="F3878" i="39"/>
  <c r="F3895" i="39"/>
  <c r="F3944" i="39"/>
  <c r="F3961" i="39"/>
  <c r="F3978" i="39"/>
  <c r="F4097" i="39"/>
  <c r="F4114" i="39"/>
  <c r="F4165" i="39"/>
  <c r="F4182" i="39"/>
  <c r="F3995" i="39"/>
  <c r="F4012" i="39"/>
  <c r="F4029" i="39"/>
  <c r="F4046" i="39"/>
  <c r="F4063" i="39"/>
  <c r="F4080" i="39"/>
  <c r="F4233" i="39"/>
  <c r="F4250" i="39"/>
  <c r="F4285" i="39"/>
  <c r="F4302" i="39"/>
  <c r="F4216" i="39"/>
  <c r="F4268" i="39"/>
  <c r="F4320" i="39"/>
  <c r="F4337" i="39"/>
  <c r="F4354" i="39"/>
  <c r="F4728" i="39"/>
  <c r="F4745" i="39"/>
  <c r="F4762" i="39"/>
  <c r="F4779" i="39"/>
  <c r="F4798" i="39"/>
  <c r="F4817" i="39"/>
  <c r="F4834" i="39"/>
  <c r="F4860" i="39"/>
  <c r="F4199" i="39"/>
  <c r="F4371" i="39"/>
  <c r="F4388" i="39"/>
  <c r="F4405" i="39"/>
  <c r="F4422" i="39"/>
  <c r="F4439" i="39"/>
  <c r="F4456" i="39"/>
  <c r="F4473" i="39"/>
  <c r="F4490" i="39"/>
  <c r="F4507" i="39"/>
  <c r="F4524" i="39"/>
  <c r="F4609" i="39"/>
  <c r="F4541" i="39"/>
  <c r="F4558" i="39"/>
  <c r="F4575" i="39"/>
  <c r="F4592" i="39"/>
  <c r="F4626" i="39"/>
  <c r="F4643" i="39"/>
  <c r="F4660" i="39"/>
  <c r="F4677" i="39"/>
  <c r="F4694" i="39"/>
  <c r="F4711" i="39"/>
  <c r="F3272" i="39"/>
  <c r="F3544" i="39"/>
  <c r="F3561" i="39"/>
  <c r="F3683" i="39"/>
  <c r="F3845" i="39"/>
  <c r="F3862" i="39"/>
  <c r="F2406" i="39"/>
  <c r="F3922" i="39"/>
  <c r="F3751" i="39"/>
  <c r="F3700" i="39"/>
  <c r="F3204" i="39"/>
  <c r="F3221" i="39"/>
  <c r="F3238" i="39"/>
  <c r="F3255" i="39"/>
  <c r="F3493" i="39"/>
  <c r="F3510" i="39"/>
  <c r="F3289" i="39"/>
  <c r="F3306" i="39"/>
  <c r="F3323" i="39"/>
  <c r="F3340" i="39"/>
  <c r="F3357" i="39"/>
  <c r="F3374" i="39"/>
  <c r="F3391" i="39"/>
  <c r="F3408" i="39"/>
  <c r="F3425" i="39"/>
  <c r="F3442" i="39"/>
  <c r="F3459" i="39"/>
  <c r="F3476" i="39"/>
  <c r="F3527" i="39"/>
  <c r="F3578" i="39"/>
  <c r="F3596" i="39"/>
  <c r="F3614" i="39"/>
  <c r="F3631" i="39"/>
  <c r="F3648" i="39"/>
  <c r="F3666" i="39"/>
  <c r="F3734" i="39"/>
  <c r="F3717" i="39"/>
  <c r="F4132" i="39"/>
  <c r="F4149" i="39"/>
  <c r="F3768" i="39"/>
  <c r="F3794" i="39"/>
  <c r="F3811" i="39"/>
  <c r="F3828" i="39"/>
  <c r="F3879" i="39"/>
  <c r="F3896" i="39"/>
  <c r="F3945" i="39"/>
  <c r="F3962" i="39"/>
  <c r="F3979" i="39"/>
  <c r="F4098" i="39"/>
  <c r="F4115" i="39"/>
  <c r="F4166" i="39"/>
  <c r="F4183" i="39"/>
  <c r="F3996" i="39"/>
  <c r="F4013" i="39"/>
  <c r="F4030" i="39"/>
  <c r="F4047" i="39"/>
  <c r="F4064" i="39"/>
  <c r="F4081" i="39"/>
  <c r="F4234" i="39"/>
  <c r="F4251" i="39"/>
  <c r="F4286" i="39"/>
  <c r="F4303" i="39"/>
  <c r="F4217" i="39"/>
  <c r="F4269" i="39"/>
  <c r="F4321" i="39"/>
  <c r="F4338" i="39"/>
  <c r="F4355" i="39"/>
  <c r="F4729" i="39"/>
  <c r="F4746" i="39"/>
  <c r="F4763" i="39"/>
  <c r="F4780" i="39"/>
  <c r="F4799" i="39"/>
  <c r="F4818" i="39"/>
  <c r="F4835" i="39"/>
  <c r="F4861" i="39"/>
  <c r="F4200" i="39"/>
  <c r="F4372" i="39"/>
  <c r="F4389" i="39"/>
  <c r="F4406" i="39"/>
  <c r="F4423" i="39"/>
  <c r="F4440" i="39"/>
  <c r="F4457" i="39"/>
  <c r="F4474" i="39"/>
  <c r="F4491" i="39"/>
  <c r="F4508" i="39"/>
  <c r="F4525" i="39"/>
  <c r="F4610" i="39"/>
  <c r="F4542" i="39"/>
  <c r="F4559" i="39"/>
  <c r="F4576" i="39"/>
  <c r="F4593" i="39"/>
  <c r="F4627" i="39"/>
  <c r="F4644" i="39"/>
  <c r="F4661" i="39"/>
  <c r="F4678" i="39"/>
  <c r="F4695" i="39"/>
  <c r="F4712" i="39"/>
  <c r="F3273" i="39"/>
  <c r="F3545" i="39"/>
  <c r="F3562" i="39"/>
  <c r="F3684" i="39"/>
  <c r="F3846" i="39"/>
  <c r="F3863" i="39"/>
  <c r="F2407" i="39"/>
  <c r="F3923" i="39"/>
  <c r="F3752" i="39"/>
  <c r="F3701" i="39"/>
  <c r="F3205" i="39"/>
  <c r="F3222" i="39"/>
  <c r="F3239" i="39"/>
  <c r="F3256" i="39"/>
  <c r="F3494" i="39"/>
  <c r="F3511" i="39"/>
  <c r="F3290" i="39"/>
  <c r="F3307" i="39"/>
  <c r="F3324" i="39"/>
  <c r="F3341" i="39"/>
  <c r="F3358" i="39"/>
  <c r="F3375" i="39"/>
  <c r="F3392" i="39"/>
  <c r="F3409" i="39"/>
  <c r="F3426" i="39"/>
  <c r="F3443" i="39"/>
  <c r="F3460" i="39"/>
  <c r="F3477" i="39"/>
  <c r="F3528" i="39"/>
  <c r="F3579" i="39"/>
  <c r="F3597" i="39"/>
  <c r="F3615" i="39"/>
  <c r="F3632" i="39"/>
  <c r="F3649" i="39"/>
  <c r="F3667" i="39"/>
  <c r="F3735" i="39"/>
  <c r="F3718" i="39"/>
  <c r="F4133" i="39"/>
  <c r="F4150" i="39"/>
  <c r="F3769" i="39"/>
  <c r="F3795" i="39"/>
  <c r="F3812" i="39"/>
  <c r="F3829" i="39"/>
  <c r="F3880" i="39"/>
  <c r="F3897" i="39"/>
  <c r="F3946" i="39"/>
  <c r="F3963" i="39"/>
  <c r="F3980" i="39"/>
  <c r="F4099" i="39"/>
  <c r="F4116" i="39"/>
  <c r="F4167" i="39"/>
  <c r="F4184" i="39"/>
  <c r="F3997" i="39"/>
  <c r="F4014" i="39"/>
  <c r="F4031" i="39"/>
  <c r="F4048" i="39"/>
  <c r="F4065" i="39"/>
  <c r="F4082" i="39"/>
  <c r="F4235" i="39"/>
  <c r="F4252" i="39"/>
  <c r="F4287" i="39"/>
  <c r="F4304" i="39"/>
  <c r="F4218" i="39"/>
  <c r="F4270" i="39"/>
  <c r="F4322" i="39"/>
  <c r="F4339" i="39"/>
  <c r="F4356" i="39"/>
  <c r="F4730" i="39"/>
  <c r="F4747" i="39"/>
  <c r="F4764" i="39"/>
  <c r="F4781" i="39"/>
  <c r="F4800" i="39"/>
  <c r="F4819" i="39"/>
  <c r="F4836" i="39"/>
  <c r="F4862" i="39"/>
  <c r="F4201" i="39"/>
  <c r="F4373" i="39"/>
  <c r="F4390" i="39"/>
  <c r="F4407" i="39"/>
  <c r="F4424" i="39"/>
  <c r="F4441" i="39"/>
  <c r="F4458" i="39"/>
  <c r="F4475" i="39"/>
  <c r="F4492" i="39"/>
  <c r="F4509" i="39"/>
  <c r="F4526" i="39"/>
  <c r="F4611" i="39"/>
  <c r="F4543" i="39"/>
  <c r="F4560" i="39"/>
  <c r="F4577" i="39"/>
  <c r="F4594" i="39"/>
  <c r="F4628" i="39"/>
  <c r="F4645" i="39"/>
  <c r="F4662" i="39"/>
  <c r="F4679" i="39"/>
  <c r="F4696" i="39"/>
  <c r="F4713" i="39"/>
  <c r="F3274" i="39"/>
  <c r="F3546" i="39"/>
  <c r="F3563" i="39"/>
  <c r="F3685" i="39"/>
  <c r="F3847" i="39"/>
  <c r="F3864" i="39"/>
  <c r="F2408" i="39"/>
  <c r="F3924" i="39"/>
  <c r="F3753" i="39"/>
  <c r="F3702" i="39"/>
  <c r="F3206" i="39"/>
  <c r="F3223" i="39"/>
  <c r="F3240" i="39"/>
  <c r="F3257" i="39"/>
  <c r="F3495" i="39"/>
  <c r="F3512" i="39"/>
  <c r="F3291" i="39"/>
  <c r="F3308" i="39"/>
  <c r="F3325" i="39"/>
  <c r="F3342" i="39"/>
  <c r="F3359" i="39"/>
  <c r="F3376" i="39"/>
  <c r="F3393" i="39"/>
  <c r="F3410" i="39"/>
  <c r="F3427" i="39"/>
  <c r="F3444" i="39"/>
  <c r="F3461" i="39"/>
  <c r="F3478" i="39"/>
  <c r="F3529" i="39"/>
  <c r="F3580" i="39"/>
  <c r="F3598" i="39"/>
  <c r="F3616" i="39"/>
  <c r="F3633" i="39"/>
  <c r="F3650" i="39"/>
  <c r="F3668" i="39"/>
  <c r="F3736" i="39"/>
  <c r="F3719" i="39"/>
  <c r="F4134" i="39"/>
  <c r="F4151" i="39"/>
  <c r="F3770" i="39"/>
  <c r="F3796" i="39"/>
  <c r="F3813" i="39"/>
  <c r="F3830" i="39"/>
  <c r="F3881" i="39"/>
  <c r="F3898" i="39"/>
  <c r="F3947" i="39"/>
  <c r="F3964" i="39"/>
  <c r="F3981" i="39"/>
  <c r="F4100" i="39"/>
  <c r="F4117" i="39"/>
  <c r="F4168" i="39"/>
  <c r="F4185" i="39"/>
  <c r="F3998" i="39"/>
  <c r="F4015" i="39"/>
  <c r="F4032" i="39"/>
  <c r="F4049" i="39"/>
  <c r="F4066" i="39"/>
  <c r="F4083" i="39"/>
  <c r="F4236" i="39"/>
  <c r="F4253" i="39"/>
  <c r="F4288" i="39"/>
  <c r="F4305" i="39"/>
  <c r="F4219" i="39"/>
  <c r="F4271" i="39"/>
  <c r="F4323" i="39"/>
  <c r="F4340" i="39"/>
  <c r="F4357" i="39"/>
  <c r="F4731" i="39"/>
  <c r="F4748" i="39"/>
  <c r="F4765" i="39"/>
  <c r="F4782" i="39"/>
  <c r="F4801" i="39"/>
  <c r="F4820" i="39"/>
  <c r="F4837" i="39"/>
  <c r="F4863" i="39"/>
  <c r="F4202" i="39"/>
  <c r="F4374" i="39"/>
  <c r="F4391" i="39"/>
  <c r="F4408" i="39"/>
  <c r="F4425" i="39"/>
  <c r="F4442" i="39"/>
  <c r="F4459" i="39"/>
  <c r="F4476" i="39"/>
  <c r="F4493" i="39"/>
  <c r="F4510" i="39"/>
  <c r="F4527" i="39"/>
  <c r="F4612" i="39"/>
  <c r="F4544" i="39"/>
  <c r="F4561" i="39"/>
  <c r="F4578" i="39"/>
  <c r="F4595" i="39"/>
  <c r="F4629" i="39"/>
  <c r="F4646" i="39"/>
  <c r="F4663" i="39"/>
  <c r="F4680" i="39"/>
  <c r="F4697" i="39"/>
  <c r="F4714" i="39"/>
  <c r="F3275" i="39"/>
  <c r="F3547" i="39"/>
  <c r="F3564" i="39"/>
  <c r="F3686" i="39"/>
  <c r="F3848" i="39"/>
  <c r="F3865" i="39"/>
  <c r="F2409" i="39"/>
  <c r="F3925" i="39"/>
  <c r="F3754" i="39"/>
  <c r="F3703" i="39"/>
  <c r="F3207" i="39"/>
  <c r="F3224" i="39"/>
  <c r="F3241" i="39"/>
  <c r="F3258" i="39"/>
  <c r="F3496" i="39"/>
  <c r="F3513" i="39"/>
  <c r="F3292" i="39"/>
  <c r="F3309" i="39"/>
  <c r="F3326" i="39"/>
  <c r="F3343" i="39"/>
  <c r="F3360" i="39"/>
  <c r="F3377" i="39"/>
  <c r="F3394" i="39"/>
  <c r="F3411" i="39"/>
  <c r="F3428" i="39"/>
  <c r="F3445" i="39"/>
  <c r="F3462" i="39"/>
  <c r="F3479" i="39"/>
  <c r="F3530" i="39"/>
  <c r="F3581" i="39"/>
  <c r="F3599" i="39"/>
  <c r="F3617" i="39"/>
  <c r="F3634" i="39"/>
  <c r="F3651" i="39"/>
  <c r="F3669" i="39"/>
  <c r="F3737" i="39"/>
  <c r="F3720" i="39"/>
  <c r="F4135" i="39"/>
  <c r="F4152" i="39"/>
  <c r="F3771" i="39"/>
  <c r="F3797" i="39"/>
  <c r="F3814" i="39"/>
  <c r="F3831" i="39"/>
  <c r="F3882" i="39"/>
  <c r="F3899" i="39"/>
  <c r="F3948" i="39"/>
  <c r="F3965" i="39"/>
  <c r="F3982" i="39"/>
  <c r="F4101" i="39"/>
  <c r="F4118" i="39"/>
  <c r="F4169" i="39"/>
  <c r="F4186" i="39"/>
  <c r="F3999" i="39"/>
  <c r="F4016" i="39"/>
  <c r="F4033" i="39"/>
  <c r="F4050" i="39"/>
  <c r="F4067" i="39"/>
  <c r="F4084" i="39"/>
  <c r="F4237" i="39"/>
  <c r="F4254" i="39"/>
  <c r="F4289" i="39"/>
  <c r="F4306" i="39"/>
  <c r="F4220" i="39"/>
  <c r="F4272" i="39"/>
  <c r="F4324" i="39"/>
  <c r="F4341" i="39"/>
  <c r="F4358" i="39"/>
  <c r="F4732" i="39"/>
  <c r="F4749" i="39"/>
  <c r="F4766" i="39"/>
  <c r="F4783" i="39"/>
  <c r="F4802" i="39"/>
  <c r="F4821" i="39"/>
  <c r="F4838" i="39"/>
  <c r="F4864" i="39"/>
  <c r="F4203" i="39"/>
  <c r="F4375" i="39"/>
  <c r="F4392" i="39"/>
  <c r="F4409" i="39"/>
  <c r="F4426" i="39"/>
  <c r="F4443" i="39"/>
  <c r="F4460" i="39"/>
  <c r="F4477" i="39"/>
  <c r="F4494" i="39"/>
  <c r="F4511" i="39"/>
  <c r="F4528" i="39"/>
  <c r="F4613" i="39"/>
  <c r="F4545" i="39"/>
  <c r="F4562" i="39"/>
  <c r="F4579" i="39"/>
  <c r="F4596" i="39"/>
  <c r="F4630" i="39"/>
  <c r="F4647" i="39"/>
  <c r="F4664" i="39"/>
  <c r="F4681" i="39"/>
  <c r="F4698" i="39"/>
  <c r="F4715" i="39"/>
  <c r="F3276" i="39"/>
  <c r="F3548" i="39"/>
  <c r="F3565" i="39"/>
  <c r="F3687" i="39"/>
  <c r="F3849" i="39"/>
  <c r="F3866" i="39"/>
  <c r="F2410" i="39"/>
  <c r="F3926" i="39"/>
  <c r="F3755" i="39"/>
  <c r="F3704" i="39"/>
  <c r="F3208" i="39"/>
  <c r="F3225" i="39"/>
  <c r="F3242" i="39"/>
  <c r="F3259" i="39"/>
  <c r="F3497" i="39"/>
  <c r="F3514" i="39"/>
  <c r="F3293" i="39"/>
  <c r="F3310" i="39"/>
  <c r="F3327" i="39"/>
  <c r="F3344" i="39"/>
  <c r="F3361" i="39"/>
  <c r="F3378" i="39"/>
  <c r="F3395" i="39"/>
  <c r="F3412" i="39"/>
  <c r="F3429" i="39"/>
  <c r="F3446" i="39"/>
  <c r="F3463" i="39"/>
  <c r="F3480" i="39"/>
  <c r="F3531" i="39"/>
  <c r="F3582" i="39"/>
  <c r="F3600" i="39"/>
  <c r="F3618" i="39"/>
  <c r="F3635" i="39"/>
  <c r="F3652" i="39"/>
  <c r="F3670" i="39"/>
  <c r="F3738" i="39"/>
  <c r="F3721" i="39"/>
  <c r="F4136" i="39"/>
  <c r="F4153" i="39"/>
  <c r="F3772" i="39"/>
  <c r="F3798" i="39"/>
  <c r="F3815" i="39"/>
  <c r="F3832" i="39"/>
  <c r="F3883" i="39"/>
  <c r="F3900" i="39"/>
  <c r="F3949" i="39"/>
  <c r="F3966" i="39"/>
  <c r="F3983" i="39"/>
  <c r="F4102" i="39"/>
  <c r="F4119" i="39"/>
  <c r="F4170" i="39"/>
  <c r="F4187" i="39"/>
  <c r="F4000" i="39"/>
  <c r="F4017" i="39"/>
  <c r="F4034" i="39"/>
  <c r="F4051" i="39"/>
  <c r="F4068" i="39"/>
  <c r="F4085" i="39"/>
  <c r="F4238" i="39"/>
  <c r="F4255" i="39"/>
  <c r="F4290" i="39"/>
  <c r="F4307" i="39"/>
  <c r="F4221" i="39"/>
  <c r="F4273" i="39"/>
  <c r="F4325" i="39"/>
  <c r="F4342" i="39"/>
  <c r="F4359" i="39"/>
  <c r="F4733" i="39"/>
  <c r="F4750" i="39"/>
  <c r="F4767" i="39"/>
  <c r="F4784" i="39"/>
  <c r="F4803" i="39"/>
  <c r="F4822" i="39"/>
  <c r="F4839" i="39"/>
  <c r="F4865" i="39"/>
  <c r="F4204" i="39"/>
  <c r="F4376" i="39"/>
  <c r="F4393" i="39"/>
  <c r="F4410" i="39"/>
  <c r="F4427" i="39"/>
  <c r="F4444" i="39"/>
  <c r="F4461" i="39"/>
  <c r="F4478" i="39"/>
  <c r="F4495" i="39"/>
  <c r="F4512" i="39"/>
  <c r="F4529" i="39"/>
  <c r="F4614" i="39"/>
  <c r="F4546" i="39"/>
  <c r="F4563" i="39"/>
  <c r="F4580" i="39"/>
  <c r="F4597" i="39"/>
  <c r="F4631" i="39"/>
  <c r="F4648" i="39"/>
  <c r="F4665" i="39"/>
  <c r="F4682" i="39"/>
  <c r="F4699" i="39"/>
  <c r="F4716" i="39"/>
  <c r="F3277" i="39"/>
  <c r="F3549" i="39"/>
  <c r="F3566" i="39"/>
  <c r="F3688" i="39"/>
  <c r="F3850" i="39"/>
  <c r="F3867" i="39"/>
  <c r="F2411" i="39"/>
  <c r="F3927" i="39"/>
  <c r="F3756" i="39"/>
  <c r="F3705" i="39"/>
  <c r="F3209" i="39"/>
  <c r="F3226" i="39"/>
  <c r="F3243" i="39"/>
  <c r="F3260" i="39"/>
  <c r="F3498" i="39"/>
  <c r="F3515" i="39"/>
  <c r="F3294" i="39"/>
  <c r="F3311" i="39"/>
  <c r="F3328" i="39"/>
  <c r="F3345" i="39"/>
  <c r="F3362" i="39"/>
  <c r="F3379" i="39"/>
  <c r="F3396" i="39"/>
  <c r="F3413" i="39"/>
  <c r="F3430" i="39"/>
  <c r="F3447" i="39"/>
  <c r="F3464" i="39"/>
  <c r="F3481" i="39"/>
  <c r="F3532" i="39"/>
  <c r="F3583" i="39"/>
  <c r="F3601" i="39"/>
  <c r="F3619" i="39"/>
  <c r="F3636" i="39"/>
  <c r="F3653" i="39"/>
  <c r="F3671" i="39"/>
  <c r="F3739" i="39"/>
  <c r="F3722" i="39"/>
  <c r="F4137" i="39"/>
  <c r="F4154" i="39"/>
  <c r="F3773" i="39"/>
  <c r="F3799" i="39"/>
  <c r="F3816" i="39"/>
  <c r="F3833" i="39"/>
  <c r="F3884" i="39"/>
  <c r="F3901" i="39"/>
  <c r="F3950" i="39"/>
  <c r="F3967" i="39"/>
  <c r="F3984" i="39"/>
  <c r="F4103" i="39"/>
  <c r="F4120" i="39"/>
  <c r="F4171" i="39"/>
  <c r="F4188" i="39"/>
  <c r="F4001" i="39"/>
  <c r="F4018" i="39"/>
  <c r="F4035" i="39"/>
  <c r="F4052" i="39"/>
  <c r="F4069" i="39"/>
  <c r="F4086" i="39"/>
  <c r="F4239" i="39"/>
  <c r="F4256" i="39"/>
  <c r="F4291" i="39"/>
  <c r="F4308" i="39"/>
  <c r="F4222" i="39"/>
  <c r="F4274" i="39"/>
  <c r="F4326" i="39"/>
  <c r="F4343" i="39"/>
  <c r="F4360" i="39"/>
  <c r="F4734" i="39"/>
  <c r="F4751" i="39"/>
  <c r="F4768" i="39"/>
  <c r="F4785" i="39"/>
  <c r="F4804" i="39"/>
  <c r="F4823" i="39"/>
  <c r="F4840" i="39"/>
  <c r="F4866" i="39"/>
  <c r="F4205" i="39"/>
  <c r="F4377" i="39"/>
  <c r="F4394" i="39"/>
  <c r="F4411" i="39"/>
  <c r="F4428" i="39"/>
  <c r="F4445" i="39"/>
  <c r="F4462" i="39"/>
  <c r="F4479" i="39"/>
  <c r="F4496" i="39"/>
  <c r="F4513" i="39"/>
  <c r="F4530" i="39"/>
  <c r="F4615" i="39"/>
  <c r="F4547" i="39"/>
  <c r="F4564" i="39"/>
  <c r="F4581" i="39"/>
  <c r="F4598" i="39"/>
  <c r="F4632" i="39"/>
  <c r="F4649" i="39"/>
  <c r="F4666" i="39"/>
  <c r="F4683" i="39"/>
  <c r="F4700" i="39"/>
  <c r="F4717" i="39"/>
  <c r="F3278" i="39"/>
  <c r="F3550" i="39"/>
  <c r="F3567" i="39"/>
  <c r="F3689" i="39"/>
  <c r="F3851" i="39"/>
  <c r="F3868" i="39"/>
  <c r="F2412" i="39"/>
  <c r="F3928" i="39"/>
  <c r="F3757" i="39"/>
  <c r="F3706" i="39"/>
  <c r="F3210" i="39"/>
  <c r="F3227" i="39"/>
  <c r="F3244" i="39"/>
  <c r="F3261" i="39"/>
  <c r="F3499" i="39"/>
  <c r="F3516" i="39"/>
  <c r="F3295" i="39"/>
  <c r="F3312" i="39"/>
  <c r="F3329" i="39"/>
  <c r="F3346" i="39"/>
  <c r="F3363" i="39"/>
  <c r="F3380" i="39"/>
  <c r="F3397" i="39"/>
  <c r="F3414" i="39"/>
  <c r="F3431" i="39"/>
  <c r="F3448" i="39"/>
  <c r="F3465" i="39"/>
  <c r="F3482" i="39"/>
  <c r="F3533" i="39"/>
  <c r="F3584" i="39"/>
  <c r="F3602" i="39"/>
  <c r="F3620" i="39"/>
  <c r="F3637" i="39"/>
  <c r="F3654" i="39"/>
  <c r="F3672" i="39"/>
  <c r="F3740" i="39"/>
  <c r="F3723" i="39"/>
  <c r="F4138" i="39"/>
  <c r="F4155" i="39"/>
  <c r="F3774" i="39"/>
  <c r="F3800" i="39"/>
  <c r="F3817" i="39"/>
  <c r="F3834" i="39"/>
  <c r="F3885" i="39"/>
  <c r="F3902" i="39"/>
  <c r="F3951" i="39"/>
  <c r="F3968" i="39"/>
  <c r="F3985" i="39"/>
  <c r="F4104" i="39"/>
  <c r="F4121" i="39"/>
  <c r="F4172" i="39"/>
  <c r="F4189" i="39"/>
  <c r="F4002" i="39"/>
  <c r="F4019" i="39"/>
  <c r="F4036" i="39"/>
  <c r="F4053" i="39"/>
  <c r="F4070" i="39"/>
  <c r="F4087" i="39"/>
  <c r="F4240" i="39"/>
  <c r="F4257" i="39"/>
  <c r="F4292" i="39"/>
  <c r="F4309" i="39"/>
  <c r="F4223" i="39"/>
  <c r="F4275" i="39"/>
  <c r="F4327" i="39"/>
  <c r="F4344" i="39"/>
  <c r="F4361" i="39"/>
  <c r="F4735" i="39"/>
  <c r="F4752" i="39"/>
  <c r="F4769" i="39"/>
  <c r="F4786" i="39"/>
  <c r="F4805" i="39"/>
  <c r="F4824" i="39"/>
  <c r="F4841" i="39"/>
  <c r="F4867" i="39"/>
  <c r="F4206" i="39"/>
  <c r="F4378" i="39"/>
  <c r="F4395" i="39"/>
  <c r="F4412" i="39"/>
  <c r="F4429" i="39"/>
  <c r="F4446" i="39"/>
  <c r="F4463" i="39"/>
  <c r="F4480" i="39"/>
  <c r="F4497" i="39"/>
  <c r="F4514" i="39"/>
  <c r="F4531" i="39"/>
  <c r="F4616" i="39"/>
  <c r="F4548" i="39"/>
  <c r="F4565" i="39"/>
  <c r="F4582" i="39"/>
  <c r="F4599" i="39"/>
  <c r="F4633" i="39"/>
  <c r="F4650" i="39"/>
  <c r="F4667" i="39"/>
  <c r="F4684" i="39"/>
  <c r="F4701" i="39"/>
  <c r="F4718" i="39"/>
  <c r="F2413" i="39"/>
  <c r="F5365" i="39"/>
  <c r="F2414" i="39"/>
  <c r="F5373" i="39"/>
  <c r="F5374" i="39"/>
  <c r="F5375" i="39"/>
  <c r="F5376" i="39"/>
  <c r="F5377" i="39"/>
  <c r="F5379" i="39"/>
  <c r="F5380" i="39"/>
  <c r="F5381" i="39"/>
  <c r="F5383" i="39"/>
  <c r="F5382" i="39"/>
  <c r="F5384" i="39"/>
  <c r="F2415" i="39"/>
  <c r="F5367" i="39"/>
  <c r="F5368" i="39"/>
  <c r="F803" i="39"/>
  <c r="F804" i="39"/>
  <c r="F805" i="39"/>
  <c r="F806" i="39"/>
  <c r="F807" i="39"/>
  <c r="F808" i="39"/>
  <c r="F809" i="39"/>
  <c r="F810" i="39"/>
  <c r="F811" i="39"/>
  <c r="F812" i="39"/>
  <c r="F813" i="39"/>
  <c r="F814" i="39"/>
  <c r="F815" i="39"/>
  <c r="F816" i="39"/>
  <c r="F817" i="39"/>
  <c r="F818" i="39"/>
  <c r="F819" i="39"/>
  <c r="F820" i="39"/>
  <c r="F821" i="39"/>
  <c r="F822" i="39"/>
  <c r="F823" i="39"/>
  <c r="F824" i="39"/>
  <c r="F825" i="39"/>
  <c r="F826" i="39"/>
  <c r="F827" i="39"/>
  <c r="F828" i="39"/>
  <c r="F829" i="39"/>
  <c r="F830" i="39"/>
  <c r="F831" i="39"/>
  <c r="F2416" i="39"/>
  <c r="F3099" i="39"/>
  <c r="F3100" i="39"/>
  <c r="F3101" i="39"/>
  <c r="F3102" i="39"/>
  <c r="F3103" i="39"/>
  <c r="F3104" i="39"/>
  <c r="F3105" i="39"/>
  <c r="F3106" i="39"/>
  <c r="F3107" i="39"/>
  <c r="F3108" i="39"/>
  <c r="F3109" i="39"/>
  <c r="F3110" i="39"/>
  <c r="F3111" i="39"/>
  <c r="F3112" i="39"/>
  <c r="F3113" i="39"/>
  <c r="F3114" i="39"/>
  <c r="F3115" i="39"/>
  <c r="F3116" i="39"/>
  <c r="F3117" i="39"/>
  <c r="F3118" i="39"/>
  <c r="F3119" i="39"/>
  <c r="F3120" i="39"/>
  <c r="F3121" i="39"/>
  <c r="F3122" i="39"/>
  <c r="F3123" i="39"/>
  <c r="F3124" i="39"/>
  <c r="F3125" i="39"/>
  <c r="F3126" i="39"/>
  <c r="F3127" i="39"/>
  <c r="F1365" i="39"/>
  <c r="F1366" i="39"/>
  <c r="F1367" i="39"/>
  <c r="F1368" i="39"/>
  <c r="F1369" i="39"/>
  <c r="F1370" i="39"/>
  <c r="F1371" i="39"/>
  <c r="F1372" i="39"/>
  <c r="F1373" i="39"/>
  <c r="F1374" i="39"/>
  <c r="F1375" i="39"/>
  <c r="F1377" i="39"/>
  <c r="F1379" i="39"/>
  <c r="F1380" i="39"/>
  <c r="F1381" i="39"/>
  <c r="F1383" i="39"/>
  <c r="F2417" i="39"/>
  <c r="F1378" i="39"/>
  <c r="F1376" i="39"/>
  <c r="F1382" i="39"/>
  <c r="F313" i="39"/>
  <c r="F311" i="39"/>
  <c r="F312" i="39"/>
  <c r="F5420" i="39"/>
  <c r="F5417" i="39"/>
  <c r="F5419" i="39"/>
  <c r="F5418" i="39"/>
  <c r="F5426" i="39"/>
  <c r="F5425" i="39"/>
  <c r="F2418" i="39"/>
  <c r="F2209" i="39"/>
  <c r="F2210" i="39"/>
  <c r="F165" i="39"/>
  <c r="F166" i="39"/>
  <c r="F193" i="39"/>
  <c r="F194" i="39"/>
  <c r="F213" i="39"/>
  <c r="F211" i="39"/>
  <c r="F198" i="39"/>
  <c r="F196" i="39"/>
  <c r="F269" i="39"/>
  <c r="F270" i="39"/>
  <c r="F314" i="39"/>
  <c r="F315" i="39"/>
  <c r="F849" i="39"/>
  <c r="F850" i="39"/>
  <c r="F1113" i="39"/>
  <c r="F1782" i="39"/>
  <c r="F1783" i="39"/>
  <c r="F2130" i="39"/>
  <c r="F2131" i="39"/>
  <c r="F2162" i="39"/>
  <c r="F2206" i="39"/>
  <c r="F168" i="39"/>
  <c r="F167" i="39"/>
  <c r="F2612" i="39"/>
  <c r="F2611" i="39"/>
  <c r="F2419" i="39"/>
  <c r="F2454" i="39"/>
  <c r="F2455" i="39"/>
  <c r="F2456" i="39"/>
  <c r="F2457" i="39"/>
  <c r="F2609" i="39"/>
  <c r="F2610" i="39"/>
  <c r="F5438" i="39"/>
  <c r="F5437" i="39"/>
  <c r="F852" i="39"/>
  <c r="F853" i="39"/>
  <c r="F2420" i="39"/>
  <c r="F2254" i="39"/>
  <c r="F2726" i="39"/>
  <c r="F2727" i="39"/>
  <c r="F2730" i="39"/>
  <c r="F2731" i="39"/>
  <c r="F2708" i="39"/>
  <c r="F2710" i="39"/>
  <c r="F526" i="39"/>
  <c r="F1796" i="39"/>
  <c r="F2695" i="39"/>
  <c r="F3" i="39"/>
  <c r="F2728" i="39"/>
  <c r="F5463" i="39"/>
  <c r="F1086" i="39"/>
  <c r="F448" i="39"/>
  <c r="F1748" i="39"/>
  <c r="F2421" i="39"/>
  <c r="F2192" i="39"/>
  <c r="F83" i="39"/>
  <c r="F225" i="39"/>
  <c r="F238" i="39"/>
  <c r="F784" i="39"/>
  <c r="F787" i="39"/>
  <c r="F777" i="39"/>
  <c r="F5411" i="39"/>
  <c r="F542" i="39"/>
  <c r="F527" i="39"/>
  <c r="F1111" i="39"/>
  <c r="F75" i="39"/>
  <c r="F32" i="39"/>
  <c r="F2621" i="39"/>
  <c r="F230" i="39"/>
  <c r="F35" i="39"/>
  <c r="F2191" i="39"/>
  <c r="F5412" i="39"/>
  <c r="F5413" i="39"/>
  <c r="F2604" i="39"/>
  <c r="F2630" i="39"/>
  <c r="F2639" i="39"/>
  <c r="F528" i="39"/>
  <c r="F80" i="39"/>
  <c r="F2626" i="39"/>
  <c r="F235" i="39"/>
  <c r="F3135" i="39"/>
  <c r="F5414" i="39"/>
  <c r="F5415" i="39"/>
  <c r="F42" i="39"/>
  <c r="F2422" i="39"/>
  <c r="F588" i="39"/>
  <c r="F529" i="39"/>
  <c r="F91" i="39"/>
  <c r="F250" i="39"/>
  <c r="F119" i="39"/>
  <c r="F3929" i="39"/>
  <c r="F2673" i="39"/>
  <c r="F2682" i="39"/>
  <c r="F3903" i="39"/>
  <c r="F4842" i="39"/>
  <c r="F770" i="39"/>
  <c r="F771" i="39"/>
  <c r="F781" i="39"/>
  <c r="F788" i="39"/>
  <c r="F1087" i="39"/>
  <c r="F583" i="39"/>
  <c r="F552" i="39"/>
  <c r="F563" i="39"/>
  <c r="F2277" i="39"/>
  <c r="F2423" i="39"/>
  <c r="F2666" i="39"/>
  <c r="F589" i="39"/>
  <c r="F3775" i="39"/>
  <c r="F5429" i="39"/>
  <c r="F5430" i="39"/>
  <c r="F5431" i="39"/>
  <c r="F5432" i="39"/>
  <c r="F134" i="39"/>
  <c r="F135" i="39"/>
  <c r="F144" i="39"/>
  <c r="F130" i="39"/>
  <c r="F145" i="39"/>
  <c r="F142" i="39"/>
  <c r="F151" i="39"/>
  <c r="F143" i="39"/>
  <c r="F131" i="39"/>
  <c r="F160" i="39"/>
  <c r="F161" i="39"/>
  <c r="F164" i="39"/>
  <c r="F1088" i="39"/>
  <c r="F2424" i="39"/>
  <c r="F590" i="39"/>
  <c r="F577" i="39"/>
  <c r="F169" i="39"/>
  <c r="F533" i="39"/>
  <c r="F1089" i="39"/>
  <c r="F1749" i="39"/>
  <c r="F2425" i="39"/>
  <c r="F591" i="39"/>
  <c r="F273" i="39"/>
  <c r="F274" i="39"/>
  <c r="F275" i="39"/>
  <c r="F534" i="39"/>
  <c r="F536" i="39"/>
  <c r="F286" i="39"/>
  <c r="F535" i="39"/>
  <c r="F289" i="39"/>
  <c r="F537" i="39"/>
  <c r="F538" i="39"/>
  <c r="F1090" i="39"/>
  <c r="F2426" i="39"/>
  <c r="F592" i="39"/>
  <c r="F1133" i="39"/>
  <c r="F251" i="39"/>
  <c r="F2200" i="39"/>
  <c r="F2278" i="39"/>
  <c r="F2427" i="39"/>
  <c r="F55" i="39"/>
  <c r="F101" i="39"/>
  <c r="F115" i="39"/>
  <c r="F74" i="39"/>
  <c r="F229" i="39"/>
  <c r="F252" i="39"/>
  <c r="F120" i="39"/>
  <c r="F125" i="39"/>
  <c r="F3930" i="39"/>
  <c r="F2674" i="39"/>
  <c r="F2683" i="39"/>
  <c r="F3904" i="39"/>
  <c r="F4843" i="39"/>
  <c r="F305" i="39"/>
  <c r="F321" i="39"/>
  <c r="F774" i="39"/>
  <c r="F773" i="39"/>
  <c r="F778" i="39"/>
  <c r="F786" i="39"/>
  <c r="F795" i="39"/>
  <c r="F873" i="39"/>
  <c r="F1091" i="39"/>
  <c r="F584" i="39"/>
  <c r="F1393" i="39"/>
  <c r="F1455" i="39"/>
  <c r="F553" i="39"/>
  <c r="F2129" i="39"/>
  <c r="F2183" i="39"/>
  <c r="F564" i="39"/>
  <c r="F2201" i="39"/>
  <c r="F5423" i="39"/>
  <c r="F2279" i="39"/>
  <c r="F2428" i="39"/>
  <c r="F2261" i="39"/>
  <c r="F2450" i="39"/>
  <c r="F2618" i="39"/>
  <c r="F2667" i="39"/>
  <c r="F593" i="39"/>
  <c r="F3096" i="39"/>
  <c r="F3776" i="39"/>
  <c r="F5410" i="39"/>
  <c r="F5451" i="39"/>
  <c r="F5486" i="39"/>
  <c r="F5528" i="39"/>
  <c r="F5072" i="39"/>
  <c r="F543" i="39"/>
  <c r="F547" i="39"/>
  <c r="F1092" i="39"/>
  <c r="F544" i="39"/>
  <c r="F2429" i="39"/>
  <c r="F594" i="39"/>
  <c r="F888" i="39"/>
  <c r="F545" i="39"/>
  <c r="F546" i="39"/>
  <c r="F56" i="39"/>
  <c r="F100" i="39"/>
  <c r="F116" i="39"/>
  <c r="F71" i="39"/>
  <c r="F222" i="39"/>
  <c r="F226" i="39"/>
  <c r="F253" i="39"/>
  <c r="F121" i="39"/>
  <c r="F126" i="39"/>
  <c r="F3931" i="39"/>
  <c r="F2675" i="39"/>
  <c r="F2684" i="39"/>
  <c r="F3905" i="39"/>
  <c r="F4844" i="39"/>
  <c r="F302" i="39"/>
  <c r="F318" i="39"/>
  <c r="F785" i="39"/>
  <c r="F792" i="39"/>
  <c r="F860" i="39"/>
  <c r="F872" i="39"/>
  <c r="F1093" i="39"/>
  <c r="F1342" i="39"/>
  <c r="F1388" i="39"/>
  <c r="F1389" i="39"/>
  <c r="F1392" i="39"/>
  <c r="F1394" i="39"/>
  <c r="F1395" i="39"/>
  <c r="F1402" i="39"/>
  <c r="F1403" i="39"/>
  <c r="F1415" i="39"/>
  <c r="F1438" i="39"/>
  <c r="F1439" i="39"/>
  <c r="F1449" i="39"/>
  <c r="F1450" i="39"/>
  <c r="F1452" i="39"/>
  <c r="F1756" i="39"/>
  <c r="F1451" i="39"/>
  <c r="F1787" i="39"/>
  <c r="F1784" i="39"/>
  <c r="F2128" i="39"/>
  <c r="F2184" i="39"/>
  <c r="F2280" i="39"/>
  <c r="F2430" i="39"/>
  <c r="F2255" i="39"/>
  <c r="F2258" i="39"/>
  <c r="F2264" i="39"/>
  <c r="F2270" i="39"/>
  <c r="F2449" i="39"/>
  <c r="F2615" i="39"/>
  <c r="F2668" i="39"/>
  <c r="F595" i="39"/>
  <c r="F2700" i="39"/>
  <c r="F2759" i="39"/>
  <c r="F3097" i="39"/>
  <c r="F3777" i="39"/>
  <c r="F5389" i="39"/>
  <c r="F5409" i="39"/>
  <c r="F5448" i="39"/>
  <c r="F578" i="39"/>
  <c r="F5472" i="39"/>
  <c r="F5483" i="39"/>
  <c r="F5531" i="39"/>
  <c r="F5543" i="39"/>
  <c r="F25" i="39"/>
  <c r="F26" i="39"/>
  <c r="F27" i="39"/>
  <c r="F28" i="39"/>
  <c r="F29" i="39"/>
  <c r="F108" i="39"/>
  <c r="F180" i="39"/>
  <c r="F549" i="39"/>
  <c r="F548" i="39"/>
  <c r="F2249" i="39"/>
  <c r="F550" i="39"/>
  <c r="F1119" i="39"/>
  <c r="F1115" i="39"/>
  <c r="F1116" i="39"/>
  <c r="F1117" i="39"/>
  <c r="F1118" i="39"/>
  <c r="F1114" i="39"/>
  <c r="F1750" i="39"/>
  <c r="F2118" i="39"/>
  <c r="F2228" i="39"/>
  <c r="F612" i="39"/>
  <c r="F299" i="39"/>
  <c r="F2431" i="39"/>
  <c r="F2729" i="39"/>
  <c r="F2733" i="39"/>
  <c r="F2739" i="39"/>
  <c r="F2732" i="39"/>
  <c r="F3087" i="39"/>
  <c r="F3090" i="39"/>
  <c r="F3091" i="39"/>
  <c r="F3092" i="39"/>
  <c r="F3093" i="39"/>
  <c r="F3094" i="39"/>
  <c r="F3095" i="39"/>
  <c r="F5416" i="39"/>
  <c r="F5457" i="39"/>
  <c r="F613" i="39"/>
  <c r="F5534" i="39"/>
  <c r="F3906" i="39"/>
  <c r="F4845" i="39"/>
  <c r="F1094" i="39"/>
  <c r="F2432" i="39"/>
  <c r="F596" i="39"/>
  <c r="F3655" i="39"/>
  <c r="F574" i="39"/>
  <c r="F3778" i="39"/>
  <c r="F31" i="39"/>
  <c r="F1142" i="39"/>
  <c r="F1079" i="39"/>
  <c r="F556" i="39"/>
  <c r="F1776" i="39"/>
  <c r="F1147" i="39"/>
  <c r="F76" i="39"/>
  <c r="F2622" i="39"/>
  <c r="F231" i="39"/>
  <c r="F567" i="39"/>
  <c r="F77" i="39"/>
  <c r="F1109" i="39"/>
  <c r="F2623" i="39"/>
  <c r="F2234" i="39"/>
  <c r="F232" i="39"/>
  <c r="F78" i="39"/>
  <c r="F2624" i="39"/>
  <c r="F233" i="39"/>
  <c r="F79" i="39"/>
  <c r="F2625" i="39"/>
  <c r="F234" i="39"/>
  <c r="F81" i="39"/>
  <c r="F2627" i="39"/>
  <c r="F3136" i="39"/>
  <c r="F5386" i="39"/>
  <c r="F236" i="39"/>
  <c r="F82" i="39"/>
  <c r="F5390" i="39"/>
  <c r="F2629" i="39"/>
  <c r="F237" i="39"/>
  <c r="F86" i="39"/>
  <c r="F1110" i="39"/>
  <c r="F2631" i="39"/>
  <c r="F5387" i="39"/>
  <c r="F241" i="39"/>
  <c r="F1157" i="39"/>
  <c r="F2433" i="39"/>
  <c r="F1095" i="39"/>
  <c r="F2434" i="39"/>
  <c r="F597" i="39"/>
  <c r="F5014" i="39"/>
  <c r="F5041" i="39"/>
  <c r="F5042" i="39"/>
  <c r="F5064" i="39"/>
  <c r="F579" i="39"/>
  <c r="F57" i="39"/>
  <c r="F72" i="39"/>
  <c r="F223" i="39"/>
  <c r="F227" i="39"/>
  <c r="F254" i="39"/>
  <c r="F122" i="39"/>
  <c r="F127" i="39"/>
  <c r="F3932" i="39"/>
  <c r="F2676" i="39"/>
  <c r="F2685" i="39"/>
  <c r="F3907" i="39"/>
  <c r="F4846" i="39"/>
  <c r="F322" i="39"/>
  <c r="F1096" i="39"/>
  <c r="F585" i="39"/>
  <c r="F1759" i="39"/>
  <c r="F2132" i="39"/>
  <c r="F2185" i="39"/>
  <c r="F2202" i="39"/>
  <c r="F5421" i="39"/>
  <c r="F2281" i="39"/>
  <c r="F2435" i="39"/>
  <c r="F2256" i="39"/>
  <c r="F2619" i="39"/>
  <c r="F5473" i="39"/>
  <c r="F5526" i="39"/>
  <c r="F5524" i="39"/>
  <c r="F5544" i="39"/>
  <c r="F30" i="39"/>
  <c r="F58" i="39"/>
  <c r="F92" i="39"/>
  <c r="F117" i="39"/>
  <c r="F84" i="39"/>
  <c r="F239" i="39"/>
  <c r="F255" i="39"/>
  <c r="F123" i="39"/>
  <c r="F128" i="39"/>
  <c r="F3933" i="39"/>
  <c r="F2677" i="39"/>
  <c r="F2686" i="39"/>
  <c r="F3908" i="39"/>
  <c r="F4847" i="39"/>
  <c r="F303" i="39"/>
  <c r="F319" i="39"/>
  <c r="F769" i="39"/>
  <c r="F772" i="39"/>
  <c r="F775" i="39"/>
  <c r="F776" i="39"/>
  <c r="F779" i="39"/>
  <c r="F793" i="39"/>
  <c r="F861" i="39"/>
  <c r="F1061" i="39"/>
  <c r="F1097" i="39"/>
  <c r="F1344" i="39"/>
  <c r="F1346" i="39"/>
  <c r="F1348" i="39"/>
  <c r="F1453" i="39"/>
  <c r="F1757" i="39"/>
  <c r="F554" i="39"/>
  <c r="F1788" i="39"/>
  <c r="F1785" i="39"/>
  <c r="F2133" i="39"/>
  <c r="F2137" i="39"/>
  <c r="F2141" i="39"/>
  <c r="F2186" i="39"/>
  <c r="F565" i="39"/>
  <c r="F2282" i="39"/>
  <c r="F2436" i="39"/>
  <c r="F2251" i="39"/>
  <c r="F2259" i="39"/>
  <c r="F2265" i="39"/>
  <c r="F2271" i="39"/>
  <c r="F2616" i="39"/>
  <c r="F2638" i="39"/>
  <c r="F2642" i="39"/>
  <c r="F2643" i="39"/>
  <c r="F2644" i="39"/>
  <c r="F2645" i="39"/>
  <c r="F2669" i="39"/>
  <c r="F598" i="39"/>
  <c r="F2701" i="39"/>
  <c r="F2760" i="39"/>
  <c r="F3140" i="39"/>
  <c r="F3779" i="39"/>
  <c r="F5027" i="39"/>
  <c r="F5449" i="39"/>
  <c r="F5466" i="39"/>
  <c r="F5467" i="39"/>
  <c r="F5468" i="39"/>
  <c r="F5469" i="39"/>
  <c r="F5470" i="39"/>
  <c r="F5471" i="39"/>
  <c r="F782" i="39"/>
  <c r="F5484" i="39"/>
  <c r="F5545" i="39"/>
  <c r="F5070" i="39"/>
  <c r="F59" i="39"/>
  <c r="F3909" i="39"/>
  <c r="F4848" i="39"/>
  <c r="F1456" i="39"/>
  <c r="F1098" i="39"/>
  <c r="F2187" i="39"/>
  <c r="F2437" i="39"/>
  <c r="F599" i="39"/>
  <c r="F3780" i="39"/>
  <c r="F5058" i="39"/>
  <c r="F580" i="39"/>
  <c r="F1819" i="39"/>
  <c r="F1830" i="39"/>
  <c r="F1813" i="39"/>
  <c r="F1099" i="39"/>
  <c r="F1837" i="39"/>
  <c r="F1826" i="39"/>
  <c r="F1845" i="39"/>
  <c r="F1885" i="39"/>
  <c r="F1887" i="39"/>
  <c r="F1891" i="39"/>
  <c r="F1827" i="39"/>
  <c r="F2438" i="39"/>
  <c r="F600" i="39"/>
  <c r="F581" i="39"/>
  <c r="F1816" i="39"/>
  <c r="F1890" i="39"/>
  <c r="F1894" i="39"/>
  <c r="F2678" i="39"/>
  <c r="F2687" i="39"/>
  <c r="F3910" i="39"/>
  <c r="F4849" i="39"/>
  <c r="F539" i="39"/>
  <c r="F1100" i="39"/>
  <c r="F560" i="39"/>
  <c r="F2165" i="39"/>
  <c r="F2170" i="39"/>
  <c r="F2171" i="39"/>
  <c r="F2172" i="39"/>
  <c r="F2169" i="39"/>
  <c r="F2168" i="39"/>
  <c r="F2176" i="39"/>
  <c r="F2283" i="39"/>
  <c r="F2439" i="39"/>
  <c r="F2670" i="39"/>
  <c r="F601" i="39"/>
  <c r="F3781" i="39"/>
  <c r="F561" i="39"/>
  <c r="F582" i="39"/>
  <c r="F200" i="39"/>
  <c r="F1101" i="39"/>
  <c r="F449" i="39"/>
  <c r="F191" i="39"/>
  <c r="F106" i="39"/>
  <c r="F172" i="39"/>
  <c r="F440" i="39"/>
  <c r="F361" i="39"/>
  <c r="F444" i="39"/>
  <c r="F355" i="39"/>
  <c r="F5547" i="39"/>
  <c r="F617" i="39"/>
  <c r="F452" i="39"/>
  <c r="F5548" i="39"/>
  <c r="F206" i="39"/>
  <c r="F2691" i="39"/>
  <c r="F586" i="39"/>
  <c r="F2689" i="39"/>
  <c r="F208" i="39"/>
  <c r="F620" i="39"/>
  <c r="F214" i="39"/>
  <c r="F2440" i="39"/>
  <c r="F201" i="39"/>
  <c r="F1102" i="39"/>
  <c r="F104" i="39"/>
  <c r="F243" i="39"/>
  <c r="F847" i="39"/>
  <c r="F2654" i="39"/>
  <c r="F608" i="39"/>
  <c r="F610" i="39"/>
  <c r="F5464" i="39"/>
  <c r="F2441" i="39"/>
  <c r="F602" i="39"/>
  <c r="F5025" i="39"/>
  <c r="F2703" i="39"/>
  <c r="F1103" i="39"/>
  <c r="F5026" i="39"/>
  <c r="F1790" i="39"/>
  <c r="F2442" i="39"/>
  <c r="F568" i="39"/>
  <c r="F569" i="39"/>
  <c r="F570" i="39"/>
  <c r="F571" i="39"/>
  <c r="F572" i="39"/>
  <c r="F573" i="39"/>
  <c r="F2269" i="39"/>
  <c r="F603" i="39"/>
  <c r="F5021" i="39"/>
  <c r="F5022" i="39"/>
  <c r="F5518" i="39"/>
  <c r="F5519" i="39"/>
  <c r="F5385" i="39"/>
  <c r="F60" i="39"/>
  <c r="F93" i="39"/>
  <c r="F118" i="39"/>
  <c r="F73" i="39"/>
  <c r="F85" i="39"/>
  <c r="F224" i="39"/>
  <c r="F228" i="39"/>
  <c r="F240" i="39"/>
  <c r="F256" i="39"/>
  <c r="F124" i="39"/>
  <c r="F129" i="39"/>
  <c r="F3934" i="39"/>
  <c r="F2679" i="39"/>
  <c r="F2688" i="39"/>
  <c r="F3911" i="39"/>
  <c r="F4850" i="39"/>
  <c r="F304" i="39"/>
  <c r="F320" i="39"/>
  <c r="F780" i="39"/>
  <c r="F794" i="39"/>
  <c r="F862" i="39"/>
  <c r="F1104" i="39"/>
  <c r="F1345" i="39"/>
  <c r="F1347" i="39"/>
  <c r="F1349" i="39"/>
  <c r="F1454" i="39"/>
  <c r="F1758" i="39"/>
  <c r="F555" i="39"/>
  <c r="F1789" i="39"/>
  <c r="F1786" i="39"/>
  <c r="F2134" i="39"/>
  <c r="F2138" i="39"/>
  <c r="F2142" i="39"/>
  <c r="F2188" i="39"/>
  <c r="F566" i="39"/>
  <c r="F2203" i="39"/>
  <c r="F5422" i="39"/>
  <c r="F2284" i="39"/>
  <c r="F2443" i="39"/>
  <c r="F2252" i="39"/>
  <c r="F2257" i="39"/>
  <c r="F2260" i="39"/>
  <c r="F2266" i="39"/>
  <c r="F2272" i="39"/>
  <c r="F2617" i="39"/>
  <c r="F2628" i="39"/>
  <c r="F2671" i="39"/>
  <c r="F604" i="39"/>
  <c r="F2702" i="39"/>
  <c r="F2761" i="39"/>
  <c r="F3141" i="39"/>
  <c r="F3782" i="39"/>
  <c r="F5028" i="39"/>
  <c r="F5450" i="39"/>
  <c r="F783" i="39"/>
  <c r="F5474" i="39"/>
  <c r="F5485" i="39"/>
  <c r="F5388" i="39"/>
  <c r="F5527" i="39"/>
  <c r="F5525" i="39"/>
  <c r="F5546" i="39"/>
  <c r="F5071" i="39"/>
  <c r="F5366" i="39"/>
  <c r="F5369" i="39"/>
  <c r="F5372" i="39"/>
  <c r="F562" i="39"/>
  <c r="F2444" i="39"/>
  <c r="F5378" i="39"/>
  <c r="F605" i="39"/>
  <c r="F5370" i="39"/>
  <c r="F5371" i="39"/>
  <c r="F576" i="39"/>
  <c r="F202" i="39"/>
  <c r="F1105" i="39"/>
  <c r="F2445" i="39"/>
  <c r="F450" i="39"/>
  <c r="F192" i="39"/>
  <c r="F107" i="39"/>
  <c r="F439" i="39"/>
  <c r="F173" i="39"/>
  <c r="F441" i="39"/>
  <c r="F362" i="39"/>
  <c r="F445" i="39"/>
  <c r="F356" i="39"/>
  <c r="F5550" i="39"/>
  <c r="F618" i="39"/>
  <c r="F453" i="39"/>
  <c r="F5549" i="39"/>
  <c r="F207" i="39"/>
  <c r="F2692" i="39"/>
  <c r="F587" i="39"/>
  <c r="F2690" i="39"/>
  <c r="F209" i="39"/>
  <c r="F621" i="39"/>
  <c r="F215" i="39"/>
  <c r="F203" i="39"/>
  <c r="F1106" i="39"/>
  <c r="F2446" i="39"/>
  <c r="F606" i="39"/>
  <c r="F105" i="39"/>
  <c r="F244" i="39"/>
  <c r="F848" i="39"/>
  <c r="F2655" i="39"/>
  <c r="F609" i="39"/>
  <c r="F611" i="39"/>
  <c r="F5465" i="39"/>
  <c r="F204" i="39"/>
  <c r="F1107" i="39"/>
  <c r="F2447" i="39"/>
  <c r="F451" i="39"/>
  <c r="F174" i="39"/>
  <c r="F442" i="39"/>
  <c r="F5551" i="39"/>
  <c r="F446" i="39"/>
  <c r="F447" i="39"/>
  <c r="F619" i="39"/>
  <c r="F2121" i="39"/>
  <c r="F2122" i="39"/>
  <c r="F558" i="39"/>
  <c r="F2227" i="39"/>
  <c r="F2231" i="39"/>
  <c r="F2250" i="39"/>
  <c r="F2253" i="39"/>
  <c r="F2693" i="39"/>
  <c r="F2694" i="39"/>
  <c r="F614" i="39"/>
  <c r="F615" i="39"/>
  <c r="F443" i="39"/>
  <c r="F616" i="39"/>
  <c r="F5054" i="39"/>
  <c r="F5055" i="39"/>
  <c r="F5056" i="39"/>
  <c r="F622" i="39"/>
  <c r="F5489" i="39"/>
  <c r="F205" i="39"/>
  <c r="F1108" i="39"/>
  <c r="F2448" i="39"/>
  <c r="F2620" i="39"/>
  <c r="F2672" i="39"/>
  <c r="F607" i="39"/>
  <c r="F3783" i="39"/>
  <c r="F559" i="39"/>
  <c r="F87" i="39"/>
  <c r="F242" i="39"/>
  <c r="F5392" i="39"/>
  <c r="F851" i="39"/>
  <c r="F865" i="39"/>
  <c r="F5395" i="39"/>
  <c r="F5399" i="39"/>
  <c r="F5424" i="39"/>
  <c r="F5402" i="39"/>
  <c r="F2725" i="39"/>
  <c r="F2706" i="39"/>
  <c r="F5391" i="39"/>
  <c r="F5406" i="39"/>
  <c r="F623" i="39"/>
  <c r="F5506" i="39"/>
  <c r="F624" i="39"/>
  <c r="F5529" i="39"/>
  <c r="O27" i="31" l="1"/>
  <c r="O28" i="31"/>
  <c r="O29" i="31"/>
  <c r="O30" i="31"/>
  <c r="O31" i="31"/>
  <c r="O32" i="31"/>
  <c r="O33" i="31"/>
  <c r="O34" i="31"/>
  <c r="O35" i="31"/>
  <c r="O36" i="31"/>
  <c r="O37" i="31"/>
  <c r="O38" i="31"/>
  <c r="O39" i="31"/>
  <c r="O40" i="31"/>
  <c r="O41" i="31"/>
  <c r="O42" i="31"/>
  <c r="O26" i="31"/>
  <c r="P25" i="31"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Data Model Refresh - AllFields" type="1" refreshedVersion="6" saveData="1">
    <dbPr connection="DSN=MS Access Database;DBQ=;DefaultDir=;DriverId=25;FIL=MS Access;MaxBufferSize=2048;PageTimeout=5;" command="SELECT AllFields.title AS `Logical Name`, AllTables.`view physical`, AllFields.table , AllKeys.`key physical` , AllFields.`field name` , AllFields.datatype , AllFields.length _x000d__x000a_FROM ((AllFields LEFT JOIN AllKeys ON AllFields.table = AllKeys.`dim table`) LEFT JOIN AllTables ON AllFields.table = AllTables.`table physical`)_x000d__x000a_WHERE AllFields.flag=1  AND AllFields.table&lt;&gt; 'na' AND RIGHT(AllFields.table,5)&lt;&gt;'_IBNR' AND AllFields.`field name`&lt;&gt; 'ia_level'_x000d__x000a_GROUP BY AllFields.table, AllTables.`view physical`,AllKeys.`key physical`, AllFields.`field name`, AllFields.title, AllFields.datatype, AllFields.length"/>
  </connection>
  <connection id="2" xr16:uid="{00000000-0015-0000-FFFF-FFFF01000000}" name="Data Model Refresh - AllPeriods" type="1" refreshedVersion="6" saveData="1">
    <dbPr connection="DSN=MS Access Database;DBQ=;DefaultDir=;DriverId=25;FIL=MS Access;MaxBufferSize=2048;PageTimeout=5;" command="SELECT AllFields.title AS `Logical Name`,AllKeys.`fact table`,AllKeys.`key physical`_x000d__x000a_FROM AllKeys INNER JOIN AllFields ON (AllKeys.`fact table` = AllFields.`table` AND AllKeys.`incoming field` = AllFields.`field name`)_x000d__x000a_WHERE RIGHT(AllKeys.`key physical`,7)='prd_key' AND AllKeys.in_use_ind='Y'"/>
  </connection>
  <connection id="3" xr16:uid="{00000000-0015-0000-FFFF-FFFF02000000}" name="Data Model Refresh - ClientInfo" type="1" refreshedVersion="6" saveData="1">
    <dbPr connection="DSN=MS Access Database;DBQ=;DefaultDir=;DriverId=25;FIL=MS Access;MaxBufferSize=2048;PageTimeout=5;" command="SELECT  DISTINCT (SELECT ClientOptions.client_name_x000d__x000a_            FROM ClientOptions) AS Name, _x000d__x000a_            (SELECT BuildParameters.value _x000d__x000a_            FROM BuildParameters_x000d__x000a_            WHERE BuildParameters.variable='CLIENT_NUMBER_ETL') AS MDSS, (SELECT BuildParameters.value _x000d__x000a_            FROM BuildParameters_x000d__x000a_            WHERE BuildParameters.variable='FAC_HDR_DTL_ONE_TO_ONE') AS Facility_Type_x000d__x000a_FROM ClientOptions, BuildParameters"/>
  </connection>
  <connection id="4" xr16:uid="{00000000-0015-0000-FFFF-FFFF03000000}" name="Data Model Refresh - ExtractType" type="1" refreshedVersion="6" minRefreshableVersion="3" saveData="1">
    <dbPr connection="DSN=MS Access Database;DBQ=;DefaultDir=;DriverId=25;FIL=MS Access;MaxBufferSize=2048;PageTimeout=5;" command="SELECT AllTables.[view physical] AS FactTables_x000d__x000a_FROM AllTables_x000d__x000a_WHERE AllTables.in_use_ind='Y' AND AllTables.[table type]='F' AND AllTables.[view physical] not in('CE_SUMMARY','COMMON_CLM')"/>
  </connection>
  <connection id="5" xr16:uid="{00000000-0015-0000-FFFF-FFFF05000000}" name="Data Model Refresh - Prov" type="1" refreshedVersion="6" saveData="1">
    <dbPr connection="DSN=MS Access Database;DBQ=;DefaultDir=;DriverId=25;FIL=MS Access;MaxBufferSize=2048;PageTimeout=5;" command="SELECT DISTINCT AllKeys.prefix, AllFields.title, AllFields.table, AllKeys.`key physical`, AllFields.`field name`, AllFields.datatype, AllFields.length_x000d__x000a_FROM AllFields LEFT JOIN AllKeys ON AllFields.table = AllKeys.`dim table`_x000d__x000a_WHERE AllFields.flag=1  AND AllFields.table&lt;&gt; 'na' AND AllFields.table Not Like '*_IBNR' AND AllFields.`field name`&lt;&gt; 'ia_level' AND AllFields.`field name`&lt;&gt; 'mdst_updt_cnt' AND AllFields.table='D_PROV'"/>
  </connection>
  <connection id="6" xr16:uid="{00000000-0015-0000-FFFF-FFFF06000000}" name="DPS Site Query" type="4" refreshedVersion="8" refreshOnLoad="1" saveData="1">
    <webPr sourceData="1" parsePre="1" consecutive="1" xl2000="1" url="http://dps.truven.com/clientlist.asp"/>
  </connection>
</connections>
</file>

<file path=xl/sharedStrings.xml><?xml version="1.0" encoding="utf-8"?>
<sst xmlns="http://schemas.openxmlformats.org/spreadsheetml/2006/main" count="58102" uniqueCount="5499">
  <si>
    <t>Eligibility Extract</t>
  </si>
  <si>
    <t>#</t>
  </si>
  <si>
    <t>Logical Field Name</t>
  </si>
  <si>
    <t>Description
(short target name)</t>
  </si>
  <si>
    <t>Data Type</t>
  </si>
  <si>
    <t>Length</t>
  </si>
  <si>
    <t>Format/Values</t>
  </si>
  <si>
    <t>Logic (if customized)</t>
  </si>
  <si>
    <t>Notes</t>
  </si>
  <si>
    <t>Age In Years</t>
  </si>
  <si>
    <t>age_years</t>
  </si>
  <si>
    <t>Numeric</t>
  </si>
  <si>
    <t>3</t>
  </si>
  <si>
    <t>Agent License Number</t>
  </si>
  <si>
    <t>agent_license_cd</t>
  </si>
  <si>
    <t>Character</t>
  </si>
  <si>
    <t>7</t>
  </si>
  <si>
    <t>Application Last Submit Date</t>
  </si>
  <si>
    <t>app_last_submit_dt</t>
  </si>
  <si>
    <t>Date</t>
  </si>
  <si>
    <t>Trunc()</t>
  </si>
  <si>
    <t>Application Source Code</t>
  </si>
  <si>
    <t>app_source_cd</t>
  </si>
  <si>
    <t>20</t>
  </si>
  <si>
    <t>Application Submit Date</t>
  </si>
  <si>
    <t>app_submit_dt</t>
  </si>
  <si>
    <t>Application Type Code</t>
  </si>
  <si>
    <t>app_type_cd</t>
  </si>
  <si>
    <t>12</t>
  </si>
  <si>
    <t>APTC Status</t>
  </si>
  <si>
    <t>aptc_status</t>
  </si>
  <si>
    <t>Assister Type Code</t>
  </si>
  <si>
    <t>assister_type_cd</t>
  </si>
  <si>
    <t>10</t>
  </si>
  <si>
    <t>Broker ID</t>
  </si>
  <si>
    <t>broker_id_cd</t>
  </si>
  <si>
    <t>Case Eligibility Composition Code</t>
  </si>
  <si>
    <t>case_elig_comp_cd</t>
  </si>
  <si>
    <t>8</t>
  </si>
  <si>
    <t>Case Eligibility Composition</t>
  </si>
  <si>
    <t>case_elig_comp</t>
  </si>
  <si>
    <t>Case ID</t>
  </si>
  <si>
    <t>case_id</t>
  </si>
  <si>
    <t>13</t>
  </si>
  <si>
    <t>Set to "#############"</t>
  </si>
  <si>
    <t>Cov Cal Subscriber ID</t>
  </si>
  <si>
    <t>cc_sub_id_cd</t>
  </si>
  <si>
    <t>55</t>
  </si>
  <si>
    <t>Encrypted</t>
  </si>
  <si>
    <t>CCP Status</t>
  </si>
  <si>
    <t>ccp_status</t>
  </si>
  <si>
    <t>60</t>
  </si>
  <si>
    <t>CEC PBE ID</t>
  </si>
  <si>
    <t>cec_pbe_id_cd</t>
  </si>
  <si>
    <t>CEE Assister Type</t>
  </si>
  <si>
    <t>cee_assist_typ</t>
  </si>
  <si>
    <t>30</t>
  </si>
  <si>
    <t>CEE Assister Type Code</t>
  </si>
  <si>
    <t>cee_assist_typ_cd</t>
  </si>
  <si>
    <t>Citizen Indicator</t>
  </si>
  <si>
    <t>citizen_ind</t>
  </si>
  <si>
    <t>1</t>
  </si>
  <si>
    <t>City</t>
  </si>
  <si>
    <t>city</t>
  </si>
  <si>
    <t>County</t>
  </si>
  <si>
    <t>county</t>
  </si>
  <si>
    <t>Coverage Year Date</t>
  </si>
  <si>
    <t>coverage_yr_dt</t>
  </si>
  <si>
    <t>CSR Code</t>
  </si>
  <si>
    <t>csr_cd</t>
  </si>
  <si>
    <t>CSR</t>
  </si>
  <si>
    <t>csr</t>
  </si>
  <si>
    <t>CSR Status Code</t>
  </si>
  <si>
    <t>csr_status_cd</t>
  </si>
  <si>
    <t>Coverage Indicator Dental</t>
  </si>
  <si>
    <t>dental_covg_ind</t>
  </si>
  <si>
    <t>DMHC Code</t>
  </si>
  <si>
    <t>dmhc_cd</t>
  </si>
  <si>
    <t>5</t>
  </si>
  <si>
    <t>DMHC</t>
  </si>
  <si>
    <t>dmhc</t>
  </si>
  <si>
    <t>Eligibility On Exchange Indicator</t>
  </si>
  <si>
    <t>elg_on_exchnge_ind</t>
  </si>
  <si>
    <t>Date of Eligibility End</t>
  </si>
  <si>
    <t>elig_end_dt</t>
  </si>
  <si>
    <t>Eligibility Month</t>
  </si>
  <si>
    <t>elig_month</t>
  </si>
  <si>
    <t>Date of Eligibility Start</t>
  </si>
  <si>
    <t>elig_start_dt</t>
  </si>
  <si>
    <t>Enhanced Metal Tier</t>
  </si>
  <si>
    <t>enhanced_m_tier_cd</t>
  </si>
  <si>
    <t>Enrollee Plan Selection Date</t>
  </si>
  <si>
    <t>enrl_pln_sel_dt</t>
  </si>
  <si>
    <t>Format CHAR as MM/DD/CCYY</t>
  </si>
  <si>
    <t>Sum of Enrollment APTC Amount</t>
  </si>
  <si>
    <t>enrol_aptc_amt</t>
  </si>
  <si>
    <t>10,2</t>
  </si>
  <si>
    <t>Sum of Enrollment CSR Amount</t>
  </si>
  <si>
    <t>enrol_csr_amt</t>
  </si>
  <si>
    <t>Enrollment Age Years</t>
  </si>
  <si>
    <t>enroll_age_yrs</t>
  </si>
  <si>
    <t>Enrollee Status</t>
  </si>
  <si>
    <t>enrollee_status_cd</t>
  </si>
  <si>
    <t>Enrollee Type</t>
  </si>
  <si>
    <t>enrollee_type_cd</t>
  </si>
  <si>
    <t>Enrollment Year</t>
  </si>
  <si>
    <t>enrollment_yr_cd</t>
  </si>
  <si>
    <t>4</t>
  </si>
  <si>
    <t>Ethnicity Code</t>
  </si>
  <si>
    <t>ethnicity_cd</t>
  </si>
  <si>
    <t>Ethnicity</t>
  </si>
  <si>
    <t>ethnicity</t>
  </si>
  <si>
    <t>Ethnicity Race Indicator</t>
  </si>
  <si>
    <t>ethnicity_race_ind</t>
  </si>
  <si>
    <t>Exchange Aid Code</t>
  </si>
  <si>
    <t>exchange_aid_cd</t>
  </si>
  <si>
    <t>2</t>
  </si>
  <si>
    <t>Exchange Aid</t>
  </si>
  <si>
    <t>exchange_aid</t>
  </si>
  <si>
    <t>Exchange Plan Indicator</t>
  </si>
  <si>
    <t>exchng_plan_ind</t>
  </si>
  <si>
    <t>Family ID</t>
  </si>
  <si>
    <t>family_id</t>
  </si>
  <si>
    <t>Family Size</t>
  </si>
  <si>
    <t>family_size</t>
  </si>
  <si>
    <t>Sum of Gross Premium Amount</t>
  </si>
  <si>
    <t>gross_premium_amt</t>
  </si>
  <si>
    <t>Cohort Code HEDIS</t>
  </si>
  <si>
    <t>hedis_cohort_cd</t>
  </si>
  <si>
    <t>Cohort HEDIS</t>
  </si>
  <si>
    <t>hedis_cohort</t>
  </si>
  <si>
    <t>HHS Risk Code</t>
  </si>
  <si>
    <t>hhs_risk_cd</t>
  </si>
  <si>
    <t>9</t>
  </si>
  <si>
    <t>HHS Risk Unweighted Code</t>
  </si>
  <si>
    <t>hhs_risk_unwtd_cd</t>
  </si>
  <si>
    <t>Head of Household ID</t>
  </si>
  <si>
    <t>hoh_id_cd</t>
  </si>
  <si>
    <t>Referral Region Code</t>
  </si>
  <si>
    <t>hrr_cd</t>
  </si>
  <si>
    <t>Referral Region</t>
  </si>
  <si>
    <t>hrr</t>
  </si>
  <si>
    <t>Imputed PCP Specialty Code</t>
  </si>
  <si>
    <t>imp_pcp_spec_cd</t>
  </si>
  <si>
    <t>Imputed PCP Specialty</t>
  </si>
  <si>
    <t>imp_pcp_spec</t>
  </si>
  <si>
    <t>Incarcerated Code</t>
  </si>
  <si>
    <t>incarcerated_cd</t>
  </si>
  <si>
    <t>Incarcerated</t>
  </si>
  <si>
    <t>incarcerated</t>
  </si>
  <si>
    <t>Language Spoken Code</t>
  </si>
  <si>
    <t>lang_cd</t>
  </si>
  <si>
    <t>Language Spoken</t>
  </si>
  <si>
    <t>lang</t>
  </si>
  <si>
    <t>Language Written Code</t>
  </si>
  <si>
    <t>lang_wrttn_cd</t>
  </si>
  <si>
    <t>Language Written</t>
  </si>
  <si>
    <t>lang_wrttn</t>
  </si>
  <si>
    <t>Life Event Code</t>
  </si>
  <si>
    <t>life_event_cd</t>
  </si>
  <si>
    <t>MAGI Eligibility Previous Code</t>
  </si>
  <si>
    <t>magi_elig_prev_cd</t>
  </si>
  <si>
    <t>MAGI FPL Group Code</t>
  </si>
  <si>
    <t>magi_fpl_group_cd</t>
  </si>
  <si>
    <t>MAGI FPL Group</t>
  </si>
  <si>
    <t>magi_fpl_group</t>
  </si>
  <si>
    <t>MAGI FPL Percent Dimension</t>
  </si>
  <si>
    <t>magi_fpl_prcnt_cd</t>
  </si>
  <si>
    <t>Market Type Code</t>
  </si>
  <si>
    <t>market_type_cd</t>
  </si>
  <si>
    <t>Cohort Code</t>
  </si>
  <si>
    <t>cohort_cd</t>
  </si>
  <si>
    <t>Cohort</t>
  </si>
  <si>
    <t>cohort</t>
  </si>
  <si>
    <t>Relationship</t>
  </si>
  <si>
    <t>relation</t>
  </si>
  <si>
    <t>Relationship Code</t>
  </si>
  <si>
    <t>relation_cd</t>
  </si>
  <si>
    <t>MediCal Aid Code</t>
  </si>
  <si>
    <t>medi_cal_aid_cd</t>
  </si>
  <si>
    <t>MediCal Aid</t>
  </si>
  <si>
    <t>medi_cal_aid</t>
  </si>
  <si>
    <t>MediCal Previous Aid Code</t>
  </si>
  <si>
    <t>medi_cal_p_aid_cd</t>
  </si>
  <si>
    <t>MediCal Previous Aid</t>
  </si>
  <si>
    <t>medi_cal_p_aid</t>
  </si>
  <si>
    <t>Coverage Indicator Medical</t>
  </si>
  <si>
    <t>medical_covg_ind</t>
  </si>
  <si>
    <t>Medicare Indicator</t>
  </si>
  <si>
    <t>medicare_ind</t>
  </si>
  <si>
    <t>Member of Indian Tribe Indicator</t>
  </si>
  <si>
    <t>member_tribe_ind</t>
  </si>
  <si>
    <t>Metropolitan Statistical Area Code</t>
  </si>
  <si>
    <t>msa_cd</t>
  </si>
  <si>
    <t>Metropolitan Statistical Area</t>
  </si>
  <si>
    <t>msa</t>
  </si>
  <si>
    <t>Naturalized Citizen Indicator</t>
  </si>
  <si>
    <t>nat_citizen_ind</t>
  </si>
  <si>
    <t>Sum of Net Premium Amount</t>
  </si>
  <si>
    <t>net_premium_amt</t>
  </si>
  <si>
    <t>PCP Assignment Selection Code</t>
  </si>
  <si>
    <t>pcp_assign_sel_cd</t>
  </si>
  <si>
    <t>PCP Assignment Selection</t>
  </si>
  <si>
    <t>pcp_assign_sel</t>
  </si>
  <si>
    <t>Person ID</t>
  </si>
  <si>
    <t>person_id</t>
  </si>
  <si>
    <t>Random Number Person</t>
  </si>
  <si>
    <t>person_random_nbr</t>
  </si>
  <si>
    <t>Plan Code</t>
  </si>
  <si>
    <t>plan_cd</t>
  </si>
  <si>
    <t>16</t>
  </si>
  <si>
    <t>Plan Group</t>
  </si>
  <si>
    <t>plan_grp</t>
  </si>
  <si>
    <t>Plan Network Type</t>
  </si>
  <si>
    <t>plan_ntwrk_type_cd</t>
  </si>
  <si>
    <t>QHP Cov California Subscriber ID</t>
  </si>
  <si>
    <t>qhp_cc_sub_cd</t>
  </si>
  <si>
    <t>Race Indicator Americ Indian Alaska</t>
  </si>
  <si>
    <t>race_ai_a_ind</t>
  </si>
  <si>
    <t>Race Indicator Asian Indian</t>
  </si>
  <si>
    <t>race_asn_indn_ind</t>
  </si>
  <si>
    <t>Race Indicator Black African Amrcn</t>
  </si>
  <si>
    <t>race_black_ind</t>
  </si>
  <si>
    <t>Race Code</t>
  </si>
  <si>
    <t>race_cd</t>
  </si>
  <si>
    <t>40</t>
  </si>
  <si>
    <t>Race Chinese Indicator</t>
  </si>
  <si>
    <t>race_chinese_ind</t>
  </si>
  <si>
    <t>Race Ethnicity Group</t>
  </si>
  <si>
    <t>race_ethncty_gp</t>
  </si>
  <si>
    <t>75</t>
  </si>
  <si>
    <t>Race Guamanian Chamorro Indicator</t>
  </si>
  <si>
    <t>race_guamanian_ind</t>
  </si>
  <si>
    <t>Race Hawaiian Indicator</t>
  </si>
  <si>
    <t>race_hawaiian_ind</t>
  </si>
  <si>
    <t>Race Japanese Indicator</t>
  </si>
  <si>
    <t>race_japanese_ind</t>
  </si>
  <si>
    <t>Race Korean Indicator</t>
  </si>
  <si>
    <t>race_korean_ind</t>
  </si>
  <si>
    <t>Race Multiple Indicator</t>
  </si>
  <si>
    <t>race_multiple_ind</t>
  </si>
  <si>
    <t>Race Other Asian Indicator</t>
  </si>
  <si>
    <t>race_other_asn_ind</t>
  </si>
  <si>
    <t>Race Other Indicator</t>
  </si>
  <si>
    <t>race_other_ind</t>
  </si>
  <si>
    <t>Race Other Pac Islander Indicator</t>
  </si>
  <si>
    <t>race_othr_pac_ind</t>
  </si>
  <si>
    <t>Race Filipino Indicator</t>
  </si>
  <si>
    <t>race_philipino_ind</t>
  </si>
  <si>
    <t>Race Somoan Indicator</t>
  </si>
  <si>
    <t>race_somoan_ind</t>
  </si>
  <si>
    <t>Race Vietnamese Indicator</t>
  </si>
  <si>
    <t>race_vietnam_ind</t>
  </si>
  <si>
    <t>Race White Indicator</t>
  </si>
  <si>
    <t>race_white_ind</t>
  </si>
  <si>
    <t>Rating Area</t>
  </si>
  <si>
    <t>rating_area</t>
  </si>
  <si>
    <t>Region</t>
  </si>
  <si>
    <t>region</t>
  </si>
  <si>
    <t>Region Code</t>
  </si>
  <si>
    <t>region_cd</t>
  </si>
  <si>
    <t>relationship_cd</t>
  </si>
  <si>
    <t>Renewal Type Code</t>
  </si>
  <si>
    <t>renewal_type_cd</t>
  </si>
  <si>
    <t>Request AI AN CSR Indicator</t>
  </si>
  <si>
    <t>request_ai_an_ind</t>
  </si>
  <si>
    <t>Residence City</t>
  </si>
  <si>
    <t>residence_city_cd</t>
  </si>
  <si>
    <t>Risk Type Code</t>
  </si>
  <si>
    <t>risk_type_cd</t>
  </si>
  <si>
    <t>Subsidy FPL Percent Dimension</t>
  </si>
  <si>
    <t>sbsdy_fpl_prcnt_cd</t>
  </si>
  <si>
    <t>Self Employed Indicator</t>
  </si>
  <si>
    <t>self_employed_ind</t>
  </si>
  <si>
    <t>Gender</t>
  </si>
  <si>
    <t>sex</t>
  </si>
  <si>
    <t>15</t>
  </si>
  <si>
    <t>Small Group Insured Indicator</t>
  </si>
  <si>
    <t>shop_ind</t>
  </si>
  <si>
    <t>Special Enrollment Reason</t>
  </si>
  <si>
    <t>spec_enroll_rsn_cd</t>
  </si>
  <si>
    <t>25</t>
  </si>
  <si>
    <t>Subscriber SCIN</t>
  </si>
  <si>
    <t>sub_scin_cd</t>
  </si>
  <si>
    <t>Set to "##########"</t>
  </si>
  <si>
    <t>Subscriber Date of Birth</t>
  </si>
  <si>
    <t>subscriber_dob_dt</t>
  </si>
  <si>
    <t>Subsidized Indicator</t>
  </si>
  <si>
    <t>subsidized_ind</t>
  </si>
  <si>
    <t>Subsidy FPL Group</t>
  </si>
  <si>
    <t>subsidy_fpl_grp</t>
  </si>
  <si>
    <t>Tribe Name</t>
  </si>
  <si>
    <t>tribe_name_cd</t>
  </si>
  <si>
    <t>50</t>
  </si>
  <si>
    <t>Veteran or Millitary Duty Indicator</t>
  </si>
  <si>
    <t>vet_mil_duty_ind</t>
  </si>
  <si>
    <t>Zip Code</t>
  </si>
  <si>
    <t>zip_cd</t>
  </si>
  <si>
    <t>County Code</t>
  </si>
  <si>
    <t>county_cd</t>
  </si>
  <si>
    <t>State Code</t>
  </si>
  <si>
    <t>state_cd</t>
  </si>
  <si>
    <t>Ethnicity Cuban Indicator</t>
  </si>
  <si>
    <t>ethncty_cuban_ind</t>
  </si>
  <si>
    <t>Ethnicity Hispanic Latino Indicator</t>
  </si>
  <si>
    <t>ethncty_hisp_ind</t>
  </si>
  <si>
    <t>Ethnicity Mexican Chicano Indicator</t>
  </si>
  <si>
    <t>ethncty_mex_ind</t>
  </si>
  <si>
    <t>Ethnicity Multiple Indicator</t>
  </si>
  <si>
    <t>ethncty_mult_ind</t>
  </si>
  <si>
    <t>Ethnicity Other Indicator</t>
  </si>
  <si>
    <t>ethncty_other_ind</t>
  </si>
  <si>
    <t>Ethnicity Puerto Rican Indicator</t>
  </si>
  <si>
    <t>ethncty_puerto_ind</t>
  </si>
  <si>
    <t>ACA Metal Tier</t>
  </si>
  <si>
    <t>es_metal_tier</t>
  </si>
  <si>
    <t>Member Months</t>
  </si>
  <si>
    <t>member_months</t>
  </si>
  <si>
    <t>Set = 1</t>
  </si>
  <si>
    <t>Plan Group Code</t>
  </si>
  <si>
    <t>plan_grp_cd</t>
  </si>
  <si>
    <t>Rating Area Code</t>
  </si>
  <si>
    <t>rating_area_cd</t>
  </si>
  <si>
    <t>Plan Number ID</t>
  </si>
  <si>
    <t>plan_number_id</t>
  </si>
  <si>
    <t>Race Ethnicity Group Code</t>
  </si>
  <si>
    <t>race_ethncty_gp_cd</t>
  </si>
  <si>
    <t>Renewal Type</t>
  </si>
  <si>
    <t>renewal_type</t>
  </si>
  <si>
    <t>Risk Type</t>
  </si>
  <si>
    <t>risk_type</t>
  </si>
  <si>
    <t>Eligibility PCP NPI ID</t>
  </si>
  <si>
    <t>pcp_npi_id</t>
  </si>
  <si>
    <t>Race Cambodian Indicator</t>
  </si>
  <si>
    <t>race_cambodian_ind</t>
  </si>
  <si>
    <t>Race Hmong Indicator</t>
  </si>
  <si>
    <t>race_hmong_ind</t>
  </si>
  <si>
    <t>Race Laotian Indicator</t>
  </si>
  <si>
    <t>race_laotian_ind</t>
  </si>
  <si>
    <t>ACO Identifier</t>
  </si>
  <si>
    <t>aco_id</t>
  </si>
  <si>
    <t>APS Flag</t>
  </si>
  <si>
    <t>aps_ind</t>
  </si>
  <si>
    <t>MCT Flag</t>
  </si>
  <si>
    <t>mct_ind</t>
  </si>
  <si>
    <t>UI Reported Flag</t>
  </si>
  <si>
    <t>ui_reported_ind</t>
  </si>
  <si>
    <t>Enrollee Cohort</t>
  </si>
  <si>
    <t>enrollee_cohort_cd</t>
  </si>
  <si>
    <t>Data Constraint Information</t>
  </si>
  <si>
    <t>Description</t>
  </si>
  <si>
    <t>Logic</t>
  </si>
  <si>
    <t>Date of Eligibility Month</t>
  </si>
  <si>
    <t>Eligibility Month Constraint</t>
  </si>
  <si>
    <t>CCYY-MM-DD</t>
  </si>
  <si>
    <t>if Date of Eligibility Month &gt;= #BeginDate# and Date of Eligibility Month &lt;= #EndDate#</t>
  </si>
  <si>
    <t>SQL Parameters; entered at extract runtime</t>
  </si>
  <si>
    <t>On Exchange Only</t>
  </si>
  <si>
    <t>If Eligibility On Exchange Indicator = 'Y'</t>
  </si>
  <si>
    <t>Professional Extract</t>
  </si>
  <si>
    <t>Adjustment Type</t>
  </si>
  <si>
    <t>adj_type</t>
  </si>
  <si>
    <t>Billing Prov NPI ID</t>
  </si>
  <si>
    <t>bill_npi_id</t>
  </si>
  <si>
    <t>alias bill_prv</t>
  </si>
  <si>
    <t>Billing Prov Name</t>
  </si>
  <si>
    <t>bill_prov_name</t>
  </si>
  <si>
    <t>Billing Prov Zip Code</t>
  </si>
  <si>
    <t>bill_prov_zip_cd</t>
  </si>
  <si>
    <t>Capitated Service Indicator</t>
  </si>
  <si>
    <t>cap_svc_ind</t>
  </si>
  <si>
    <t>Allowed Amount</t>
  </si>
  <si>
    <t>chg_allow_amt</t>
  </si>
  <si>
    <t>9,2</t>
  </si>
  <si>
    <t>Charge Submitted</t>
  </si>
  <si>
    <t>chg_submit_amt</t>
  </si>
  <si>
    <t>Claim ID</t>
  </si>
  <si>
    <t>claim_id</t>
  </si>
  <si>
    <t>Truncate first 5 bytes (data supplier number)</t>
  </si>
  <si>
    <t>Clinical Condition</t>
  </si>
  <si>
    <t>clinical_cond</t>
  </si>
  <si>
    <t>Clinical Condition Code</t>
  </si>
  <si>
    <t>clinical_cond_cd</t>
  </si>
  <si>
    <t>Coinsurance</t>
  </si>
  <si>
    <t>coinsurance_amt</t>
  </si>
  <si>
    <t>Copayment</t>
  </si>
  <si>
    <t>copay_amt</t>
  </si>
  <si>
    <t>Data Source</t>
  </si>
  <si>
    <t>data_src</t>
  </si>
  <si>
    <t>Days</t>
  </si>
  <si>
    <t>days_cnt</t>
  </si>
  <si>
    <t>Set = 0</t>
  </si>
  <si>
    <t>Should be zero for prof records</t>
  </si>
  <si>
    <t>Deductible</t>
  </si>
  <si>
    <t>deduct_amt</t>
  </si>
  <si>
    <t>Discount</t>
  </si>
  <si>
    <t>discount_amt</t>
  </si>
  <si>
    <t>Disease Category Claim</t>
  </si>
  <si>
    <t>disease_cat</t>
  </si>
  <si>
    <t>Disease Category Code Claim</t>
  </si>
  <si>
    <t>disease_cat_cd</t>
  </si>
  <si>
    <t>DRG MS of Payment</t>
  </si>
  <si>
    <t>drg_ms_pay</t>
  </si>
  <si>
    <t>70</t>
  </si>
  <si>
    <t>N/A for Professional data</t>
  </si>
  <si>
    <t>DRG MS of Payment Code</t>
  </si>
  <si>
    <t>drg_ms_pay_cd</t>
  </si>
  <si>
    <t>DRG of Payment</t>
  </si>
  <si>
    <t>drg_pay</t>
  </si>
  <si>
    <t>DRG of Payment Code</t>
  </si>
  <si>
    <t>drg_pay_cd</t>
  </si>
  <si>
    <t>Diagnosis Principal</t>
  </si>
  <si>
    <t>dx</t>
  </si>
  <si>
    <t>72</t>
  </si>
  <si>
    <t>Diagnosis Code Principal</t>
  </si>
  <si>
    <t>dx_cd</t>
  </si>
  <si>
    <t>Diagnosis Summary Group</t>
  </si>
  <si>
    <t>dx_cond</t>
  </si>
  <si>
    <t>Diagnosis Summary Group Code</t>
  </si>
  <si>
    <t>dx_cond_cd</t>
  </si>
  <si>
    <t>ER or Observation Room Flag</t>
  </si>
  <si>
    <t>er_obsv_flag</t>
  </si>
  <si>
    <t>Bill Type Code UB</t>
  </si>
  <si>
    <t>fac_bill_type_cd</t>
  </si>
  <si>
    <t>Bill Type UB</t>
  </si>
  <si>
    <t>NA</t>
  </si>
  <si>
    <t>Set ="~"</t>
  </si>
  <si>
    <t>Discharge Status Code UB</t>
  </si>
  <si>
    <t>fac_dschrg_stat_cd</t>
  </si>
  <si>
    <t>Discharge Status UB</t>
  </si>
  <si>
    <t>Room and Board Flag</t>
  </si>
  <si>
    <t>fac_rb_flag</t>
  </si>
  <si>
    <t>Revenue Category Code UB</t>
  </si>
  <si>
    <t>fac_revenue_cat_cd</t>
  </si>
  <si>
    <t>Revenue Category UB</t>
  </si>
  <si>
    <t>Revenue Code UB</t>
  </si>
  <si>
    <t>fac_revenue_cd</t>
  </si>
  <si>
    <t>Revenue UB</t>
  </si>
  <si>
    <t>encrypted to len 55</t>
  </si>
  <si>
    <t>Date of Service</t>
  </si>
  <si>
    <t>first_svc_dt</t>
  </si>
  <si>
    <t>MM/DD/YYYY</t>
  </si>
  <si>
    <t>trunc()</t>
  </si>
  <si>
    <t>ICD Version Code</t>
  </si>
  <si>
    <t>icd_vers_cd</t>
  </si>
  <si>
    <t>Incurred Month</t>
  </si>
  <si>
    <t>inc_month_desc</t>
  </si>
  <si>
    <t>Incurred Quarter</t>
  </si>
  <si>
    <t>inc_qtr</t>
  </si>
  <si>
    <t>Incurred Year</t>
  </si>
  <si>
    <t>inc_year_desc</t>
  </si>
  <si>
    <t>Incurred Date MMDDYYYY</t>
  </si>
  <si>
    <t>incur_dt</t>
  </si>
  <si>
    <t>Kaiser Region</t>
  </si>
  <si>
    <t>kaiser_region</t>
  </si>
  <si>
    <t>Kaiser Region Code</t>
  </si>
  <si>
    <t>kaiser_region_cd</t>
  </si>
  <si>
    <t>Lifestyle Condition</t>
  </si>
  <si>
    <t>lifestyle_cond</t>
  </si>
  <si>
    <t>Lifestyle Condition Code</t>
  </si>
  <si>
    <t>lifestyle_cond_cd</t>
  </si>
  <si>
    <t>Line Number</t>
  </si>
  <si>
    <t>line_nbr</t>
  </si>
  <si>
    <t>MDC Code</t>
  </si>
  <si>
    <t>mdc_cd</t>
  </si>
  <si>
    <t>MDC</t>
  </si>
  <si>
    <t>mdc</t>
  </si>
  <si>
    <t>Adjustment Type Code</t>
  </si>
  <si>
    <t>adj_type_cd</t>
  </si>
  <si>
    <t>Claim Type</t>
  </si>
  <si>
    <t>claim_type</t>
  </si>
  <si>
    <t>Place of Service</t>
  </si>
  <si>
    <t>place</t>
  </si>
  <si>
    <t>Service Count</t>
  </si>
  <si>
    <t>qty_svcs_cnt</t>
  </si>
  <si>
    <t>Source Flag Code</t>
  </si>
  <si>
    <t>src_flag_cd</t>
  </si>
  <si>
    <t>Source Flag</t>
  </si>
  <si>
    <t>src_flag</t>
  </si>
  <si>
    <t>Service Category</t>
  </si>
  <si>
    <t>svc_cat</t>
  </si>
  <si>
    <t>Service Category Code</t>
  </si>
  <si>
    <t>svc_cat_cd</t>
  </si>
  <si>
    <t>Service Category Group</t>
  </si>
  <si>
    <t>svc_grp</t>
  </si>
  <si>
    <t>Service Subcategory Code</t>
  </si>
  <si>
    <t>svc_subcat_cd</t>
  </si>
  <si>
    <t>Service Subcategory</t>
  </si>
  <si>
    <t>svc_subcat</t>
  </si>
  <si>
    <t>Net Payment</t>
  </si>
  <si>
    <t>net_pay_amt</t>
  </si>
  <si>
    <t>Provider NPI ID</t>
  </si>
  <si>
    <t>npi_id</t>
  </si>
  <si>
    <t>alias svc_prv</t>
  </si>
  <si>
    <t>Kaiser NPS Service Category</t>
  </si>
  <si>
    <t>nps_svc_cat</t>
  </si>
  <si>
    <t>Kaiser NPS Service Category Code</t>
  </si>
  <si>
    <t>nps_svc_cat_cd</t>
  </si>
  <si>
    <t>Network</t>
  </si>
  <si>
    <t>ntwk</t>
  </si>
  <si>
    <t>Network Provider Indicator</t>
  </si>
  <si>
    <t>ntwk_prov_ind</t>
  </si>
  <si>
    <t>On Exchange Indicator</t>
  </si>
  <si>
    <t>on_exchange_ind</t>
  </si>
  <si>
    <t>Paid Date MMDDYYYY</t>
  </si>
  <si>
    <t>paid_dt</t>
  </si>
  <si>
    <t>Network Paid Indicator</t>
  </si>
  <si>
    <t>paid_in_ntwk_ind</t>
  </si>
  <si>
    <t>Present on Admit Code Principal</t>
  </si>
  <si>
    <t>poa_cd</t>
  </si>
  <si>
    <t>Procedure</t>
  </si>
  <si>
    <t>proc</t>
  </si>
  <si>
    <t>Procedure ATG Claim</t>
  </si>
  <si>
    <t>proc_atg</t>
  </si>
  <si>
    <t>Procedure Category Claim</t>
  </si>
  <si>
    <t>proc_cat</t>
  </si>
  <si>
    <t>Procedure Category Code Claim</t>
  </si>
  <si>
    <t>proc_cat_cd</t>
  </si>
  <si>
    <t>Proc Category Rollup Code Claim</t>
  </si>
  <si>
    <t>proc_cat_rollup_cd</t>
  </si>
  <si>
    <t>Proc Category Rollup Claim</t>
  </si>
  <si>
    <t>proc_cat_rollup</t>
  </si>
  <si>
    <t>Procedure Code</t>
  </si>
  <si>
    <t>proc_cd</t>
  </si>
  <si>
    <t>Procedure Code UB Surg 01</t>
  </si>
  <si>
    <t>Set = ~</t>
  </si>
  <si>
    <t>N/A for Professional data (no link to D_FAC_PROC)</t>
  </si>
  <si>
    <t>Procedure CSC Claim</t>
  </si>
  <si>
    <t>proc_csc</t>
  </si>
  <si>
    <t>Procedure Group Code</t>
  </si>
  <si>
    <t>proc_grp_cd</t>
  </si>
  <si>
    <t>Procedure Group</t>
  </si>
  <si>
    <t xml:space="preserve">proc_grp </t>
  </si>
  <si>
    <t>Procedure System Code</t>
  </si>
  <si>
    <t>proc_system_cd</t>
  </si>
  <si>
    <t>Procedure System</t>
  </si>
  <si>
    <t>proc_system</t>
  </si>
  <si>
    <t>Procedure Modifier Code 1</t>
  </si>
  <si>
    <t>prof_proc_mod_cd_1</t>
  </si>
  <si>
    <t>Procedure Modifier 1</t>
  </si>
  <si>
    <t>prof_proc_mod_1</t>
  </si>
  <si>
    <t>Procedure Modifier Code 2</t>
  </si>
  <si>
    <t>prof_proc_mod_cd_2</t>
  </si>
  <si>
    <t>Procedure Modifier 2</t>
  </si>
  <si>
    <t>prof_proc_mod_2</t>
  </si>
  <si>
    <t>Provider City</t>
  </si>
  <si>
    <t>prov_city</t>
  </si>
  <si>
    <t>Provider Name</t>
  </si>
  <si>
    <t>prov_name</t>
  </si>
  <si>
    <t>Provider Type</t>
  </si>
  <si>
    <t>prov_type</t>
  </si>
  <si>
    <t>Provider Zip Code</t>
  </si>
  <si>
    <t>prov_zip_cd</t>
  </si>
  <si>
    <t>Proxy Amount Indicator</t>
  </si>
  <si>
    <t>proxy_amt_ind</t>
  </si>
  <si>
    <t>Gender Code</t>
  </si>
  <si>
    <t>sex_cd</t>
  </si>
  <si>
    <t>Facility Name Standard</t>
  </si>
  <si>
    <t>Set = ~Missing</t>
  </si>
  <si>
    <t>N/A for Professional data (no link to D_STD_HOSP)</t>
  </si>
  <si>
    <t>Facility ID Standard</t>
  </si>
  <si>
    <t>Standard Phys Name</t>
  </si>
  <si>
    <t>std_phys_name</t>
  </si>
  <si>
    <t>Standard Phys NPI ID</t>
  </si>
  <si>
    <t>std_phys_npi_id</t>
  </si>
  <si>
    <t>no std_phys_npi on D_PROV, Dan L. said use clm_npi_id 1/12 eml</t>
  </si>
  <si>
    <t>Subsidy FPL Group Code</t>
  </si>
  <si>
    <t>subsidy_fpl_grp_cd</t>
  </si>
  <si>
    <t>Third Party Amount</t>
  </si>
  <si>
    <t>third_party_amt</t>
  </si>
  <si>
    <t>Ajustment Type Code</t>
  </si>
  <si>
    <t>Data Source Code</t>
  </si>
  <si>
    <t>clm_data_src_cd</t>
  </si>
  <si>
    <t>Claim Type Code</t>
  </si>
  <si>
    <t>claim_type_cd</t>
  </si>
  <si>
    <t>Capitated Facility Claim Indicator</t>
  </si>
  <si>
    <t>fac_cap_clm_ind</t>
  </si>
  <si>
    <t>Capitation Type</t>
  </si>
  <si>
    <t>cap_type_cd</t>
  </si>
  <si>
    <t>Place Group Code</t>
  </si>
  <si>
    <t>place_grp_cd</t>
  </si>
  <si>
    <t>Place Group</t>
  </si>
  <si>
    <t>place_grp</t>
  </si>
  <si>
    <t>Provider Type Code Claim</t>
  </si>
  <si>
    <t>prov_type_cd</t>
  </si>
  <si>
    <t>Provider Type Claim</t>
  </si>
  <si>
    <t>Site of Service Code</t>
  </si>
  <si>
    <t>site_of_svc_cd</t>
  </si>
  <si>
    <t>Site of Service</t>
  </si>
  <si>
    <t>site_of_svc</t>
  </si>
  <si>
    <t>Diagnosis Code 02</t>
  </si>
  <si>
    <t>dx_cd_02</t>
  </si>
  <si>
    <t>Diagnosis Code 03</t>
  </si>
  <si>
    <t>dx_cd_03</t>
  </si>
  <si>
    <t>Diagnosis Code 04</t>
  </si>
  <si>
    <t>dx_cd_04</t>
  </si>
  <si>
    <t>Diagnosis Code 05</t>
  </si>
  <si>
    <t>dx_cd_05</t>
  </si>
  <si>
    <t>Diagnosis Code 06</t>
  </si>
  <si>
    <t>dx_cd_06</t>
  </si>
  <si>
    <t>Diagnosis Code 07</t>
  </si>
  <si>
    <t>dx_cd_07</t>
  </si>
  <si>
    <t>Diagnosis Code 08</t>
  </si>
  <si>
    <t>dx_cd_08</t>
  </si>
  <si>
    <t>Diagnosis Code 09</t>
  </si>
  <si>
    <t>dx_cd_09</t>
  </si>
  <si>
    <t>Diagnosis Code 10</t>
  </si>
  <si>
    <t>dx_cd_10</t>
  </si>
  <si>
    <t>Diagnosis Code 11</t>
  </si>
  <si>
    <t>dx_cd_11</t>
  </si>
  <si>
    <t>Diagnosis Code 12</t>
  </si>
  <si>
    <t>dx_cd_12</t>
  </si>
  <si>
    <t>Diagnosis Code 13</t>
  </si>
  <si>
    <t>dx_cd_13</t>
  </si>
  <si>
    <t>Present on Admit Code 02</t>
  </si>
  <si>
    <t>poa_cd_02</t>
  </si>
  <si>
    <t>Present on Admit Code 03</t>
  </si>
  <si>
    <t>poa_cd_03</t>
  </si>
  <si>
    <t>Present on Admit Code 04</t>
  </si>
  <si>
    <t>poa_cd_04</t>
  </si>
  <si>
    <t>Present on Admit Code 05</t>
  </si>
  <si>
    <t>poa_cd_05</t>
  </si>
  <si>
    <t>Present on Admit Code 06</t>
  </si>
  <si>
    <t>poa_cd_06</t>
  </si>
  <si>
    <t>Present on Admit Code 07</t>
  </si>
  <si>
    <t>poa_cd_07</t>
  </si>
  <si>
    <t>Present on Admit Code 08</t>
  </si>
  <si>
    <t>poa_cd_08</t>
  </si>
  <si>
    <t>Present on Admit Code 09</t>
  </si>
  <si>
    <t>poa_cd_09</t>
  </si>
  <si>
    <t>Present on Admit Code 10</t>
  </si>
  <si>
    <t>poa_cd_10</t>
  </si>
  <si>
    <t>Present on Admit Code 11</t>
  </si>
  <si>
    <t>poa_cd_11</t>
  </si>
  <si>
    <t>Present on Admit Code 12</t>
  </si>
  <si>
    <t>poa_cd_12</t>
  </si>
  <si>
    <t>Present on Admit Code 13</t>
  </si>
  <si>
    <t>poa_cd_13</t>
  </si>
  <si>
    <t>Last Svc Date</t>
  </si>
  <si>
    <t>last_svc_dt</t>
  </si>
  <si>
    <t>ICD9 version code</t>
  </si>
  <si>
    <t>Episode ID</t>
  </si>
  <si>
    <t>epi_id</t>
  </si>
  <si>
    <t>Admit ID</t>
  </si>
  <si>
    <t>adm_id</t>
  </si>
  <si>
    <t>Allowed Amount Proxy</t>
  </si>
  <si>
    <t>chg_allow_prxy_amt</t>
  </si>
  <si>
    <t>Procedure Modifer Code 3</t>
  </si>
  <si>
    <t>prof_proc_mod_cd_3</t>
  </si>
  <si>
    <t>Procedure Modifer 3</t>
  </si>
  <si>
    <t>prof_proc_mod_3</t>
  </si>
  <si>
    <t>Procedure Modifier Code 4</t>
  </si>
  <si>
    <t>prof_proc_mod_cd_4</t>
  </si>
  <si>
    <t>Procedure Modifier 4</t>
  </si>
  <si>
    <t>prof_proc_mod_4</t>
  </si>
  <si>
    <t>OP Event ID</t>
  </si>
  <si>
    <t>ope_id</t>
  </si>
  <si>
    <t>Eligibility Tagging Flag Code</t>
  </si>
  <si>
    <t>elig_tag_flag_cd</t>
  </si>
  <si>
    <t>WMRAT DRG Weight Detail</t>
  </si>
  <si>
    <t>N/A for Professional</t>
  </si>
  <si>
    <t>WMRAT OP Outlier Detail Amount</t>
  </si>
  <si>
    <t>WMRAT Outlier Detail Amount</t>
  </si>
  <si>
    <t>WMRAT Outlier Amount</t>
  </si>
  <si>
    <t>wmrat_outlier_amt</t>
  </si>
  <si>
    <t>WMRAT Payment System</t>
  </si>
  <si>
    <t>wmrat_pay_sys</t>
  </si>
  <si>
    <t>WMRAT Payment System Code</t>
  </si>
  <si>
    <t>wmrat_pay_sys_cd</t>
  </si>
  <si>
    <t>WMRAT Repriced Amount</t>
  </si>
  <si>
    <t>wmrat_repriced_amt</t>
  </si>
  <si>
    <t>WMRAT Adjusted Repriced Amount</t>
  </si>
  <si>
    <t>wmratadjrep_amt</t>
  </si>
  <si>
    <t>WMRAT Adj Repriced Detail Amount</t>
  </si>
  <si>
    <t>WMRAT Adjusted Repriced Flag</t>
  </si>
  <si>
    <t>wmratadjrepric_ind</t>
  </si>
  <si>
    <t>WMRAT Exclusion Reason</t>
  </si>
  <si>
    <t>wmratexclreason_cd</t>
  </si>
  <si>
    <t>WMRAT OP Outlier Amount</t>
  </si>
  <si>
    <t>wmratopoutlier_amt</t>
  </si>
  <si>
    <t xml:space="preserve">WMRAT Provider ID Claim </t>
  </si>
  <si>
    <t>wmratprovclm_id</t>
  </si>
  <si>
    <t>WMRAT Repriced Detail Amount</t>
  </si>
  <si>
    <t>WMRAT Repriced Type</t>
  </si>
  <si>
    <t>wmratrepricetyp_cd</t>
  </si>
  <si>
    <t>WMRAT Complete Indicator</t>
  </si>
  <si>
    <t>wmrat_complete_ind</t>
  </si>
  <si>
    <t>Date of First Service</t>
  </si>
  <si>
    <t>Service Date Range</t>
  </si>
  <si>
    <t>if Date of First Service &gt;= #ServiceStartDate# and Date of First Service &lt;= #ServiceEndDate#</t>
  </si>
  <si>
    <t>SQL Parameters; entered at extract runtime
Parameter names
BeginDate, EndDate</t>
  </si>
  <si>
    <t>If On Exchange Indicator = 'Y'</t>
  </si>
  <si>
    <t>Facility Extract</t>
  </si>
  <si>
    <t>could not find on dtl, but is a FAC_HDR copay_amt</t>
  </si>
  <si>
    <t>fac_bill_type</t>
  </si>
  <si>
    <t>fac_dschrg_stat</t>
  </si>
  <si>
    <t>fac_revenue_cat</t>
  </si>
  <si>
    <t>fac_revenue</t>
  </si>
  <si>
    <t>Use NET PAY from fac_hdr</t>
  </si>
  <si>
    <t>proc_cd_01</t>
  </si>
  <si>
    <t>std_hosp</t>
  </si>
  <si>
    <t>std_hosp_id</t>
  </si>
  <si>
    <t>wmrat_drgdtl_cnt</t>
  </si>
  <si>
    <t>wmrat_opoutdtl_amt</t>
  </si>
  <si>
    <t>wmrat_outdtl_amt</t>
  </si>
  <si>
    <t>N/A for Facility</t>
  </si>
  <si>
    <t>wmratadjrepdtl_amt</t>
  </si>
  <si>
    <t>wmratrepricdtl_amt</t>
  </si>
  <si>
    <t>Drug Extract</t>
  </si>
  <si>
    <t>clm_npi_id</t>
  </si>
  <si>
    <t>data_src_cd</t>
  </si>
  <si>
    <t>Days Supply Rx</t>
  </si>
  <si>
    <t>days_supply_cnt</t>
  </si>
  <si>
    <t>Therapeutic Class Detailed</t>
  </si>
  <si>
    <t>dtl_ther_class</t>
  </si>
  <si>
    <t>Therapeutic Class Detailed Code</t>
  </si>
  <si>
    <t>dtl_ther_class_cd</t>
  </si>
  <si>
    <t>Therapeutic Class General</t>
  </si>
  <si>
    <t>gen_ther_class</t>
  </si>
  <si>
    <t>Therapeutic Class General Code</t>
  </si>
  <si>
    <t>gen_ther_class_cd</t>
  </si>
  <si>
    <t>Generic ID</t>
  </si>
  <si>
    <t>generic_id</t>
  </si>
  <si>
    <t>Generic Name</t>
  </si>
  <si>
    <t>generic_name</t>
  </si>
  <si>
    <t>Therapeutic Class Intermed</t>
  </si>
  <si>
    <t>int_ther_class</t>
  </si>
  <si>
    <t>Therapeutic Class Intermed Code</t>
  </si>
  <si>
    <t>int_ther_class_cd</t>
  </si>
  <si>
    <t>Maintenance Drug</t>
  </si>
  <si>
    <t xml:space="preserve"> maint_drug</t>
  </si>
  <si>
    <t>Maintenance Drug Code</t>
  </si>
  <si>
    <t>maint_drug_cd</t>
  </si>
  <si>
    <t>Metric Qty Dispensed Rx</t>
  </si>
  <si>
    <t>metric_qty_cnt</t>
  </si>
  <si>
    <t>10,3</t>
  </si>
  <si>
    <t>Metric Size</t>
  </si>
  <si>
    <t>metric_size</t>
  </si>
  <si>
    <t>MME Conversion Factor Drug Claim</t>
  </si>
  <si>
    <t>mme_conversion_cnt</t>
  </si>
  <si>
    <t>MME Strength Per Unit Drug Claim</t>
  </si>
  <si>
    <t>mme_strength_cnt</t>
  </si>
  <si>
    <t>NDC Number Code</t>
  </si>
  <si>
    <t>ndc_nbr_cd</t>
  </si>
  <si>
    <t>NDC to RxCUI Code</t>
  </si>
  <si>
    <t>ndc_rxcui_cd</t>
  </si>
  <si>
    <t>NDC Text Code</t>
  </si>
  <si>
    <t>ndc_text_cd</t>
  </si>
  <si>
    <t>Orange Book</t>
  </si>
  <si>
    <t>orange_bk</t>
  </si>
  <si>
    <t>Orange Book Code</t>
  </si>
  <si>
    <t>orange_bk_cd</t>
  </si>
  <si>
    <t>Orange Book Standard Indicator</t>
  </si>
  <si>
    <t>orange_bk_std_ind</t>
  </si>
  <si>
    <t>paid_period alias</t>
  </si>
  <si>
    <t>Package Quantity Code</t>
  </si>
  <si>
    <t>pkg_qty_cd</t>
  </si>
  <si>
    <t>Package Size</t>
  </si>
  <si>
    <t>pkg_size_amt</t>
  </si>
  <si>
    <t>Product Category</t>
  </si>
  <si>
    <t>product_cat</t>
  </si>
  <si>
    <t>Product Category Code</t>
  </si>
  <si>
    <t>product_cat_cd</t>
  </si>
  <si>
    <t>Product Name</t>
  </si>
  <si>
    <t>product_name</t>
  </si>
  <si>
    <t>RxCUI Brand Name Code</t>
  </si>
  <si>
    <t>rxcui_brand_cd</t>
  </si>
  <si>
    <t>RxCUI Category1 Code</t>
  </si>
  <si>
    <t>rxcui_cat1_cd</t>
  </si>
  <si>
    <t>ordering std_phys_name</t>
  </si>
  <si>
    <t xml:space="preserve">ordering NPI </t>
  </si>
  <si>
    <t>Strength</t>
  </si>
  <si>
    <t>strength</t>
  </si>
  <si>
    <t>Service Date MMDDYYYY</t>
  </si>
  <si>
    <t>svc_dt</t>
  </si>
  <si>
    <t>svc_period alias</t>
  </si>
  <si>
    <t>Place of Service Code</t>
  </si>
  <si>
    <t>place_cd</t>
  </si>
  <si>
    <t>Service Category Group Code</t>
  </si>
  <si>
    <t>svc_grp_cd</t>
  </si>
  <si>
    <t>Rx Payment Tier</t>
  </si>
  <si>
    <t>rx_pay_tier</t>
  </si>
  <si>
    <t>Generic Category</t>
  </si>
  <si>
    <t>generic_cat</t>
  </si>
  <si>
    <t>Formulary Indicator</t>
  </si>
  <si>
    <t>rx_formulary_ind</t>
  </si>
  <si>
    <t>Refill Number</t>
  </si>
  <si>
    <t>rx_refill_nbr</t>
  </si>
  <si>
    <t>Scripts Rx</t>
  </si>
  <si>
    <t>scripts_rx</t>
  </si>
  <si>
    <t>Service Year</t>
  </si>
  <si>
    <t>svc_year</t>
  </si>
  <si>
    <t>Service Month</t>
  </si>
  <si>
    <t>svc_month</t>
  </si>
  <si>
    <t>Service Quarter</t>
  </si>
  <si>
    <t>svc_quarter</t>
  </si>
  <si>
    <t>if Date of  Service &gt;= #ServiceStartDate# and Date of  Service &lt;= #ServiceEndDate#</t>
  </si>
  <si>
    <r>
      <t>Admissions</t>
    </r>
    <r>
      <rPr>
        <b/>
        <sz val="16"/>
        <color rgb="FFFF0000"/>
        <rFont val="Arial"/>
        <family val="2"/>
      </rPr>
      <t xml:space="preserve"> </t>
    </r>
    <r>
      <rPr>
        <b/>
        <sz val="16"/>
        <color rgb="FFFFFFFF"/>
        <rFont val="Arial"/>
        <family val="2"/>
      </rPr>
      <t>- Extract Layout</t>
    </r>
  </si>
  <si>
    <t>Job Level Details:</t>
  </si>
  <si>
    <t>Job Run Sequence Number</t>
  </si>
  <si>
    <t>Custom Parameters:</t>
  </si>
  <si>
    <t>Job Name</t>
  </si>
  <si>
    <t>Admissions Extract</t>
  </si>
  <si>
    <t>Data Source Code Admit</t>
  </si>
  <si>
    <t>adm_data_src_cd</t>
  </si>
  <si>
    <t>Data Source Admit</t>
  </si>
  <si>
    <t>adm_data_src</t>
  </si>
  <si>
    <t>Days Since Last Admit</t>
  </si>
  <si>
    <t>adm_days_last_cnt</t>
  </si>
  <si>
    <t>Days to Next Admit</t>
  </si>
  <si>
    <t>adm_days_next_cnt</t>
  </si>
  <si>
    <t>Scale DRG</t>
  </si>
  <si>
    <t>adm_drg_scale</t>
  </si>
  <si>
    <t>7,3</t>
  </si>
  <si>
    <t>Discharge Status Code Admit</t>
  </si>
  <si>
    <t>adm_dschrg_cd</t>
  </si>
  <si>
    <t>Discharge Status Admit</t>
  </si>
  <si>
    <t>adm_dschrg</t>
  </si>
  <si>
    <t>Date of Discharge</t>
  </si>
  <si>
    <t>adm_dschrg_dt</t>
  </si>
  <si>
    <t>Date of Admit</t>
  </si>
  <si>
    <t>adm_dt</t>
  </si>
  <si>
    <t>Diagnosis Principal Admit</t>
  </si>
  <si>
    <t>adm_dx</t>
  </si>
  <si>
    <t>Diagnosis Code Principal Admit</t>
  </si>
  <si>
    <t>adm_dx_cd</t>
  </si>
  <si>
    <t>Net Pay Admit Fac</t>
  </si>
  <si>
    <t>adm_fac_net_pay</t>
  </si>
  <si>
    <t>11,2</t>
  </si>
  <si>
    <t>MDC Code Admit</t>
  </si>
  <si>
    <t>adm_mdc_cd</t>
  </si>
  <si>
    <t>MDC Admit</t>
  </si>
  <si>
    <t>adm_mdc</t>
  </si>
  <si>
    <t>Mortality Risk</t>
  </si>
  <si>
    <t>adm_mortality_risk</t>
  </si>
  <si>
    <t>7,6</t>
  </si>
  <si>
    <t>Place Group Code Admit</t>
  </si>
  <si>
    <t>adm_place_grp_cd</t>
  </si>
  <si>
    <t>Place Group   Admit</t>
  </si>
  <si>
    <t>dm_place_grp</t>
  </si>
  <si>
    <t>Procedure Principal Admit</t>
  </si>
  <si>
    <t>adm_proc</t>
  </si>
  <si>
    <t>Procedure Code Principal Admit</t>
  </si>
  <si>
    <t>adm_proc_cd</t>
  </si>
  <si>
    <t>Room and Board Flag Admit</t>
  </si>
  <si>
    <t>adm_rb_flag</t>
  </si>
  <si>
    <t>Site Of Service Admit</t>
  </si>
  <si>
    <t>adm_site_of_svc</t>
  </si>
  <si>
    <t>Admits</t>
  </si>
  <si>
    <t>admit_cnt</t>
  </si>
  <si>
    <t>Disease Category Code</t>
  </si>
  <si>
    <t>Disease Category</t>
  </si>
  <si>
    <t>Disease Stage Code</t>
  </si>
  <si>
    <t>disease_stg_cd</t>
  </si>
  <si>
    <t>Disease Stage</t>
  </si>
  <si>
    <t>disease_stg</t>
  </si>
  <si>
    <t>DRG</t>
  </si>
  <si>
    <t>drg</t>
  </si>
  <si>
    <t>DRG Code</t>
  </si>
  <si>
    <t>drg_cd</t>
  </si>
  <si>
    <t xml:space="preserve">Admit Type Code  </t>
  </si>
  <si>
    <t>admit_type_cd</t>
  </si>
  <si>
    <t>Admit Facility NPI ID</t>
  </si>
  <si>
    <t>Admit Facility Address 1</t>
  </si>
  <si>
    <t>prov_address_1</t>
  </si>
  <si>
    <t>Admit Facility City</t>
  </si>
  <si>
    <t>Admit Facility ID</t>
  </si>
  <si>
    <t>prov_id</t>
  </si>
  <si>
    <t>Admit Facility Name</t>
  </si>
  <si>
    <t>Admit Facility Name Standard</t>
  </si>
  <si>
    <t>Admit Facility Tax ID</t>
  </si>
  <si>
    <t>prov_tax_id</t>
  </si>
  <si>
    <t>Admit Facility Type</t>
  </si>
  <si>
    <t>Allowed Amount Total Admit</t>
  </si>
  <si>
    <t>adm_chg_allow_amt</t>
  </si>
  <si>
    <t>Net Pay Admit</t>
  </si>
  <si>
    <t>adm_net_pay_amt</t>
  </si>
  <si>
    <t>Scale LOS</t>
  </si>
  <si>
    <t>adm_los_scale</t>
  </si>
  <si>
    <t>Scale Total</t>
  </si>
  <si>
    <t>adm_tot_scale</t>
  </si>
  <si>
    <t>Clinical Condition Code Admit</t>
  </si>
  <si>
    <t>Clinical Condition Admit</t>
  </si>
  <si>
    <t>Characteracter</t>
  </si>
  <si>
    <t>Charge Allow Proxy Amount Admit</t>
  </si>
  <si>
    <t>adm_chg_allw_p_amt</t>
  </si>
  <si>
    <t xml:space="preserve">Facility Proxy Allowed Amount Admit  </t>
  </si>
  <si>
    <t>dm_fac_py_alw_amt</t>
  </si>
  <si>
    <t>Prof Proxy Allowed Amount Admit</t>
  </si>
  <si>
    <t>adm_prf_py_alw_amt</t>
  </si>
  <si>
    <t>Admit Year</t>
  </si>
  <si>
    <t>adm_year</t>
  </si>
  <si>
    <t>Admit Quarter</t>
  </si>
  <si>
    <t>adm_qtr</t>
  </si>
  <si>
    <t>Admit Month</t>
  </si>
  <si>
    <t>adm_month</t>
  </si>
  <si>
    <t>Days LOS Admit</t>
  </si>
  <si>
    <t>adm_los_cnt</t>
  </si>
  <si>
    <t>ICD9 Version Code Admit</t>
  </si>
  <si>
    <t>adm_icd_vers_cd</t>
  </si>
  <si>
    <t xml:space="preserve">Relationship Code  </t>
  </si>
  <si>
    <t xml:space="preserve">Relationship  </t>
  </si>
  <si>
    <t>WMRAT Adj Reprice Flag Detail Admit</t>
  </si>
  <si>
    <t>adm_adjrepdtl_ind</t>
  </si>
  <si>
    <t>Facility</t>
  </si>
  <si>
    <t>WMRAT Adjusted Reprice Flag Admit</t>
  </si>
  <si>
    <t>adm_adjrepric_ind</t>
  </si>
  <si>
    <t>Professional</t>
  </si>
  <si>
    <t>WMRAT Adj Repriced Amount Admit</t>
  </si>
  <si>
    <t>adm_adjreprice_amt</t>
  </si>
  <si>
    <t>WMRAT DRG Weight Detail Count Admit</t>
  </si>
  <si>
    <t>adm_drgwghtdtl_cnt</t>
  </si>
  <si>
    <t>WMRAT OP Outlier Dtl Amount Admit</t>
  </si>
  <si>
    <t>adm_opoutdtl_amt</t>
  </si>
  <si>
    <t>WMRAT OP Outlier Amount Admit</t>
  </si>
  <si>
    <t>adm_opoutlier_amt</t>
  </si>
  <si>
    <t>WMRAT Outlier Detail Amount Admit</t>
  </si>
  <si>
    <t>adm_outdtl_amt</t>
  </si>
  <si>
    <t>Facility Detail</t>
  </si>
  <si>
    <t>WMRAT Outlier Amount Admit</t>
  </si>
  <si>
    <t>adm_outlier_amt</t>
  </si>
  <si>
    <t>Facility Header</t>
  </si>
  <si>
    <t>WMRAT Repriced Detail Amount Admit</t>
  </si>
  <si>
    <t>adm_reprdtl_amt</t>
  </si>
  <si>
    <t>WMRAT Repriced Amount Admit</t>
  </si>
  <si>
    <t>adm_reprice_amt</t>
  </si>
  <si>
    <t>WMRAT Adj Reprice Dtl Amount Admit</t>
  </si>
  <si>
    <t>adm_repricedtl_amt</t>
  </si>
  <si>
    <t>WMRAT Complete Indicator Admit</t>
  </si>
  <si>
    <t>adm_wmratcomp_ind</t>
  </si>
  <si>
    <t>Episodes Extract</t>
  </si>
  <si>
    <t>Admits Epis</t>
  </si>
  <si>
    <t>epi_adm_cnt</t>
  </si>
  <si>
    <t>Episode System</t>
  </si>
  <si>
    <t>epi_body_sys</t>
  </si>
  <si>
    <t>Episode System Code</t>
  </si>
  <si>
    <t>epi_body_sys_cd</t>
  </si>
  <si>
    <t>Episode Cost Scale</t>
  </si>
  <si>
    <t>8,3</t>
  </si>
  <si>
    <t>Duration of Episode</t>
  </si>
  <si>
    <t>epi_days_cnt</t>
  </si>
  <si>
    <t>High Disease Stage</t>
  </si>
  <si>
    <t>epi_disease_stg</t>
  </si>
  <si>
    <t>High Disease Stage Code</t>
  </si>
  <si>
    <t>epi_disease_stg_cd</t>
  </si>
  <si>
    <t>Epis Start Date MMDDYYYY</t>
  </si>
  <si>
    <t>epi_first_svc_dt</t>
  </si>
  <si>
    <t>Episode Group</t>
  </si>
  <si>
    <t>Episode Group Code</t>
  </si>
  <si>
    <t>Episode Incomplete Indicator</t>
  </si>
  <si>
    <t>Epis End Date MMDDYYYY</t>
  </si>
  <si>
    <t>epi_last_svc_dt</t>
  </si>
  <si>
    <t>Allowed Amount Epis Mg Phys</t>
  </si>
  <si>
    <t>epi_mng_allow_amt</t>
  </si>
  <si>
    <t>Net Pay Epis Mg Phys</t>
  </si>
  <si>
    <t>epi_mng_netpay_amt</t>
  </si>
  <si>
    <t>Allowed Amount Epis PCP</t>
  </si>
  <si>
    <t>epi_pcp_allow_amt</t>
  </si>
  <si>
    <t>Net Pay Epis PCP</t>
  </si>
  <si>
    <t>epi_pcp_netpay_amt</t>
  </si>
  <si>
    <t>PCP Responsibility Indicator Epis</t>
  </si>
  <si>
    <t>epi_pcp_rsplty_ind</t>
  </si>
  <si>
    <t>Allowed Amount Epis Prim Phys</t>
  </si>
  <si>
    <t>epi_prm_allow_amt</t>
  </si>
  <si>
    <t>Net Pay Epis Prim Phys</t>
  </si>
  <si>
    <t>epi_prm_netpay_amt</t>
  </si>
  <si>
    <t>Episode Procedure Type AHRQ</t>
  </si>
  <si>
    <t>Episode Procedure Type Code AHRQ</t>
  </si>
  <si>
    <t>epi_proc_type_cd</t>
  </si>
  <si>
    <t>Qualified Episode</t>
  </si>
  <si>
    <t>epi_qualif</t>
  </si>
  <si>
    <t>Qualified Episode Code</t>
  </si>
  <si>
    <t>epi_qualif_cd</t>
  </si>
  <si>
    <t>Allowed Amount Epis Rx</t>
  </si>
  <si>
    <t>epi_rx_allow_amt</t>
  </si>
  <si>
    <t>Scripts Epis Rx</t>
  </si>
  <si>
    <t>epi_rx_cnt</t>
  </si>
  <si>
    <t>Net Pay Epis Rx</t>
  </si>
  <si>
    <t>epi_rx_netpay_amt</t>
  </si>
  <si>
    <t>Episode Summary Group</t>
  </si>
  <si>
    <t>epi_sum_grp</t>
  </si>
  <si>
    <t>Episode Summary Group Code</t>
  </si>
  <si>
    <t>epi_sum_grp_cd</t>
  </si>
  <si>
    <t>Allowed Amount Epis Total</t>
  </si>
  <si>
    <t>epi_tot_allow_amt</t>
  </si>
  <si>
    <t>Net Pay Epis Total</t>
  </si>
  <si>
    <t>epi_tot_netpay_amt</t>
  </si>
  <si>
    <t>Trim Flag Epis Cost</t>
  </si>
  <si>
    <t>Episode Type</t>
  </si>
  <si>
    <t>epi_type</t>
  </si>
  <si>
    <t>Episode Type Code</t>
  </si>
  <si>
    <t>epi_type_cd</t>
  </si>
  <si>
    <t>Episodes</t>
  </si>
  <si>
    <t>episode_cnt</t>
  </si>
  <si>
    <t>Primary Phys Type Epis</t>
  </si>
  <si>
    <t>phys_type</t>
  </si>
  <si>
    <t>Primary Phys Type Code Epis</t>
  </si>
  <si>
    <t>phys_type_cd</t>
  </si>
  <si>
    <t>Managing Physician Type</t>
  </si>
  <si>
    <t>mng_phys_type</t>
  </si>
  <si>
    <t>Managing Physician Type Code</t>
  </si>
  <si>
    <t>mng_phys_type_cd</t>
  </si>
  <si>
    <t>Epis Start Year</t>
  </si>
  <si>
    <t>epi_start_year</t>
  </si>
  <si>
    <t>Set = Year portion of epi_first_svc_dt</t>
  </si>
  <si>
    <t>Episode Start Month</t>
  </si>
  <si>
    <t>epi_start_month_dt</t>
  </si>
  <si>
    <t>Episode End Month</t>
  </si>
  <si>
    <t>epi_end_month_dt</t>
  </si>
  <si>
    <t>Episode Start Quarter</t>
  </si>
  <si>
    <t>epi_start_quarter_dt</t>
  </si>
  <si>
    <t>Episode End Quarter</t>
  </si>
  <si>
    <t>epi_end_quarter_dt</t>
  </si>
  <si>
    <t>WMRAT Adj Reprice Amount Episode</t>
  </si>
  <si>
    <t>epi_adjrep_amt</t>
  </si>
  <si>
    <t>WMRAT Adj Reprice Dtl Amt Episode</t>
  </si>
  <si>
    <t>epi_adrpdtl_amt</t>
  </si>
  <si>
    <t>WMRAT Adj Reprice Indicator Episode</t>
  </si>
  <si>
    <t>epi_adjrep_ind</t>
  </si>
  <si>
    <t>WMRAT Adj Reprice Dtl Ind Episode</t>
  </si>
  <si>
    <t>epi_adrpdtl_ind</t>
  </si>
  <si>
    <t>WMRAT Repriced Amount Episode</t>
  </si>
  <si>
    <t>epi_reprice_amt</t>
  </si>
  <si>
    <t>WMRAT Repriced Dtl Amount Episode</t>
  </si>
  <si>
    <t>epi_repdtl_amt</t>
  </si>
  <si>
    <t>WMRAT Complete Indicator Episode</t>
  </si>
  <si>
    <t>epi_wmratcomp_ind</t>
  </si>
  <si>
    <t>DATE</t>
  </si>
  <si>
    <t>if Date of First Service &gt;= #BeginDate# and Date of First Service &lt;= #EndDate#</t>
  </si>
  <si>
    <t>CHAR</t>
  </si>
  <si>
    <t>D_CLAIM_OTHER version not usable, many clm per Episode.</t>
  </si>
  <si>
    <t>Guideline</t>
  </si>
  <si>
    <t>Customer</t>
  </si>
  <si>
    <t>Third Party</t>
  </si>
  <si>
    <t>Other</t>
  </si>
  <si>
    <t>Request account team to provide guidance on whether to include encrypted or decrypted values and adjust extract as needed so that only encrypted OR decrypted values are included (not both).  A RUA is required to send decrypted information.</t>
  </si>
  <si>
    <t>Request account team to provide guidance on whether to include encrypted or decrypted values and adjust extract as needed so that only encrypted OR decrypted values are included (not both).</t>
  </si>
  <si>
    <t>Please work with a DSM and/or LSM to review considerations</t>
  </si>
  <si>
    <t>The encrypted and unencrypted values of a field may not be sent together in the same extract. This includes Person ID and SSN.</t>
  </si>
  <si>
    <t>Include executed legal agreement authorizing Truven Health Analytics to send data to the customer in LSM approval request.
This is typically a Restricted Use Agreement and can be obtained from the Account Team.</t>
  </si>
  <si>
    <t>Include executed legal agreement authorizing Truven Health Analytics to send data to the Third Party in LSM approval request.
This is typically a Third Party Agreement and can be obtained from the Account Team.</t>
  </si>
  <si>
    <t>Review "PHI Definitions" tab of Data Release Guide and list all PHI fields that will be sent out with this extract.</t>
  </si>
  <si>
    <t>N/A when sending data to customer.</t>
  </si>
  <si>
    <t xml:space="preserve">Verify with account team that Third Party Agreement includes language protecting Truven Health Analytics Proprietary information. </t>
  </si>
  <si>
    <t>Review "Truven Proprietary Fields" tab of Data Release Guide and list all proprietary fields contained in this extract. Proprietary fields may not be included in any extract without explicit LSM approval.</t>
  </si>
  <si>
    <t>Self-insured vendors - N/A when sending data to customer
Fully-insured vendors - Include proof of notice or consent from all vendors included in this extract with with LSM approval request. In the event that notice or consent is not required, documentation from Contracts Administration should be included in LSM request.
This information can be obtained from the Account Team</t>
  </si>
  <si>
    <t xml:space="preserve">Include proof of notice or consent from all vendors included in this extract with with LSM approval request. In the event that notice or consent is not required, advice from Contracts Administration indicating this should be included in LSM request.
This information can be obtained from the Account Team
</t>
  </si>
  <si>
    <t>Self-insured vendors - N/A when sending data to customer.
Fully-insured vendors - Ensure that any restrictions on financial amounts applicable to the vendors included have been reflected in the extract logic.</t>
  </si>
  <si>
    <t>Ensure that any restrictions on financial amounts applicable to the vendors included have been reflected in the extract logic.</t>
  </si>
  <si>
    <t>If your extract includes financial amounts be sure the recipient is not able to deduce discount amounts unless explicitly authorized to do so.</t>
  </si>
  <si>
    <t>Self-insured vendors - N/A when sending data to customer.
Fully-insured vendors - Ensure that any Fully Insured restrictions on the data applicable to the vendors included have been reflected in the extract logic.</t>
  </si>
  <si>
    <t>Ensure that any Fully Insured restrictions on the data applicable to the vendors included have been reflected in the extract logic.</t>
  </si>
  <si>
    <t>Restrictions on fully-insured data can be more limiting than those on self-insured data.
Does your extract contain fully-insured data? If so, list any fully-insured restrictions here.</t>
  </si>
  <si>
    <t>Self-insured vendors - N/A when sending data to customer.
Fully-insured vendors - Ensure that any restrictions on Provider IDs applicable to the vendors included have been reflected in the extract logic.</t>
  </si>
  <si>
    <t>Ensure that any restrictions on Provider IDs applicable to the vendors included have been reflected in the extract logic.</t>
  </si>
  <si>
    <t>Some suppliers will not allow their unencrypted Provider ID to be sent. 
Has approval to send Provider IDs for all vendors included in your extract been obtained?</t>
  </si>
  <si>
    <t>Self-insured vendors - N/A when sending data to customer.
Fully-insured vendors - Ensure that any restrictions on Data Source Code applicable to the vendors included have been reflected in the extract logic.</t>
  </si>
  <si>
    <t>Ensure that any restrictions on Data Source Code applicable to the vendors included have been reflected in the extract logic.</t>
  </si>
  <si>
    <t>Some suppliers will not allow their claims to be identified in an extract. 
Ensure you have approval to send data source code if it is included in your extract.</t>
  </si>
  <si>
    <t>Ensure logic to exclude data from restricted states is present in extract job.</t>
  </si>
  <si>
    <t>If including fully insured data, verify that restricted states are not included in extract</t>
  </si>
  <si>
    <t>Missing Values</t>
  </si>
  <si>
    <t>Testing Methods - Uses Named Ranges with Indirect() on JOB NAME</t>
  </si>
  <si>
    <t>12/31/1864</t>
  </si>
  <si>
    <t>DateMM/DD/YYYY</t>
  </si>
  <si>
    <t>Set = 12/31/1864</t>
  </si>
  <si>
    <t>Unit Testing</t>
  </si>
  <si>
    <t>MMDDYYYY</t>
  </si>
  <si>
    <t>12311864</t>
  </si>
  <si>
    <t>DateMMDDYYYY</t>
  </si>
  <si>
    <t>Set = 12311864</t>
  </si>
  <si>
    <t>Reconciliation</t>
  </si>
  <si>
    <t>MMDDYY</t>
  </si>
  <si>
    <t>123164</t>
  </si>
  <si>
    <t>DateMMDDYY</t>
  </si>
  <si>
    <t>Set = 123164</t>
  </si>
  <si>
    <t>Frequency Testing</t>
  </si>
  <si>
    <t>YYYYMM</t>
  </si>
  <si>
    <t>186412</t>
  </si>
  <si>
    <t>DateYYYYMM</t>
  </si>
  <si>
    <t>Set = 186412</t>
  </si>
  <si>
    <t>File Layout Testing</t>
  </si>
  <si>
    <t>YYYYMMDD</t>
  </si>
  <si>
    <t>18641231</t>
  </si>
  <si>
    <t>DateYYYYMMDD</t>
  </si>
  <si>
    <t>Set = 18641231</t>
  </si>
  <si>
    <t>MM-DD-YYYY</t>
  </si>
  <si>
    <t>12-31-1864</t>
  </si>
  <si>
    <t>DateMM-DD-YYYY</t>
  </si>
  <si>
    <t>Set = 12-31-1864</t>
  </si>
  <si>
    <t>YYYY-MM-DD</t>
  </si>
  <si>
    <t>1864-12-31</t>
  </si>
  <si>
    <t>DateYYYY-MM-DD</t>
  </si>
  <si>
    <t>Set = 1864-12-31</t>
  </si>
  <si>
    <t>YYYY-MM</t>
  </si>
  <si>
    <t>1864-12</t>
  </si>
  <si>
    <t>DateYYYY-MM</t>
  </si>
  <si>
    <t>Set = 1864-12</t>
  </si>
  <si>
    <t>MM/DD/CCYY</t>
  </si>
  <si>
    <t>DateMM/DD/CCYY</t>
  </si>
  <si>
    <t>MMDDCCYY</t>
  </si>
  <si>
    <t>DateMMDDCCYY</t>
  </si>
  <si>
    <t>CCYYMM</t>
  </si>
  <si>
    <t>DateCCYYMM</t>
  </si>
  <si>
    <t>CCYYMMDD</t>
  </si>
  <si>
    <t>DateCCYYMMDD</t>
  </si>
  <si>
    <t>MM-DD-CCYY</t>
  </si>
  <si>
    <t>DateMM-DD-CCYY</t>
  </si>
  <si>
    <t>DateCCYY-MM-DD</t>
  </si>
  <si>
    <t>CCYY-MM</t>
  </si>
  <si>
    <t>DateCCYY-MM</t>
  </si>
  <si>
    <t>cd</t>
  </si>
  <si>
    <t>~</t>
  </si>
  <si>
    <t>Charactercd</t>
  </si>
  <si>
    <t>Set = "~"</t>
  </si>
  <si>
    <t>~Missing</t>
  </si>
  <si>
    <t>Set = "~Missing"</t>
  </si>
  <si>
    <t>Signed Numeric</t>
  </si>
  <si>
    <t>Date Conversions</t>
  </si>
  <si>
    <t>Sort Timing</t>
  </si>
  <si>
    <t>Control Total Drop-down</t>
  </si>
  <si>
    <t>Restricted Recipients</t>
  </si>
  <si>
    <t>Set = Oconv(Iconv(</t>
  </si>
  <si>
    <t>[1,10],"D-YMD"),"</t>
  </si>
  <si>
    <t>D/MDY[2,2,4]")</t>
  </si>
  <si>
    <t>Before</t>
  </si>
  <si>
    <t>First</t>
  </si>
  <si>
    <t>OPTUM</t>
  </si>
  <si>
    <t>Set = Trim(Oconv(Iconv(</t>
  </si>
  <si>
    <t>DMDY[2,2,4]")," ","A")</t>
  </si>
  <si>
    <t>After</t>
  </si>
  <si>
    <t>Average</t>
  </si>
  <si>
    <t>OPTUMHEALTH</t>
  </si>
  <si>
    <t>DMDY[2,2,2]")," ","A")</t>
  </si>
  <si>
    <t>Count</t>
  </si>
  <si>
    <t>OPTUMINSIGHT</t>
  </si>
  <si>
    <t>DYM[4,2]")," ","A")</t>
  </si>
  <si>
    <t>Max</t>
  </si>
  <si>
    <t>OPTUMINSIGHTS</t>
  </si>
  <si>
    <t>DYMD[4,2,2]")," ","A")</t>
  </si>
  <si>
    <t>Min</t>
  </si>
  <si>
    <t>INGENIX</t>
  </si>
  <si>
    <t>D-MDY[2,2,4]")</t>
  </si>
  <si>
    <t>Standard Deviation</t>
  </si>
  <si>
    <t>UHC</t>
  </si>
  <si>
    <t xml:space="preserve">Set = </t>
  </si>
  <si>
    <t>[1,10]</t>
  </si>
  <si>
    <t>Sum</t>
  </si>
  <si>
    <t>UNITEDHEALTHCARE</t>
  </si>
  <si>
    <t>[1,7]</t>
  </si>
  <si>
    <t>D-YM[4,2]")</t>
  </si>
  <si>
    <t>Last</t>
  </si>
  <si>
    <t>MILLIMAN</t>
  </si>
  <si>
    <t>Group By</t>
  </si>
  <si>
    <t>CASTLIGHT</t>
  </si>
  <si>
    <t>Excluded Table</t>
  </si>
  <si>
    <t>CASTLIGHTHEALTH</t>
  </si>
  <si>
    <t>A_ADMIT_CLM</t>
  </si>
  <si>
    <t>VERISK</t>
  </si>
  <si>
    <t>A_EPIS_ADMIT</t>
  </si>
  <si>
    <t>VERISKANALYTICS</t>
  </si>
  <si>
    <t>D_DCG_PERSON</t>
  </si>
  <si>
    <t>HDMS</t>
  </si>
  <si>
    <t>A_EPIS_CLM</t>
  </si>
  <si>
    <t>HEALTHDATA&amp;MANAGEMENTSOLUTIONS</t>
  </si>
  <si>
    <t>HEALTHDATAMANAGEMENTSOLUTIONS</t>
  </si>
  <si>
    <t>Target Data Type</t>
  </si>
  <si>
    <t>CHANGE</t>
  </si>
  <si>
    <t>YYYY/MM/DD</t>
  </si>
  <si>
    <t>D/YMD[4,2,2]")</t>
  </si>
  <si>
    <t>CHANGEHEALTHCARE</t>
  </si>
  <si>
    <t>CCYY/MM/DD</t>
  </si>
  <si>
    <t>CCYY</t>
  </si>
  <si>
    <t>[1,4]</t>
  </si>
  <si>
    <t>YYYY</t>
  </si>
  <si>
    <t>YY</t>
  </si>
  <si>
    <t>[3,2]</t>
  </si>
  <si>
    <t>YYMMDD</t>
  </si>
  <si>
    <t>DYM[2,2,2]")," ","A")</t>
  </si>
  <si>
    <t>YYMM</t>
  </si>
  <si>
    <t>DYM[2,2")," ","A")</t>
  </si>
  <si>
    <t>MM/DD/YY</t>
  </si>
  <si>
    <t>D/MDY[2,2,2]")</t>
  </si>
  <si>
    <t>Logical Name</t>
  </si>
  <si>
    <t>Logical Name + Table Name</t>
  </si>
  <si>
    <t>view physical</t>
  </si>
  <si>
    <t>table</t>
  </si>
  <si>
    <t>key physical</t>
  </si>
  <si>
    <t>Logical Name + Table Name + Join Key</t>
  </si>
  <si>
    <t>field name</t>
  </si>
  <si>
    <t>datatype</t>
  </si>
  <si>
    <t>length</t>
  </si>
  <si>
    <t>Absence Adjustment Indicator</t>
  </si>
  <si>
    <t>ABSENCE</t>
  </si>
  <si>
    <t>D_ABSENCE</t>
  </si>
  <si>
    <t>absence_key</t>
  </si>
  <si>
    <t>abs_adjust_ind</t>
  </si>
  <si>
    <t>Absence Amount Paid</t>
  </si>
  <si>
    <t>ABSENTEEISM</t>
  </si>
  <si>
    <t>F_ABSENTEEISM</t>
  </si>
  <si>
    <t>abs_pay_amt</t>
  </si>
  <si>
    <t>NUMERIC</t>
  </si>
  <si>
    <t>Absence Approved Indicator</t>
  </si>
  <si>
    <t>abs_approved_ind</t>
  </si>
  <si>
    <t>Absence Paid Indicator</t>
  </si>
  <si>
    <t>abs_paid_ind</t>
  </si>
  <si>
    <t>Absence Type Level 1</t>
  </si>
  <si>
    <t>abs_lvl_1_type</t>
  </si>
  <si>
    <t>VARCHAR</t>
  </si>
  <si>
    <t>Absence Type Level 1 Code</t>
  </si>
  <si>
    <t>abs_lvl_1_type_cd</t>
  </si>
  <si>
    <t>Absence Type Level 2</t>
  </si>
  <si>
    <t>abs_lvl_2_type</t>
  </si>
  <si>
    <t>Absence Type Level 2 Code</t>
  </si>
  <si>
    <t>abs_lvl_2_type_cd</t>
  </si>
  <si>
    <t>Absence Type Level 3</t>
  </si>
  <si>
    <t>abs_lvl_3_type</t>
  </si>
  <si>
    <t>Absence Type Level 3 Code</t>
  </si>
  <si>
    <t>abs_lvl_3_type_cd</t>
  </si>
  <si>
    <t>Absence Type Level 4</t>
  </si>
  <si>
    <t>abs_lvl_4_type</t>
  </si>
  <si>
    <t>Absence Type Level 4 Code</t>
  </si>
  <si>
    <t>abs_lvl_4_type_cd</t>
  </si>
  <si>
    <t>Accident Indicator</t>
  </si>
  <si>
    <t>CLM_OTHER</t>
  </si>
  <si>
    <t>D_CLM_OTHER</t>
  </si>
  <si>
    <t>claim_other_key</t>
  </si>
  <si>
    <t>accident_ind</t>
  </si>
  <si>
    <t>Account ID</t>
  </si>
  <si>
    <t>PLAN</t>
  </si>
  <si>
    <t>D_PLAN</t>
  </si>
  <si>
    <t>plan_key</t>
  </si>
  <si>
    <t>account_id</t>
  </si>
  <si>
    <t>Account Structure</t>
  </si>
  <si>
    <t>DISABILITY</t>
  </si>
  <si>
    <t>D_DISABILITY</t>
  </si>
  <si>
    <t>disability_key</t>
  </si>
  <si>
    <t>acct_structure</t>
  </si>
  <si>
    <t>Account Structure Code</t>
  </si>
  <si>
    <t>acct_structure_cd</t>
  </si>
  <si>
    <t>Address Current</t>
  </si>
  <si>
    <t>PERSON</t>
  </si>
  <si>
    <t>D_PERSON</t>
  </si>
  <si>
    <t>person_key</t>
  </si>
  <si>
    <t>address</t>
  </si>
  <si>
    <t>Adjustment Reason</t>
  </si>
  <si>
    <t>adj_rsn</t>
  </si>
  <si>
    <t>Adjustment Reason Code</t>
  </si>
  <si>
    <t>adj_rsn_cd</t>
  </si>
  <si>
    <t>Adjustment Type Code Medstat</t>
  </si>
  <si>
    <t>mdst_adj_type_cd</t>
  </si>
  <si>
    <t>Adjustment Type Medstat</t>
  </si>
  <si>
    <t>mdst_adj_type</t>
  </si>
  <si>
    <t>Administrative Fee</t>
  </si>
  <si>
    <t>ELIGIBILITY</t>
  </si>
  <si>
    <t>F_ELIGIBILITY</t>
  </si>
  <si>
    <t>admin_fee_amt</t>
  </si>
  <si>
    <t>Administrative Fee Dental</t>
  </si>
  <si>
    <t>admin_fee_dent_amt</t>
  </si>
  <si>
    <t>Administrative Fee Drug</t>
  </si>
  <si>
    <t>admin_fee_drug_amt</t>
  </si>
  <si>
    <t>Administrative Fee Medical</t>
  </si>
  <si>
    <t>admin_fee_med_amt</t>
  </si>
  <si>
    <t>Administrative Fee Vision</t>
  </si>
  <si>
    <t>admin_fee_vis_amt</t>
  </si>
  <si>
    <t>Admit Count</t>
  </si>
  <si>
    <t>FAC_HDR</t>
  </si>
  <si>
    <t>F_FAC_HDR</t>
  </si>
  <si>
    <t>Admit Count Epis</t>
  </si>
  <si>
    <t>EPIS</t>
  </si>
  <si>
    <t>F_EPIS</t>
  </si>
  <si>
    <t>ADMIT</t>
  </si>
  <si>
    <t>F_ADMIT</t>
  </si>
  <si>
    <t>adm_fac_id</t>
  </si>
  <si>
    <t>ADMIT_CLM</t>
  </si>
  <si>
    <t>EPIS_ADMIT</t>
  </si>
  <si>
    <t>Admit Source Code UB</t>
  </si>
  <si>
    <t>fac_admit_src_cd</t>
  </si>
  <si>
    <t>Admit Source UB</t>
  </si>
  <si>
    <t>fac_admit_src</t>
  </si>
  <si>
    <t>Admit Type Code Medstat</t>
  </si>
  <si>
    <t>ADMIT_DX</t>
  </si>
  <si>
    <t>D_ADMIT_DX</t>
  </si>
  <si>
    <t>adm_dx_key</t>
  </si>
  <si>
    <t>mdst_admit_type_cd</t>
  </si>
  <si>
    <t>Admit Type Code UB</t>
  </si>
  <si>
    <t>fac_admit_type_cd</t>
  </si>
  <si>
    <t>Admit Type Medstat</t>
  </si>
  <si>
    <t>mdst_admit_type</t>
  </si>
  <si>
    <t>Admit Type UB</t>
  </si>
  <si>
    <t>fac_admit_type</t>
  </si>
  <si>
    <t>Admitting Physician ID</t>
  </si>
  <si>
    <t>admit_phys_id</t>
  </si>
  <si>
    <t>Age Group</t>
  </si>
  <si>
    <t>DEMOG</t>
  </si>
  <si>
    <t>D_DEMOG</t>
  </si>
  <si>
    <t>demog_key</t>
  </si>
  <si>
    <t>age_grp</t>
  </si>
  <si>
    <t>Age Group Code</t>
  </si>
  <si>
    <t>age_grp_cd</t>
  </si>
  <si>
    <t>Age Group Code Federal</t>
  </si>
  <si>
    <t>fed_age_grp_cd</t>
  </si>
  <si>
    <t>Age Group Code Medstat</t>
  </si>
  <si>
    <t>mdst_age_grp_cd</t>
  </si>
  <si>
    <t>Age Group Federal</t>
  </si>
  <si>
    <t>fed_age_grp</t>
  </si>
  <si>
    <t>Age Group Medstat</t>
  </si>
  <si>
    <t>mdst_age_grp</t>
  </si>
  <si>
    <t>Age Group Rollup Code Medstat</t>
  </si>
  <si>
    <t>mdst_age_rollup_cd</t>
  </si>
  <si>
    <t>Age Group Rollup Medstat</t>
  </si>
  <si>
    <t>mdst_age_rollup</t>
  </si>
  <si>
    <t>Age In Months</t>
  </si>
  <si>
    <t>age_months</t>
  </si>
  <si>
    <t>Age in Years Claim</t>
  </si>
  <si>
    <t>CLM_GENERAL</t>
  </si>
  <si>
    <t>D_CLM_GENERAL</t>
  </si>
  <si>
    <t>claim_general_key</t>
  </si>
  <si>
    <t>age_years_clm_cd</t>
  </si>
  <si>
    <t>Age In Years Employee</t>
  </si>
  <si>
    <t>emp_age_years</t>
  </si>
  <si>
    <t>Aggregate Claim Indicator</t>
  </si>
  <si>
    <t>DENIED_CLM</t>
  </si>
  <si>
    <t>F_DENIED_CLM</t>
  </si>
  <si>
    <t>agg_clm_ind</t>
  </si>
  <si>
    <t>DRUG_CLM</t>
  </si>
  <si>
    <t>F_DRUG_CLM</t>
  </si>
  <si>
    <t>FAC_DTL</t>
  </si>
  <si>
    <t>F_FAC_DTL</t>
  </si>
  <si>
    <t>FINANCIAL</t>
  </si>
  <si>
    <t>F_FINANCIAL</t>
  </si>
  <si>
    <t>PROF_CLM</t>
  </si>
  <si>
    <t>F_PROF_CLM</t>
  </si>
  <si>
    <t>Aid Category</t>
  </si>
  <si>
    <t>aid_cat</t>
  </si>
  <si>
    <t>Aid Category 2</t>
  </si>
  <si>
    <t>aid_cat_2</t>
  </si>
  <si>
    <t>Aid Category 2 Code</t>
  </si>
  <si>
    <t>aid_cat_2_cd</t>
  </si>
  <si>
    <t>Aid Category Claim</t>
  </si>
  <si>
    <t>aid_cat_clm</t>
  </si>
  <si>
    <t>Aid Category Claim Code</t>
  </si>
  <si>
    <t>aid_cat_clm_cd</t>
  </si>
  <si>
    <t>Aid Category Code</t>
  </si>
  <si>
    <t>aid_cat_cd</t>
  </si>
  <si>
    <t>Aid Category Code Federal</t>
  </si>
  <si>
    <t>fed_aid_cat_cd</t>
  </si>
  <si>
    <t>Aid Category Federal</t>
  </si>
  <si>
    <t>fed_aid_cat</t>
  </si>
  <si>
    <t>Aid Category Group</t>
  </si>
  <si>
    <t>aid_grp</t>
  </si>
  <si>
    <t>Aid Category Group Code</t>
  </si>
  <si>
    <t>aid_grp_cd</t>
  </si>
  <si>
    <t>Allowed Amount Denied</t>
  </si>
  <si>
    <t>Allowed Amount Facility Admit</t>
  </si>
  <si>
    <t>adm_fac_allow</t>
  </si>
  <si>
    <t>Allowed Amount Inpatient Epis</t>
  </si>
  <si>
    <t>epi_ip_allow_amt</t>
  </si>
  <si>
    <t>Allowed Amount Managing Phys Epis</t>
  </si>
  <si>
    <t>Allowed Amount Outpatient Epis</t>
  </si>
  <si>
    <t>epi_op_allow_amt</t>
  </si>
  <si>
    <t>Allowed Amount PCP Epis</t>
  </si>
  <si>
    <t>Allowed Amount Primary Phys Admit</t>
  </si>
  <si>
    <t>adm_phys_allow</t>
  </si>
  <si>
    <t>Allowed Amount Primary Phys Epis</t>
  </si>
  <si>
    <t>Allowed Amount Rx Epis</t>
  </si>
  <si>
    <t>Allowed Amount Total Claim</t>
  </si>
  <si>
    <t>chg_allow_tot_amt</t>
  </si>
  <si>
    <t>Allowed Amount Total Epis</t>
  </si>
  <si>
    <t>Allowed Amount WC</t>
  </si>
  <si>
    <t>WC_DTL</t>
  </si>
  <si>
    <t>F_WC_DTL</t>
  </si>
  <si>
    <t>wcd_chg_allow</t>
  </si>
  <si>
    <t>Application Number</t>
  </si>
  <si>
    <t>MEDD_OTHER</t>
  </si>
  <si>
    <t>D_MEDD_OTHER</t>
  </si>
  <si>
    <t>medd_other_key</t>
  </si>
  <si>
    <t>app_nbr</t>
  </si>
  <si>
    <t>Application Number Code</t>
  </si>
  <si>
    <t>app_nbr_cd</t>
  </si>
  <si>
    <t>Approved By ID</t>
  </si>
  <si>
    <t>approved_by_id</t>
  </si>
  <si>
    <t>Authorization ID</t>
  </si>
  <si>
    <t>AUTH</t>
  </si>
  <si>
    <t>F_AUTH</t>
  </si>
  <si>
    <t>auth_id</t>
  </si>
  <si>
    <t>Authorization Reason</t>
  </si>
  <si>
    <t>AUTH_OTHER</t>
  </si>
  <si>
    <t>D_AUTH_OTHER</t>
  </si>
  <si>
    <t>auth_other_key</t>
  </si>
  <si>
    <t>auth_rsn</t>
  </si>
  <si>
    <t>Authorization Reason Code</t>
  </si>
  <si>
    <t>auth_rsn_cd</t>
  </si>
  <si>
    <t>Authorization Status</t>
  </si>
  <si>
    <t>auth_stat</t>
  </si>
  <si>
    <t>Authorization Status Code</t>
  </si>
  <si>
    <t>auth_stat_cd</t>
  </si>
  <si>
    <t>Authorization Type</t>
  </si>
  <si>
    <t>auth_type</t>
  </si>
  <si>
    <t>Authorization Type Code</t>
  </si>
  <si>
    <t>auth_type_cd</t>
  </si>
  <si>
    <t>Average Wholesale Price</t>
  </si>
  <si>
    <t>awp_amt</t>
  </si>
  <si>
    <t>13,5</t>
  </si>
  <si>
    <t>Average Wholesale Price Denied</t>
  </si>
  <si>
    <t>Base DRG</t>
  </si>
  <si>
    <t>base_drg</t>
  </si>
  <si>
    <t>Base DRG Code</t>
  </si>
  <si>
    <t>base_drg_cd</t>
  </si>
  <si>
    <t>Base Pay Amount LTD</t>
  </si>
  <si>
    <t>LTD_DTL</t>
  </si>
  <si>
    <t>F_LTD_DTL</t>
  </si>
  <si>
    <t>ldd_base_pay_amt</t>
  </si>
  <si>
    <t>Base Pay Amount STD</t>
  </si>
  <si>
    <t>STD_DTL</t>
  </si>
  <si>
    <t>F_STD_DTL</t>
  </si>
  <si>
    <t>sdd_base_pay_amt</t>
  </si>
  <si>
    <t>Base Wage LTD</t>
  </si>
  <si>
    <t>LTD_CASE</t>
  </si>
  <si>
    <t>F_LTD_CASE</t>
  </si>
  <si>
    <t>ldc_base_wage</t>
  </si>
  <si>
    <t>Base Wage STD</t>
  </si>
  <si>
    <t>STD_CASE</t>
  </si>
  <si>
    <t>F_STD_CASE</t>
  </si>
  <si>
    <t>sdc_base_wage</t>
  </si>
  <si>
    <t>Benchmark Coverage Code</t>
  </si>
  <si>
    <t>benchmark_covg_cd</t>
  </si>
  <si>
    <t>Benefit Status Code HIPAA</t>
  </si>
  <si>
    <t>hipaa_bene_stat_cd</t>
  </si>
  <si>
    <t>Benefit Status HIPAA</t>
  </si>
  <si>
    <t>hipaa_bene_stat</t>
  </si>
  <si>
    <t>Benefit Type</t>
  </si>
  <si>
    <t>benefit_type</t>
  </si>
  <si>
    <t>Benefit Type Code</t>
  </si>
  <si>
    <t>benefit_type_cd</t>
  </si>
  <si>
    <t>Billing Provider ID</t>
  </si>
  <si>
    <t>bill_prov_id</t>
  </si>
  <si>
    <t>Billing Provider Name Claim</t>
  </si>
  <si>
    <t>clm_bill_provname</t>
  </si>
  <si>
    <t>Billing Provider Zip Code Claim</t>
  </si>
  <si>
    <t>clm_bill_provzip</t>
  </si>
  <si>
    <t>Biometric Blood Pressure Diastolic</t>
  </si>
  <si>
    <t>BIOMETRIC</t>
  </si>
  <si>
    <t>F_BIOMETRIC</t>
  </si>
  <si>
    <t>bio_diastol_bp_cnt</t>
  </si>
  <si>
    <t>Biometric Blood Pressure Systolic</t>
  </si>
  <si>
    <t>bio_systol_bp_cnt</t>
  </si>
  <si>
    <t>Biometric BMI Group</t>
  </si>
  <si>
    <t>BIOMETRIC_OTHER</t>
  </si>
  <si>
    <t>D_BIOMETRIC_OTHER</t>
  </si>
  <si>
    <t>biom_other_key</t>
  </si>
  <si>
    <t>bio_bmi_grp</t>
  </si>
  <si>
    <t>Biometric BMI Group Code</t>
  </si>
  <si>
    <t>bio_bmi_grp_cd</t>
  </si>
  <si>
    <t>Biometric Body Fat Percent</t>
  </si>
  <si>
    <t>bio_body_fat_cnt</t>
  </si>
  <si>
    <t>Biometric Body Mass Index</t>
  </si>
  <si>
    <t>bio_body_mass_cnt</t>
  </si>
  <si>
    <t>Biometric BP Diastolic Group</t>
  </si>
  <si>
    <t>bio_diast_grp</t>
  </si>
  <si>
    <t>Biometric BP Diastolic Group Code</t>
  </si>
  <si>
    <t>bio_diast_grp_cd</t>
  </si>
  <si>
    <t>Biometric BP Systolic Group</t>
  </si>
  <si>
    <t>bio_syst_grp</t>
  </si>
  <si>
    <t>Biometric BP Systolic Group Code</t>
  </si>
  <si>
    <t>bio_syst_grp_cd</t>
  </si>
  <si>
    <t>Biometric Cholesterol Group</t>
  </si>
  <si>
    <t>bio_chol_grp</t>
  </si>
  <si>
    <t>Biometric Cholesterol Group Code</t>
  </si>
  <si>
    <t>bio_chol_grp_cd</t>
  </si>
  <si>
    <t>Biometric Cholesterol HDL</t>
  </si>
  <si>
    <t>bio_hdl_cnt</t>
  </si>
  <si>
    <t>Biometric Cholesterol LDL</t>
  </si>
  <si>
    <t>bio_ldl_cnt</t>
  </si>
  <si>
    <t>Biometric Cholesterol Total</t>
  </si>
  <si>
    <t>bio_chol_cnt</t>
  </si>
  <si>
    <t>Biometric Glucose</t>
  </si>
  <si>
    <t>bio_glucose_cnt</t>
  </si>
  <si>
    <t>Biometric Glucose Fasting Indicator</t>
  </si>
  <si>
    <t>bio_gluc_fast_ind</t>
  </si>
  <si>
    <t>Biometric Glucose Group</t>
  </si>
  <si>
    <t>bio_gluc_grp</t>
  </si>
  <si>
    <t>Biometric Glucose Group Code</t>
  </si>
  <si>
    <t>bio_gluc_grp_cd</t>
  </si>
  <si>
    <t>Biometric HDL Group</t>
  </si>
  <si>
    <t>bio_hdl_grp</t>
  </si>
  <si>
    <t>Biometric HDL Group Code</t>
  </si>
  <si>
    <t>bio_hdl_grp_cd</t>
  </si>
  <si>
    <t>Biometric Height</t>
  </si>
  <si>
    <t>bio_height_cnt</t>
  </si>
  <si>
    <t>Biometric LDL Group</t>
  </si>
  <si>
    <t>bio_ldl_grp</t>
  </si>
  <si>
    <t>Biometric LDL Group Code</t>
  </si>
  <si>
    <t>bio_ldl_grp_cd</t>
  </si>
  <si>
    <t>Biometric Nicotine Indicator</t>
  </si>
  <si>
    <t>bio_nicotine_ind</t>
  </si>
  <si>
    <t>Biometric Pregnant Indicator</t>
  </si>
  <si>
    <t>bio_pregnant_ind</t>
  </si>
  <si>
    <t>Biometric Screening Type</t>
  </si>
  <si>
    <t>bio_screen_type</t>
  </si>
  <si>
    <t>Biometric Screening Type Code</t>
  </si>
  <si>
    <t>bio_screen_type_cd</t>
  </si>
  <si>
    <t>Biometric Triglyceride Group</t>
  </si>
  <si>
    <t>bio_trigl_grp</t>
  </si>
  <si>
    <t>Biometric Triglyceride Group Code</t>
  </si>
  <si>
    <t>bio_trigl_grp_cd</t>
  </si>
  <si>
    <t>Biometric Triglycerides</t>
  </si>
  <si>
    <t>bio_triglycer_cnt</t>
  </si>
  <si>
    <t>Biometric Waist Circumference</t>
  </si>
  <si>
    <t>bio_waist_cnt</t>
  </si>
  <si>
    <t>Biometric Waist Group</t>
  </si>
  <si>
    <t>bio_waist_grp</t>
  </si>
  <si>
    <t>Biometric Waist Group Code</t>
  </si>
  <si>
    <t>bio_waist_grp_cd</t>
  </si>
  <si>
    <t>Biometric Weight</t>
  </si>
  <si>
    <t>bio_weight_cnt</t>
  </si>
  <si>
    <t>Body Part Injured</t>
  </si>
  <si>
    <t>WORKCOMP_CASE</t>
  </si>
  <si>
    <t>D_WORKCOMP_CASE</t>
  </si>
  <si>
    <t>workcomp_case_key</t>
  </si>
  <si>
    <t>body_part_inj</t>
  </si>
  <si>
    <t>Body Part Injured Code</t>
  </si>
  <si>
    <t>body_part_inj_cd</t>
  </si>
  <si>
    <t>Body Part Injured Code Medstat</t>
  </si>
  <si>
    <t>mdst_bp_inj_cd</t>
  </si>
  <si>
    <t>Body Part Injured Medstat</t>
  </si>
  <si>
    <t>mdst_bp_inj</t>
  </si>
  <si>
    <t>Budget Amount</t>
  </si>
  <si>
    <t>BUDGET</t>
  </si>
  <si>
    <t>F_BUDGET</t>
  </si>
  <si>
    <t>budget_amt</t>
  </si>
  <si>
    <t>Business Unit</t>
  </si>
  <si>
    <t>business_unit</t>
  </si>
  <si>
    <t>Business Unit Code</t>
  </si>
  <si>
    <t>business_unit_cd</t>
  </si>
  <si>
    <t>Calendar Days Absent LTD</t>
  </si>
  <si>
    <t>ldc_cal_days_abs</t>
  </si>
  <si>
    <t>Calendar Days Absent STD</t>
  </si>
  <si>
    <t>sdc_cal_days_abs</t>
  </si>
  <si>
    <t>Calendar Days Absent WC</t>
  </si>
  <si>
    <t>WC_CASE</t>
  </si>
  <si>
    <t>F_WC_CASE</t>
  </si>
  <si>
    <t>wcc_cal_days_abs</t>
  </si>
  <si>
    <t>Capitated Plan</t>
  </si>
  <si>
    <t>cap_plan</t>
  </si>
  <si>
    <t>Capitated Plan Code</t>
  </si>
  <si>
    <t>cap_plan_cd</t>
  </si>
  <si>
    <t>Capitated RB Indicator Admit</t>
  </si>
  <si>
    <t>ADMIT_OTHER</t>
  </si>
  <si>
    <t>D_ADMIT_OTHER</t>
  </si>
  <si>
    <t>adm_other_key</t>
  </si>
  <si>
    <t>adm_cap_rb_ind</t>
  </si>
  <si>
    <t>PROC</t>
  </si>
  <si>
    <t>D_PROC</t>
  </si>
  <si>
    <t>proc_key</t>
  </si>
  <si>
    <t>Capitation Amount</t>
  </si>
  <si>
    <t>capitation_amt</t>
  </si>
  <si>
    <t>Capitation Arrangement</t>
  </si>
  <si>
    <t>cap_arrange</t>
  </si>
  <si>
    <t>Capitation Arrangement Code</t>
  </si>
  <si>
    <t>cap_arrange_cd</t>
  </si>
  <si>
    <t>Capitation Service Type</t>
  </si>
  <si>
    <t>cap_svc_type</t>
  </si>
  <si>
    <t>Capitation Service Type Code</t>
  </si>
  <si>
    <t>cap_svc_type_cd</t>
  </si>
  <si>
    <t>cap_type</t>
  </si>
  <si>
    <t>Capitation Type Code</t>
  </si>
  <si>
    <t>Capitation Type Code Medstat</t>
  </si>
  <si>
    <t>mdst_cap_type_cd</t>
  </si>
  <si>
    <t>Capitation Type Medstat</t>
  </si>
  <si>
    <t>mdst_cap_type</t>
  </si>
  <si>
    <t>Carveout Group</t>
  </si>
  <si>
    <t>carve_out</t>
  </si>
  <si>
    <t>Carveout Group Code</t>
  </si>
  <si>
    <t>carve_out_cd</t>
  </si>
  <si>
    <t>Case Base Payment LTD</t>
  </si>
  <si>
    <t>ldc_base_pay_amt</t>
  </si>
  <si>
    <t>Case Base Payment STD</t>
  </si>
  <si>
    <t>sdc_base_pay_amt</t>
  </si>
  <si>
    <t>Case Category</t>
  </si>
  <si>
    <t>case_cat</t>
  </si>
  <si>
    <t>Case Category Code</t>
  </si>
  <si>
    <t>case_cat_cd</t>
  </si>
  <si>
    <t>Case Close Event Code Disability</t>
  </si>
  <si>
    <t>close_event_cd</t>
  </si>
  <si>
    <t>Case Close Event Code WC</t>
  </si>
  <si>
    <t>close_event_wc_cd</t>
  </si>
  <si>
    <t>Case Close Event Disability</t>
  </si>
  <si>
    <t>close_event</t>
  </si>
  <si>
    <t>Case Close Event WC</t>
  </si>
  <si>
    <t>close_event_wc</t>
  </si>
  <si>
    <t>Case Offset Amount LTD</t>
  </si>
  <si>
    <t>ldc_offset_amt</t>
  </si>
  <si>
    <t>Case Offset Amount STD</t>
  </si>
  <si>
    <t>sdc_offset_amt</t>
  </si>
  <si>
    <t>Case Payment LTD</t>
  </si>
  <si>
    <t>ldc_pay_amt</t>
  </si>
  <si>
    <t>Case Payment STD</t>
  </si>
  <si>
    <t>sdc_pay_amt</t>
  </si>
  <si>
    <t>Case Status Code Disability</t>
  </si>
  <si>
    <t>case_stat_cd</t>
  </si>
  <si>
    <t>Case Status Code WC</t>
  </si>
  <si>
    <t>Case Status Disability</t>
  </si>
  <si>
    <t>case_stat</t>
  </si>
  <si>
    <t>Case Status WC</t>
  </si>
  <si>
    <t>Case Supplemental Pay Amount LTD</t>
  </si>
  <si>
    <t>ldc_supp_pay_amt</t>
  </si>
  <si>
    <t>Case Supplemental Pay Amount STD</t>
  </si>
  <si>
    <t>sdc_supp_pay_amt</t>
  </si>
  <si>
    <t>Category of Service</t>
  </si>
  <si>
    <t>cat_svc</t>
  </si>
  <si>
    <t>Category of Service Code</t>
  </si>
  <si>
    <t>cat_svc_cd</t>
  </si>
  <si>
    <t>Category of Service Code Federal</t>
  </si>
  <si>
    <t>fed_cat_svc_cd</t>
  </si>
  <si>
    <t>Category of Service Code MSIS</t>
  </si>
  <si>
    <t>msis_tos_cd</t>
  </si>
  <si>
    <t>Category of Service Federal</t>
  </si>
  <si>
    <t>fed_cat_svc</t>
  </si>
  <si>
    <t>Category of Service MSIS</t>
  </si>
  <si>
    <t>msis_tos</t>
  </si>
  <si>
    <t>Charge Covered</t>
  </si>
  <si>
    <t>chg_cov_amt</t>
  </si>
  <si>
    <t>Charge Covered Admit</t>
  </si>
  <si>
    <t>adm_chg_cov_amt</t>
  </si>
  <si>
    <t>Charge Submitted Denied</t>
  </si>
  <si>
    <t>Charge Submitted Facility Admit</t>
  </si>
  <si>
    <t>adm_fac_submit</t>
  </si>
  <si>
    <t>Charge Submitted Inpatient Epis</t>
  </si>
  <si>
    <t>epi_ip_submit_amt</t>
  </si>
  <si>
    <t>Charge Submitted Managing Phys Epis</t>
  </si>
  <si>
    <t>epi_mng_submit_amt</t>
  </si>
  <si>
    <t>Charge Submitted Outpatient Epis</t>
  </si>
  <si>
    <t>epi_op_submit_amt</t>
  </si>
  <si>
    <t>Charge Submitted PCP Epis</t>
  </si>
  <si>
    <t>epi_pcp_submit_amt</t>
  </si>
  <si>
    <t>Charge Submitted Primary Phys Admit</t>
  </si>
  <si>
    <t>adm_phys_submit</t>
  </si>
  <si>
    <t>Charge Submitted Primary Phys Epis</t>
  </si>
  <si>
    <t>epi_prm_submit_amt</t>
  </si>
  <si>
    <t>Charge Submitted Rx Epis</t>
  </si>
  <si>
    <t>epi_rx_submit_amt</t>
  </si>
  <si>
    <t>Charge Submitted Total Admit</t>
  </si>
  <si>
    <t>adm_chg_submit_amt</t>
  </si>
  <si>
    <t>Charge Submitted Total Claim</t>
  </si>
  <si>
    <t>chg_submit_tot_amt</t>
  </si>
  <si>
    <t>Charge Submitted Total Epis</t>
  </si>
  <si>
    <t>epi_tot_submit_amt</t>
  </si>
  <si>
    <t>Charge Submitted WC</t>
  </si>
  <si>
    <t>wcd_chg_submit</t>
  </si>
  <si>
    <t>Check Number LTD</t>
  </si>
  <si>
    <t>ldd_check_nbr</t>
  </si>
  <si>
    <t>Check Number STD</t>
  </si>
  <si>
    <t>sdd_check_nbr</t>
  </si>
  <si>
    <t>CHIP Indicator</t>
  </si>
  <si>
    <t>chip_ind</t>
  </si>
  <si>
    <t>Citizen Status</t>
  </si>
  <si>
    <t>citizen_stat</t>
  </si>
  <si>
    <t>Citizen Status Code</t>
  </si>
  <si>
    <t>citizen_stat_cd</t>
  </si>
  <si>
    <t>GEO</t>
  </si>
  <si>
    <t>D_GEO</t>
  </si>
  <si>
    <t>geo_key</t>
  </si>
  <si>
    <t>City Current</t>
  </si>
  <si>
    <t>COMMON_CLM</t>
  </si>
  <si>
    <t>F_COMMON_CLM</t>
  </si>
  <si>
    <t>Claim Status</t>
  </si>
  <si>
    <t>claim_stat</t>
  </si>
  <si>
    <t>Claim Status Code</t>
  </si>
  <si>
    <t>claim_stat_cd</t>
  </si>
  <si>
    <t>Claim Type Code Medstat</t>
  </si>
  <si>
    <t>mdst_claim_type_cd</t>
  </si>
  <si>
    <t>Claim Type Code MSIS</t>
  </si>
  <si>
    <t>msis_claim_type_cd</t>
  </si>
  <si>
    <t>Claim Type Medstat</t>
  </si>
  <si>
    <t>mdst_claim_type</t>
  </si>
  <si>
    <t>Claim Type MSIS</t>
  </si>
  <si>
    <t>msis_claim_type</t>
  </si>
  <si>
    <t>DX</t>
  </si>
  <si>
    <t>D_DX</t>
  </si>
  <si>
    <t>dx_key</t>
  </si>
  <si>
    <t>Closure Cycle</t>
  </si>
  <si>
    <t>closure_cycle</t>
  </si>
  <si>
    <t>Closure Cycle Code</t>
  </si>
  <si>
    <t>closure_cycle_cd</t>
  </si>
  <si>
    <t>CM Acuity</t>
  </si>
  <si>
    <t>CM_OTHER</t>
  </si>
  <si>
    <t>D_CM_OTHER</t>
  </si>
  <si>
    <t>cm_other_key</t>
  </si>
  <si>
    <t>cm_acuity</t>
  </si>
  <si>
    <t>CM Acuity Code</t>
  </si>
  <si>
    <t>cm_acuity_cd</t>
  </si>
  <si>
    <t>CM Calls Attempted Count</t>
  </si>
  <si>
    <t>CASE_MNGT</t>
  </si>
  <si>
    <t>F_CASE_MNGT</t>
  </si>
  <si>
    <t>cm_callattempt_cnt</t>
  </si>
  <si>
    <t>CM Calls Completed Count</t>
  </si>
  <si>
    <t>cm_callcomplt_cnt</t>
  </si>
  <si>
    <t>CM Case ID</t>
  </si>
  <si>
    <t>cm_case_id</t>
  </si>
  <si>
    <t>CM Case Type</t>
  </si>
  <si>
    <t>cm_case_type</t>
  </si>
  <si>
    <t>CM Case Type Code</t>
  </si>
  <si>
    <t>cm_case_type_cd</t>
  </si>
  <si>
    <t>CM Case Type Group</t>
  </si>
  <si>
    <t>cm_case_typ_grp</t>
  </si>
  <si>
    <t>CM Case Type Group Code</t>
  </si>
  <si>
    <t>cm_case_typ_grp_cd</t>
  </si>
  <si>
    <t>CM Contact</t>
  </si>
  <si>
    <t>cm_contact</t>
  </si>
  <si>
    <t>CM Contact Code</t>
  </si>
  <si>
    <t>cm_contact_cd</t>
  </si>
  <si>
    <t>CM Engagement</t>
  </si>
  <si>
    <t>cm_engage</t>
  </si>
  <si>
    <t>CM Engagement Code</t>
  </si>
  <si>
    <t>cm_engage_cd</t>
  </si>
  <si>
    <t>CM Identification Method</t>
  </si>
  <si>
    <t>cm_ident_meth</t>
  </si>
  <si>
    <t>CM Identification Method Code</t>
  </si>
  <si>
    <t>cm_ident_meth_cd</t>
  </si>
  <si>
    <t>CM Mailings Count</t>
  </si>
  <si>
    <t>cm_mailing_cnt</t>
  </si>
  <si>
    <t>CM Non Participation Reason</t>
  </si>
  <si>
    <t>cm_non_part_rsn</t>
  </si>
  <si>
    <t>CM Non Participation Reason Code</t>
  </si>
  <si>
    <t>cm_non_part_rsn_cd</t>
  </si>
  <si>
    <t>CM Other Contacts Count</t>
  </si>
  <si>
    <t>cm_other_cont_cnt</t>
  </si>
  <si>
    <t>CM Outreach Method</t>
  </si>
  <si>
    <t>cm_outre_meth</t>
  </si>
  <si>
    <t>CM Outreach Method Code</t>
  </si>
  <si>
    <t>cm_outre_meth_cd</t>
  </si>
  <si>
    <t>CM Referral Program</t>
  </si>
  <si>
    <t>cm_refer_prog</t>
  </si>
  <si>
    <t>CM Referral Program Code</t>
  </si>
  <si>
    <t>cm_refer_prog_cd</t>
  </si>
  <si>
    <t>CM Status</t>
  </si>
  <si>
    <t>cm_stat</t>
  </si>
  <si>
    <t>CM Status Code</t>
  </si>
  <si>
    <t>cm_stat_cd</t>
  </si>
  <si>
    <t>COBRA Indicator</t>
  </si>
  <si>
    <t>cobra_ind</t>
  </si>
  <si>
    <t>Cohort Code Medstat</t>
  </si>
  <si>
    <t>mdst_cohort_cd</t>
  </si>
  <si>
    <t>Cohort Medstat</t>
  </si>
  <si>
    <t>mdst_cohort</t>
  </si>
  <si>
    <t>Coinsurance Denied</t>
  </si>
  <si>
    <t>Company</t>
  </si>
  <si>
    <t>company</t>
  </si>
  <si>
    <t>Company Code</t>
  </si>
  <si>
    <t>company_cd</t>
  </si>
  <si>
    <t>Compound</t>
  </si>
  <si>
    <t>CLM_DRUG</t>
  </si>
  <si>
    <t>D_CLM_DRUG</t>
  </si>
  <si>
    <t>claim_drug_key</t>
  </si>
  <si>
    <t>compound</t>
  </si>
  <si>
    <t>Compound Code</t>
  </si>
  <si>
    <t>compound_cd</t>
  </si>
  <si>
    <t>Compound Drug Indicator</t>
  </si>
  <si>
    <t>compound_ind</t>
  </si>
  <si>
    <t>Consumer Service Category</t>
  </si>
  <si>
    <t>SVC_CAT</t>
  </si>
  <si>
    <t>D_SVC_CAT</t>
  </si>
  <si>
    <t>svc_cat_key</t>
  </si>
  <si>
    <t>cons_svc_cat</t>
  </si>
  <si>
    <t>35</t>
  </si>
  <si>
    <t>Consumer Service Category Code</t>
  </si>
  <si>
    <t>cons_svc_cat_cd</t>
  </si>
  <si>
    <t>Consumer Service Hierarchy Code</t>
  </si>
  <si>
    <t>cons_hierarchy_cd</t>
  </si>
  <si>
    <t>Controverted Type</t>
  </si>
  <si>
    <t>controverted</t>
  </si>
  <si>
    <t>Controverted Type Code</t>
  </si>
  <si>
    <t>controverted_cd</t>
  </si>
  <si>
    <t>Copay Exclusion</t>
  </si>
  <si>
    <t>copay_excl</t>
  </si>
  <si>
    <t>Copay Exclusion Code</t>
  </si>
  <si>
    <t>copay_excl_cd</t>
  </si>
  <si>
    <t>Copayment Denied</t>
  </si>
  <si>
    <t>Copayment Detail Amount</t>
  </si>
  <si>
    <t>copay_dtl_amt</t>
  </si>
  <si>
    <t>Cost Center</t>
  </si>
  <si>
    <t>cost_center</t>
  </si>
  <si>
    <t>Cost Center Code</t>
  </si>
  <si>
    <t>cost_center_cd</t>
  </si>
  <si>
    <t>Cost Type Code Medstat</t>
  </si>
  <si>
    <t>mdst_cost_type_cd</t>
  </si>
  <si>
    <t>Cost Type Medstat</t>
  </si>
  <si>
    <t>mdst_cost_type</t>
  </si>
  <si>
    <t>County Claim</t>
  </si>
  <si>
    <t>County Code Claim</t>
  </si>
  <si>
    <t>County Code Current</t>
  </si>
  <si>
    <t>County Current</t>
  </si>
  <si>
    <t>Coverage Indicator Drug</t>
  </si>
  <si>
    <t>drug_covg_ind</t>
  </si>
  <si>
    <t>Coverage Indicator Hearing</t>
  </si>
  <si>
    <t>hearing_covg_ind</t>
  </si>
  <si>
    <t>Coverage Indicator LTD</t>
  </si>
  <si>
    <t>ltd_covg_ind</t>
  </si>
  <si>
    <t>Coverage Indicator MH Ambulatory</t>
  </si>
  <si>
    <t>mh_amb_covg_ind</t>
  </si>
  <si>
    <t>Coverage Indicator MH Day Night</t>
  </si>
  <si>
    <t>mh_dn_covg_ind</t>
  </si>
  <si>
    <t>Coverage Indicator MH Inpatient</t>
  </si>
  <si>
    <t>mh_inpt_covg_ind</t>
  </si>
  <si>
    <t>Coverage Indicator MHSA</t>
  </si>
  <si>
    <t>psych_covg_ind</t>
  </si>
  <si>
    <t>Coverage Indicator SA Ambulatory</t>
  </si>
  <si>
    <t>sa_amb_covg_ind</t>
  </si>
  <si>
    <t>Coverage Indicator SA Day Night</t>
  </si>
  <si>
    <t>sa_dn_covg_ind</t>
  </si>
  <si>
    <t>Coverage Indicator SA Inpatient</t>
  </si>
  <si>
    <t>sa_inpt_covg_ind</t>
  </si>
  <si>
    <t>Coverage Indicator STD</t>
  </si>
  <si>
    <t>std_covg_ind</t>
  </si>
  <si>
    <t>Coverage Indicator Vision</t>
  </si>
  <si>
    <t>vision_covg_ind</t>
  </si>
  <si>
    <t>Coverage Tier</t>
  </si>
  <si>
    <t>covg_tier</t>
  </si>
  <si>
    <t>Coverage Tier Code</t>
  </si>
  <si>
    <t>covg_tier_cd</t>
  </si>
  <si>
    <t>Coverage Tier Code Dental</t>
  </si>
  <si>
    <t>dent_covg_tier_cd</t>
  </si>
  <si>
    <t>Coverage Tier Code Medstat</t>
  </si>
  <si>
    <t>mdst_covg_tier_cd</t>
  </si>
  <si>
    <t>Coverage Tier Code Vision</t>
  </si>
  <si>
    <t>vis_covg_tier_cd</t>
  </si>
  <si>
    <t>Coverage Tier Dental</t>
  </si>
  <si>
    <t>dent_covg_tier</t>
  </si>
  <si>
    <t>Coverage Tier Medstat</t>
  </si>
  <si>
    <t>mdst_covg_tier</t>
  </si>
  <si>
    <t>Coverage Tier Vision</t>
  </si>
  <si>
    <t>vis_covg_tier</t>
  </si>
  <si>
    <t>Current Certifying Phys ID LTD</t>
  </si>
  <si>
    <t>ldc_cur_phys_id</t>
  </si>
  <si>
    <t>Current Certifying Phys ID STD</t>
  </si>
  <si>
    <t>sdc_cur_phys_id</t>
  </si>
  <si>
    <t>Current Person Info Key</t>
  </si>
  <si>
    <t>EPIS_CLM</t>
  </si>
  <si>
    <t>DCG_PERSON</t>
  </si>
  <si>
    <t>Current Total Days Certified LTD</t>
  </si>
  <si>
    <t>ldc_cur_days_cert</t>
  </si>
  <si>
    <t>Current Total Days Certified STD</t>
  </si>
  <si>
    <t>sdc_cur_days_cert</t>
  </si>
  <si>
    <t>Data Source Code Eligibility</t>
  </si>
  <si>
    <t>elig_data_src_cd</t>
  </si>
  <si>
    <t>Data Source Eligibility</t>
  </si>
  <si>
    <t>elig_data_src</t>
  </si>
  <si>
    <t>PERIOD</t>
  </si>
  <si>
    <t>D_PERIOD</t>
  </si>
  <si>
    <t>abs_prd_key</t>
  </si>
  <si>
    <t>dt_prd</t>
  </si>
  <si>
    <t>adm_dschrg_prd_key</t>
  </si>
  <si>
    <t>adm_orig_prd_key</t>
  </si>
  <si>
    <t>adm_prd_key</t>
  </si>
  <si>
    <t>auth_prd_key</t>
  </si>
  <si>
    <t>budget_prd_key</t>
  </si>
  <si>
    <t>clm_recv_prd_key</t>
  </si>
  <si>
    <t>cm_closed_prd_key</t>
  </si>
  <si>
    <t>cm_ident_prd_key</t>
  </si>
  <si>
    <t>cm_open_prd_key</t>
  </si>
  <si>
    <t>cm_outre_prd_key</t>
  </si>
  <si>
    <t>cm_refer_prd_key</t>
  </si>
  <si>
    <t>collect_prd_key</t>
  </si>
  <si>
    <t>dm_closed_prd_key</t>
  </si>
  <si>
    <t>dm_refer_prd_key</t>
  </si>
  <si>
    <t>elig_prd_key</t>
  </si>
  <si>
    <t>epi_first_prd_key</t>
  </si>
  <si>
    <t>epi_last_prd_key</t>
  </si>
  <si>
    <t>est_svc_prd_key</t>
  </si>
  <si>
    <t>fac_adm_prd_key</t>
  </si>
  <si>
    <t>fac_dschrg_prd_key</t>
  </si>
  <si>
    <t>facdtl_svc_prd_key</t>
  </si>
  <si>
    <t>first_abs_prd_key</t>
  </si>
  <si>
    <t>first_svc_prd_key</t>
  </si>
  <si>
    <t>identify_prd_key</t>
  </si>
  <si>
    <t>lab_entry_prd_key</t>
  </si>
  <si>
    <t>last_svc_prd_key</t>
  </si>
  <si>
    <t>ldc_abs_prd_key</t>
  </si>
  <si>
    <t>ldc_closed_prd_key</t>
  </si>
  <si>
    <t>ldc_cur_prd_key</t>
  </si>
  <si>
    <t>ldc_full_prd_key</t>
  </si>
  <si>
    <t>ldc_lwork_prd_key</t>
  </si>
  <si>
    <t>ldc_orig_prd_key</t>
  </si>
  <si>
    <t>ldc_rstrct_prd_key</t>
  </si>
  <si>
    <t>ldd_end_prd_key</t>
  </si>
  <si>
    <t>ldd_start_prd_key</t>
  </si>
  <si>
    <t>ltd_eff_prd_key</t>
  </si>
  <si>
    <t>paid_prd_key</t>
  </si>
  <si>
    <t>particip_prd_key</t>
  </si>
  <si>
    <t>particstrt_prd_key</t>
  </si>
  <si>
    <t>prescribe_prd_key</t>
  </si>
  <si>
    <t>process_prd_key</t>
  </si>
  <si>
    <t>provenroll_prd_key</t>
  </si>
  <si>
    <t>rds_end_prd_key</t>
  </si>
  <si>
    <t>rds_start_prd_key</t>
  </si>
  <si>
    <t>result_prd_key</t>
  </si>
  <si>
    <t>rule_end_prd_key</t>
  </si>
  <si>
    <t>sdc_abs_prd_key</t>
  </si>
  <si>
    <t>sdc_benef_prd_key</t>
  </si>
  <si>
    <t>sdc_closed_prd_key</t>
  </si>
  <si>
    <t>sdc_cur_prd_key</t>
  </si>
  <si>
    <t>sdc_full_prd_key</t>
  </si>
  <si>
    <t>sdc_lwork_prd_key</t>
  </si>
  <si>
    <t>sdc_orig_prd_key</t>
  </si>
  <si>
    <t>sdc_rstrct_prd_key</t>
  </si>
  <si>
    <t>sdd_end_prd_key</t>
  </si>
  <si>
    <t>sdd_start_prd_key</t>
  </si>
  <si>
    <t>std_eff_prd_key</t>
  </si>
  <si>
    <t>svc_prd_key</t>
  </si>
  <si>
    <t>wcc_abs_prd_key</t>
  </si>
  <si>
    <t>wcc_closed_prd_key</t>
  </si>
  <si>
    <t>wcc_full_prd_key</t>
  </si>
  <si>
    <t>wcc_injury_prd_key</t>
  </si>
  <si>
    <t>wcc_reopen_prd_key</t>
  </si>
  <si>
    <t>wcc_resrv_prd_key</t>
  </si>
  <si>
    <t>wcc_rfull_prd_key</t>
  </si>
  <si>
    <t>wcc_rmod_prd_key</t>
  </si>
  <si>
    <t>wcc_rstrct_prd_key</t>
  </si>
  <si>
    <t>wcc_xfull_prd_key</t>
  </si>
  <si>
    <t>wcc_xmod_prd_key</t>
  </si>
  <si>
    <t>wcd_end_prd_key</t>
  </si>
  <si>
    <t>wcd_start_prd_key</t>
  </si>
  <si>
    <t>Date Benefit Started STD</t>
  </si>
  <si>
    <t>sdc_benefit_dt</t>
  </si>
  <si>
    <t>Date Case Closed LTD</t>
  </si>
  <si>
    <t>ldc_closed_dt</t>
  </si>
  <si>
    <t>Date Case Closed STD</t>
  </si>
  <si>
    <t>sdc_closed_dt</t>
  </si>
  <si>
    <t>Date Case Closed WC</t>
  </si>
  <si>
    <t>wcc_closed_dt</t>
  </si>
  <si>
    <t>Date Case Reopened</t>
  </si>
  <si>
    <t>wcc_reopen_dt</t>
  </si>
  <si>
    <t>Date Current Certified End LTD</t>
  </si>
  <si>
    <t>ldc_cur_end_dt</t>
  </si>
  <si>
    <t>Date Current Certified End STD</t>
  </si>
  <si>
    <t>sdc_cur_end_dt</t>
  </si>
  <si>
    <t>Date Expected Return Full Duty</t>
  </si>
  <si>
    <t>wcc_exp_full_dt</t>
  </si>
  <si>
    <t>Date Expected Return Modified Duty</t>
  </si>
  <si>
    <t>wcc_exp_mod_dt</t>
  </si>
  <si>
    <t>Date First Absent</t>
  </si>
  <si>
    <t>first_abs_dt</t>
  </si>
  <si>
    <t>Date First Absent LTD</t>
  </si>
  <si>
    <t>ldc_abs_dt</t>
  </si>
  <si>
    <t>Date First Absent STD</t>
  </si>
  <si>
    <t>sdc_abs_dt</t>
  </si>
  <si>
    <t>Date First Absent WC</t>
  </si>
  <si>
    <t>wcc_abs_dt</t>
  </si>
  <si>
    <t>Date Last Worked LTD</t>
  </si>
  <si>
    <t>ldc_last_work_dt</t>
  </si>
  <si>
    <t>Date Last Worked STD</t>
  </si>
  <si>
    <t>sdc_last_work_dt</t>
  </si>
  <si>
    <t>Date MMDDYYYY</t>
  </si>
  <si>
    <t>start_dt</t>
  </si>
  <si>
    <t>Date of Absence</t>
  </si>
  <si>
    <t>abs_dt</t>
  </si>
  <si>
    <t>Date of Admit Original LTC</t>
  </si>
  <si>
    <t>adm_orig_admit_dt</t>
  </si>
  <si>
    <t>Date of Authorization</t>
  </si>
  <si>
    <t>auth_dt</t>
  </si>
  <si>
    <t>Date of Birth</t>
  </si>
  <si>
    <t>birth_dt</t>
  </si>
  <si>
    <t>Date of Birth Employee</t>
  </si>
  <si>
    <t>FAMILY</t>
  </si>
  <si>
    <t>D_FAMILY</t>
  </si>
  <si>
    <t>family_key</t>
  </si>
  <si>
    <t>emp_birth_dt</t>
  </si>
  <si>
    <t>Date of Birth Medicare D</t>
  </si>
  <si>
    <t>Date of Budget</t>
  </si>
  <si>
    <t>budget_dt</t>
  </si>
  <si>
    <t>Date of CM Case Closed</t>
  </si>
  <si>
    <t>cm_closed_dt</t>
  </si>
  <si>
    <t>Date of CM Case Opened</t>
  </si>
  <si>
    <t>cm_open_dt</t>
  </si>
  <si>
    <t>Date of CM Identification</t>
  </si>
  <si>
    <t>cm_ident_dt</t>
  </si>
  <si>
    <t>Date of CM Outreach</t>
  </si>
  <si>
    <t>cm_outre_dt</t>
  </si>
  <si>
    <t>Date of CM Referral</t>
  </si>
  <si>
    <t>cm_refer_dt</t>
  </si>
  <si>
    <t>Date of Collection</t>
  </si>
  <si>
    <t>LAB_RESULTS</t>
  </si>
  <si>
    <t>F_LAB_RESULTS</t>
  </si>
  <si>
    <t>collect_dt</t>
  </si>
  <si>
    <t>Date of Death</t>
  </si>
  <si>
    <t>death_dt</t>
  </si>
  <si>
    <t>Date of Death Medicare D</t>
  </si>
  <si>
    <t>Date of DM Closed</t>
  </si>
  <si>
    <t>DISEASE_MNGT</t>
  </si>
  <si>
    <t>F_DISEASE_MNGT</t>
  </si>
  <si>
    <t>dm_closed_dt</t>
  </si>
  <si>
    <t>Date of DM Identification</t>
  </si>
  <si>
    <t>identify_dt</t>
  </si>
  <si>
    <t>Date of DM Participation</t>
  </si>
  <si>
    <t>particip_dt</t>
  </si>
  <si>
    <t>Date of DM Participation Start</t>
  </si>
  <si>
    <t>particip_start_dt</t>
  </si>
  <si>
    <t>Date of DM Referral</t>
  </si>
  <si>
    <t>dm_refer_dt</t>
  </si>
  <si>
    <t>effective_from_dt</t>
  </si>
  <si>
    <t>Date of Employment Termination</t>
  </si>
  <si>
    <t>termination_dt</t>
  </si>
  <si>
    <t>Date of First Service Episode</t>
  </si>
  <si>
    <t>Date of Hire</t>
  </si>
  <si>
    <t>hire_dt</t>
  </si>
  <si>
    <t>Date of Injury</t>
  </si>
  <si>
    <t>wcc_injury_dt</t>
  </si>
  <si>
    <t>Date of Lab Entry</t>
  </si>
  <si>
    <t>lab_entry_dt</t>
  </si>
  <si>
    <t>Date of Lab Result</t>
  </si>
  <si>
    <t>result_dt</t>
  </si>
  <si>
    <t>Date of Last Rule Event</t>
  </si>
  <si>
    <t>RULES</t>
  </si>
  <si>
    <t>F_RULES</t>
  </si>
  <si>
    <t>last_event_dt</t>
  </si>
  <si>
    <t>Date of Last Service</t>
  </si>
  <si>
    <t>Date of Last Service Episode</t>
  </si>
  <si>
    <t>Date of Medicare A Effective</t>
  </si>
  <si>
    <t>MEDICARE_D</t>
  </si>
  <si>
    <t>F_MEDICARE_D</t>
  </si>
  <si>
    <t>med_a_eff_dt</t>
  </si>
  <si>
    <t>Date of Medicare A Termination</t>
  </si>
  <si>
    <t>med_a_term_dt</t>
  </si>
  <si>
    <t>Date of Medicare B Effective</t>
  </si>
  <si>
    <t>med_b_eff_dt</t>
  </si>
  <si>
    <t>Date of Medicare B Termination</t>
  </si>
  <si>
    <t>med_b_term_dt</t>
  </si>
  <si>
    <t>Date of Medicare D Effective</t>
  </si>
  <si>
    <t>med_d_eff_dt</t>
  </si>
  <si>
    <t>Date of Medicare D Termination</t>
  </si>
  <si>
    <t>med_d_term_dt</t>
  </si>
  <si>
    <t>Date of Provider Enrollment</t>
  </si>
  <si>
    <t>ENROLL_PROV</t>
  </si>
  <si>
    <t>F_ENROLL_PROV</t>
  </si>
  <si>
    <t>prov_enroll_dt</t>
  </si>
  <si>
    <t>Date of Retirement</t>
  </si>
  <si>
    <t>retire_dt</t>
  </si>
  <si>
    <t>Date of Rule End</t>
  </si>
  <si>
    <t>rule_end_dt</t>
  </si>
  <si>
    <t>ES_RISKADJ</t>
  </si>
  <si>
    <t>F_ES_RISKADJ</t>
  </si>
  <si>
    <t>HRA</t>
  </si>
  <si>
    <t>F_HRA</t>
  </si>
  <si>
    <t>Date of Service Estimated</t>
  </si>
  <si>
    <t>est_svc_dt</t>
  </si>
  <si>
    <t>Date of Service Facility Detail</t>
  </si>
  <si>
    <t>facdtl_svc_dt</t>
  </si>
  <si>
    <t>Date Original Certified End LTD</t>
  </si>
  <si>
    <t>ldc_orig_end_dt</t>
  </si>
  <si>
    <t>Date Original Certified End STD</t>
  </si>
  <si>
    <t>sdc_orig_end_dt</t>
  </si>
  <si>
    <t>Date Paid</t>
  </si>
  <si>
    <t>Date Pay Period End LTD</t>
  </si>
  <si>
    <t>ldd_pay_end_dt</t>
  </si>
  <si>
    <t>Date Pay Period End STD</t>
  </si>
  <si>
    <t>sdd_pay_end_dt</t>
  </si>
  <si>
    <t>Date Pay Period Start LTD</t>
  </si>
  <si>
    <t>ldd_pay_start_dt</t>
  </si>
  <si>
    <t>Date Pay Period Start STD</t>
  </si>
  <si>
    <t>sdd_pay_start_dt</t>
  </si>
  <si>
    <t>Date Plan Effective LTD</t>
  </si>
  <si>
    <t>ltd_eff_dt</t>
  </si>
  <si>
    <t>Date Plan Effective STD</t>
  </si>
  <si>
    <t>std_eff_dt</t>
  </si>
  <si>
    <t>Date Released to Full Duty</t>
  </si>
  <si>
    <t>wcc_rel_full_dt</t>
  </si>
  <si>
    <t>Date Released to Modified Duty</t>
  </si>
  <si>
    <t>wcc_rel_mod_dt</t>
  </si>
  <si>
    <t>Date Reserves Valued</t>
  </si>
  <si>
    <t>wcc_resrv_valu_dt</t>
  </si>
  <si>
    <t>Date Return to Full Duty LTD</t>
  </si>
  <si>
    <t>ldc_full_duty_dt</t>
  </si>
  <si>
    <t>Date Return to Full Duty STD</t>
  </si>
  <si>
    <t>sdc_full_duty_dt</t>
  </si>
  <si>
    <t>Date Return to Full Duty WC</t>
  </si>
  <si>
    <t>wcc_full_duty_dt</t>
  </si>
  <si>
    <t>Date Return to Restricted Duty LTD</t>
  </si>
  <si>
    <t>ldc_rstrct_duty_dt</t>
  </si>
  <si>
    <t>Date Return to Restricted Duty STD</t>
  </si>
  <si>
    <t>sdc_rstrct_duty_dt</t>
  </si>
  <si>
    <t>Date Return to Restricted Duty WC</t>
  </si>
  <si>
    <t>wcc_rstrct_duty_dt</t>
  </si>
  <si>
    <t>Date Transaction End</t>
  </si>
  <si>
    <t>wcd_trans_end_dt</t>
  </si>
  <si>
    <t>Date Transaction Start</t>
  </si>
  <si>
    <t>wcd_trans_start_dt</t>
  </si>
  <si>
    <t>Day of Week</t>
  </si>
  <si>
    <t>day_week</t>
  </si>
  <si>
    <t>Day of Week Code</t>
  </si>
  <si>
    <t>day_week_cd</t>
  </si>
  <si>
    <t>Days Authorized</t>
  </si>
  <si>
    <t>days_auth_cnt</t>
  </si>
  <si>
    <t>Days COB</t>
  </si>
  <si>
    <t>days_cob_cnt</t>
  </si>
  <si>
    <t>Days Covered</t>
  </si>
  <si>
    <t>days_cov_cnt</t>
  </si>
  <si>
    <t>Days Covered Denied</t>
  </si>
  <si>
    <t>Days Denied</t>
  </si>
  <si>
    <t>Days LTC Hospital Leave</t>
  </si>
  <si>
    <t>days_ltc_leave_cnt</t>
  </si>
  <si>
    <t>Days Not Covered</t>
  </si>
  <si>
    <t>days_not_cov_cnt</t>
  </si>
  <si>
    <t>Days Not Covered Admit</t>
  </si>
  <si>
    <t>adm_days_not_cov</t>
  </si>
  <si>
    <t>Days Not Covered Denied</t>
  </si>
  <si>
    <t>Days Processing</t>
  </si>
  <si>
    <t>days_process_cnt</t>
  </si>
  <si>
    <t>Days Requested</t>
  </si>
  <si>
    <t>days_req_cnt</t>
  </si>
  <si>
    <t>Days Service to Bill Receipt</t>
  </si>
  <si>
    <t>svc_bill_days_cnt</t>
  </si>
  <si>
    <t>Days Supply</t>
  </si>
  <si>
    <t>Days Supply Denied</t>
  </si>
  <si>
    <t>Days Used</t>
  </si>
  <si>
    <t>days_used_cnt</t>
  </si>
  <si>
    <t>DCG Period ID</t>
  </si>
  <si>
    <t>dcg_prd_id</t>
  </si>
  <si>
    <t>DEA Class</t>
  </si>
  <si>
    <t>DRUG</t>
  </si>
  <si>
    <t>D_DRUG</t>
  </si>
  <si>
    <t>drug_key</t>
  </si>
  <si>
    <t>dea_class</t>
  </si>
  <si>
    <t>DEA Class Code</t>
  </si>
  <si>
    <t>dea_class_cd</t>
  </si>
  <si>
    <t>Deductible Denied</t>
  </si>
  <si>
    <t>Denied Reason</t>
  </si>
  <si>
    <t>denied_rsn</t>
  </si>
  <si>
    <t>Denied Reason Code</t>
  </si>
  <si>
    <t>denied_rsn_cd</t>
  </si>
  <si>
    <t>Department</t>
  </si>
  <si>
    <t>dept</t>
  </si>
  <si>
    <t>Department Code</t>
  </si>
  <si>
    <t>dept_cd</t>
  </si>
  <si>
    <t>DESI Indicator</t>
  </si>
  <si>
    <t>desi_ind</t>
  </si>
  <si>
    <t>Diagnosis Admit UB</t>
  </si>
  <si>
    <t>fac_adm_dx</t>
  </si>
  <si>
    <t>Diagnosis Any Secondary</t>
  </si>
  <si>
    <t>ANY_DX</t>
  </si>
  <si>
    <t>D_ANY_DX</t>
  </si>
  <si>
    <t>second_dx_key</t>
  </si>
  <si>
    <t>SECOND_DX</t>
  </si>
  <si>
    <t>D_SECOND_DX</t>
  </si>
  <si>
    <t>Diagnosis Code 14</t>
  </si>
  <si>
    <t>dx_cd_14</t>
  </si>
  <si>
    <t>Diagnosis Code 15</t>
  </si>
  <si>
    <t>dx_cd_15</t>
  </si>
  <si>
    <t>Diagnosis Code 16</t>
  </si>
  <si>
    <t>dx_cd_16</t>
  </si>
  <si>
    <t>Diagnosis Code 17</t>
  </si>
  <si>
    <t>dx_cd_17</t>
  </si>
  <si>
    <t>Diagnosis Code 18</t>
  </si>
  <si>
    <t>dx_cd_18</t>
  </si>
  <si>
    <t>Diagnosis Code 19</t>
  </si>
  <si>
    <t>dx_cd_19</t>
  </si>
  <si>
    <t>Diagnosis Code 20</t>
  </si>
  <si>
    <t>dx_cd_20</t>
  </si>
  <si>
    <t>Diagnosis Code 21</t>
  </si>
  <si>
    <t>dx_cd_21</t>
  </si>
  <si>
    <t>Diagnosis Code 22</t>
  </si>
  <si>
    <t>dx_cd_22</t>
  </si>
  <si>
    <t>Diagnosis Code 23</t>
  </si>
  <si>
    <t>dx_cd_23</t>
  </si>
  <si>
    <t>Diagnosis Code 24</t>
  </si>
  <si>
    <t>dx_cd_24</t>
  </si>
  <si>
    <t>Diagnosis Code 25</t>
  </si>
  <si>
    <t>dx_cd_25</t>
  </si>
  <si>
    <t>Diagnosis Code 26</t>
  </si>
  <si>
    <t>dx_cd_26</t>
  </si>
  <si>
    <t>Diagnosis Code 27</t>
  </si>
  <si>
    <t>dx_cd_27</t>
  </si>
  <si>
    <t>Diagnosis Code 28</t>
  </si>
  <si>
    <t>dx_cd_28</t>
  </si>
  <si>
    <t>Diagnosis Code 29</t>
  </si>
  <si>
    <t>dx_cd_29</t>
  </si>
  <si>
    <t>Diagnosis Code 30</t>
  </si>
  <si>
    <t>dx_cd_30</t>
  </si>
  <si>
    <t>Diagnosis Code Admit UB</t>
  </si>
  <si>
    <t>fac_adm_dx_cd</t>
  </si>
  <si>
    <t>Diagnosis Code Any Secondary</t>
  </si>
  <si>
    <t>Diagnosis Code External Cause</t>
  </si>
  <si>
    <t>fac_e_dx_cd</t>
  </si>
  <si>
    <t>Diagnosis Code Original</t>
  </si>
  <si>
    <t>orig_dx_cd</t>
  </si>
  <si>
    <t>Diagnosis External Cause</t>
  </si>
  <si>
    <t>fac_e_dx</t>
  </si>
  <si>
    <t>Diagnosis Original</t>
  </si>
  <si>
    <t>orig_dx</t>
  </si>
  <si>
    <t>Diagnosis Summary Group Admit</t>
  </si>
  <si>
    <t>adm_dx_cond</t>
  </si>
  <si>
    <t>Diagnosis Summary Group Code Admit</t>
  </si>
  <si>
    <t>adm_dx_cond_cd</t>
  </si>
  <si>
    <t>Diagnostic Cost Group</t>
  </si>
  <si>
    <t>dcg</t>
  </si>
  <si>
    <t>Disability Payment Amount LTD</t>
  </si>
  <si>
    <t>ldd_disab_pay_amt</t>
  </si>
  <si>
    <t>Disability Payment Amount STD</t>
  </si>
  <si>
    <t>sdd_disab_pay_amt</t>
  </si>
  <si>
    <t>Disability Type</t>
  </si>
  <si>
    <t>disabil_type</t>
  </si>
  <si>
    <t>Disability Type Code</t>
  </si>
  <si>
    <t>disabil_type_cd</t>
  </si>
  <si>
    <t>Disallowed Amount WC</t>
  </si>
  <si>
    <t>wcd_disallow_amt</t>
  </si>
  <si>
    <t>Disallowed Reason</t>
  </si>
  <si>
    <t>WORKCOMP_DTL</t>
  </si>
  <si>
    <t>D_WORKCOMP_DTL</t>
  </si>
  <si>
    <t>workcomp_dtl_key</t>
  </si>
  <si>
    <t>disallow_rsn</t>
  </si>
  <si>
    <t>Disallowed Reason Code</t>
  </si>
  <si>
    <t>disallow_rsn_cd</t>
  </si>
  <si>
    <t>Disciplinary Level</t>
  </si>
  <si>
    <t>discipline_lvl</t>
  </si>
  <si>
    <t>Disciplinary Level Code</t>
  </si>
  <si>
    <t>discipline_lvl_cd</t>
  </si>
  <si>
    <t>Discount Type</t>
  </si>
  <si>
    <t>discount_type</t>
  </si>
  <si>
    <t>Discount Type Code</t>
  </si>
  <si>
    <t>discount_type_cd</t>
  </si>
  <si>
    <t>Discount WC</t>
  </si>
  <si>
    <t>wcd_discount_amt</t>
  </si>
  <si>
    <t>Dispensing Fee</t>
  </si>
  <si>
    <t>disp_fee_amt</t>
  </si>
  <si>
    <t>Dispensing Fee Denied</t>
  </si>
  <si>
    <t>Disposition Code Medicare D</t>
  </si>
  <si>
    <t>medd_dispos_cd</t>
  </si>
  <si>
    <t>Disposition Medicare D</t>
  </si>
  <si>
    <t>medd_dispos</t>
  </si>
  <si>
    <t>Disposition Reason</t>
  </si>
  <si>
    <t>disp_rsn</t>
  </si>
  <si>
    <t>Disposition Reason Code</t>
  </si>
  <si>
    <t>disp_rsn_cd</t>
  </si>
  <si>
    <t>Division</t>
  </si>
  <si>
    <t>division</t>
  </si>
  <si>
    <t>Division Code</t>
  </si>
  <si>
    <t>division_cd</t>
  </si>
  <si>
    <t>DM Acuity</t>
  </si>
  <si>
    <t>DM_OTHER</t>
  </si>
  <si>
    <t>D_DM_OTHER</t>
  </si>
  <si>
    <t>dm_other_key</t>
  </si>
  <si>
    <t>acuity</t>
  </si>
  <si>
    <t>DM Acuity Code</t>
  </si>
  <si>
    <t>acuity_cd</t>
  </si>
  <si>
    <t>DM Identification Method</t>
  </si>
  <si>
    <t>identify_method</t>
  </si>
  <si>
    <t>DM Identification Method Code</t>
  </si>
  <si>
    <t>identify_method_cd</t>
  </si>
  <si>
    <t>DM Non Participation Reason</t>
  </si>
  <si>
    <t>non_part_rsn</t>
  </si>
  <si>
    <t>DM Non Participation Reason Code</t>
  </si>
  <si>
    <t>non_part_rsn_cd</t>
  </si>
  <si>
    <t>DM Outreach Method</t>
  </si>
  <si>
    <t>outreach_method</t>
  </si>
  <si>
    <t>DM Outreach Method Code</t>
  </si>
  <si>
    <t>outreach_method_cd</t>
  </si>
  <si>
    <t>DM Participation Count</t>
  </si>
  <si>
    <t>particip_cnt</t>
  </si>
  <si>
    <t>DM Participation Indicator</t>
  </si>
  <si>
    <t>particip_ind</t>
  </si>
  <si>
    <t>DM Program</t>
  </si>
  <si>
    <t>dm_program</t>
  </si>
  <si>
    <t>DM Program Code</t>
  </si>
  <si>
    <t>dm_program_cd</t>
  </si>
  <si>
    <t>DM Referral Program</t>
  </si>
  <si>
    <t>dm_refer_prog</t>
  </si>
  <si>
    <t>DM Referral Program Code</t>
  </si>
  <si>
    <t>dm_refer_prog_cd</t>
  </si>
  <si>
    <t>DRG Code Final</t>
  </si>
  <si>
    <t>drg_final_cd</t>
  </si>
  <si>
    <t>DRG Final</t>
  </si>
  <si>
    <t>drg_final</t>
  </si>
  <si>
    <t>DRG Final Difference Indicator</t>
  </si>
  <si>
    <t>drg_final_diff_ind</t>
  </si>
  <si>
    <t>DRG Grouper Diagnosis Any</t>
  </si>
  <si>
    <t>GRPR_ANY_DX</t>
  </si>
  <si>
    <t>D_GRPR_ANY_DX</t>
  </si>
  <si>
    <t>adm_grpr_dx_key</t>
  </si>
  <si>
    <t>grpr_dx</t>
  </si>
  <si>
    <t>DRG Grouper Diagnosis Code 01</t>
  </si>
  <si>
    <t>GRPR_DX</t>
  </si>
  <si>
    <t>D_GRPR_DX</t>
  </si>
  <si>
    <t>grpr_dx_cd_01</t>
  </si>
  <si>
    <t>DRG Grouper Diagnosis Code 02</t>
  </si>
  <si>
    <t>grpr_dx_cd_02</t>
  </si>
  <si>
    <t>DRG Grouper Diagnosis Code 03</t>
  </si>
  <si>
    <t>grpr_dx_cd_03</t>
  </si>
  <si>
    <t>DRG Grouper Diagnosis Code 04</t>
  </si>
  <si>
    <t>grpr_dx_cd_04</t>
  </si>
  <si>
    <t>DRG Grouper Diagnosis Code 05</t>
  </si>
  <si>
    <t>grpr_dx_cd_05</t>
  </si>
  <si>
    <t>DRG Grouper Diagnosis Code 06</t>
  </si>
  <si>
    <t>grpr_dx_cd_06</t>
  </si>
  <si>
    <t>DRG Grouper Diagnosis Code 07</t>
  </si>
  <si>
    <t>grpr_dx_cd_07</t>
  </si>
  <si>
    <t>DRG Grouper Diagnosis Code 08</t>
  </si>
  <si>
    <t>grpr_dx_cd_08</t>
  </si>
  <si>
    <t>DRG Grouper Diagnosis Code 09</t>
  </si>
  <si>
    <t>grpr_dx_cd_09</t>
  </si>
  <si>
    <t>DRG Grouper Diagnosis Code 10</t>
  </si>
  <si>
    <t>grpr_dx_cd_10</t>
  </si>
  <si>
    <t>DRG Grouper Diagnosis Code 11</t>
  </si>
  <si>
    <t>grpr_dx_cd_11</t>
  </si>
  <si>
    <t>DRG Grouper Diagnosis Code 12</t>
  </si>
  <si>
    <t>grpr_dx_cd_12</t>
  </si>
  <si>
    <t>DRG Grouper Diagnosis Code 13</t>
  </si>
  <si>
    <t>grpr_dx_cd_13</t>
  </si>
  <si>
    <t>DRG Grouper Diagnosis Code 14</t>
  </si>
  <si>
    <t>grpr_dx_cd_14</t>
  </si>
  <si>
    <t>DRG Grouper Diagnosis Code 15</t>
  </si>
  <si>
    <t>grpr_dx_cd_15</t>
  </si>
  <si>
    <t>DRG Grouper Diagnosis Code 16</t>
  </si>
  <si>
    <t>grpr_dx_cd_16</t>
  </si>
  <si>
    <t>DRG Grouper Diagnosis Code 17</t>
  </si>
  <si>
    <t>grpr_dx_cd_17</t>
  </si>
  <si>
    <t>DRG Grouper Diagnosis Code 18</t>
  </si>
  <si>
    <t>grpr_dx_cd_18</t>
  </si>
  <si>
    <t>DRG Grouper Diagnosis Code 19</t>
  </si>
  <si>
    <t>grpr_dx_cd_19</t>
  </si>
  <si>
    <t>DRG Grouper Diagnosis Code 20</t>
  </si>
  <si>
    <t>grpr_dx_cd_20</t>
  </si>
  <si>
    <t>DRG Grouper Diagnosis Code 21</t>
  </si>
  <si>
    <t>grpr_dx_cd_21</t>
  </si>
  <si>
    <t>DRG Grouper Diagnosis Code 22</t>
  </si>
  <si>
    <t>grpr_dx_cd_22</t>
  </si>
  <si>
    <t>DRG Grouper Diagnosis Code 23</t>
  </si>
  <si>
    <t>grpr_dx_cd_23</t>
  </si>
  <si>
    <t>DRG Grouper Diagnosis Code 24</t>
  </si>
  <si>
    <t>grpr_dx_cd_24</t>
  </si>
  <si>
    <t>DRG Grouper Diagnosis Code 25</t>
  </si>
  <si>
    <t>grpr_dx_cd_25</t>
  </si>
  <si>
    <t>DRG Grouper Diagnosis Code 26</t>
  </si>
  <si>
    <t>grpr_dx_cd_26</t>
  </si>
  <si>
    <t>DRG Grouper Diagnosis Code 27</t>
  </si>
  <si>
    <t>grpr_dx_cd_27</t>
  </si>
  <si>
    <t>DRG Grouper Diagnosis Code 28</t>
  </si>
  <si>
    <t>grpr_dx_cd_28</t>
  </si>
  <si>
    <t>DRG Grouper Diagnosis Code 29</t>
  </si>
  <si>
    <t>grpr_dx_cd_29</t>
  </si>
  <si>
    <t>DRG Grouper Diagnosis Code 30</t>
  </si>
  <si>
    <t>grpr_dx_cd_30</t>
  </si>
  <si>
    <t>DRG Grouper Diagnosis Code 31</t>
  </si>
  <si>
    <t>grpr_dx_cd_31</t>
  </si>
  <si>
    <t>DRG Grouper Diagnosis Code 32</t>
  </si>
  <si>
    <t>grpr_dx_cd_32</t>
  </si>
  <si>
    <t>DRG Grouper Diagnosis Code 33</t>
  </si>
  <si>
    <t>grpr_dx_cd_33</t>
  </si>
  <si>
    <t>DRG Grouper Diagnosis Code 34</t>
  </si>
  <si>
    <t>grpr_dx_cd_34</t>
  </si>
  <si>
    <t>DRG Grouper Diagnosis Code 35</t>
  </si>
  <si>
    <t>grpr_dx_cd_35</t>
  </si>
  <si>
    <t>DRG Grouper Diagnosis Code 36</t>
  </si>
  <si>
    <t>grpr_dx_cd_36</t>
  </si>
  <si>
    <t>DRG Grouper Diagnosis Code 37</t>
  </si>
  <si>
    <t>grpr_dx_cd_37</t>
  </si>
  <si>
    <t>DRG Grouper Diagnosis Code 38</t>
  </si>
  <si>
    <t>grpr_dx_cd_38</t>
  </si>
  <si>
    <t>DRG Grouper Diagnosis Code 39</t>
  </si>
  <si>
    <t>grpr_dx_cd_39</t>
  </si>
  <si>
    <t>DRG Grouper Diagnosis Code 40</t>
  </si>
  <si>
    <t>grpr_dx_cd_40</t>
  </si>
  <si>
    <t>DRG Grouper Diagnosis Code 41</t>
  </si>
  <si>
    <t>grpr_dx_cd_41</t>
  </si>
  <si>
    <t>DRG Grouper Diagnosis Code 42</t>
  </si>
  <si>
    <t>grpr_dx_cd_42</t>
  </si>
  <si>
    <t>DRG Grouper Diagnosis Code 43</t>
  </si>
  <si>
    <t>grpr_dx_cd_43</t>
  </si>
  <si>
    <t>DRG Grouper Diagnosis Code 44</t>
  </si>
  <si>
    <t>grpr_dx_cd_44</t>
  </si>
  <si>
    <t>DRG Grouper Diagnosis Code 45</t>
  </si>
  <si>
    <t>grpr_dx_cd_45</t>
  </si>
  <si>
    <t>DRG Grouper Diagnosis Code 46</t>
  </si>
  <si>
    <t>grpr_dx_cd_46</t>
  </si>
  <si>
    <t>DRG Grouper Diagnosis Code 47</t>
  </si>
  <si>
    <t>grpr_dx_cd_47</t>
  </si>
  <si>
    <t>DRG Grouper Diagnosis Code 48</t>
  </si>
  <si>
    <t>grpr_dx_cd_48</t>
  </si>
  <si>
    <t>DRG Grouper Diagnosis Code 49</t>
  </si>
  <si>
    <t>grpr_dx_cd_49</t>
  </si>
  <si>
    <t>DRG Grouper Diagnosis Code 50</t>
  </si>
  <si>
    <t>grpr_dx_cd_50</t>
  </si>
  <si>
    <t>DRG Grouper Diagnosis Code Any</t>
  </si>
  <si>
    <t>grpr_dx_cd</t>
  </si>
  <si>
    <t>DRG Grouper POA Any</t>
  </si>
  <si>
    <t>grpr_poa</t>
  </si>
  <si>
    <t>DRG Grouper POA Code 01</t>
  </si>
  <si>
    <t>grpr_poa_cd_01</t>
  </si>
  <si>
    <t>DRG Grouper POA Code 02</t>
  </si>
  <si>
    <t>grpr_poa_cd_02</t>
  </si>
  <si>
    <t>DRG Grouper POA Code 03</t>
  </si>
  <si>
    <t>grpr_poa_cd_03</t>
  </si>
  <si>
    <t>DRG Grouper POA Code 04</t>
  </si>
  <si>
    <t>grpr_poa_cd_04</t>
  </si>
  <si>
    <t>DRG Grouper POA Code 05</t>
  </si>
  <si>
    <t>grpr_poa_cd_05</t>
  </si>
  <si>
    <t>DRG Grouper POA Code 06</t>
  </si>
  <si>
    <t>grpr_poa_cd_06</t>
  </si>
  <si>
    <t>DRG Grouper POA Code 07</t>
  </si>
  <si>
    <t>grpr_poa_cd_07</t>
  </si>
  <si>
    <t>DRG Grouper POA Code 08</t>
  </si>
  <si>
    <t>grpr_poa_cd_08</t>
  </si>
  <si>
    <t>DRG Grouper POA Code 09</t>
  </si>
  <si>
    <t>grpr_poa_cd_09</t>
  </si>
  <si>
    <t>DRG Grouper POA Code 10</t>
  </si>
  <si>
    <t>grpr_poa_cd_10</t>
  </si>
  <si>
    <t>DRG Grouper POA Code 11</t>
  </si>
  <si>
    <t>grpr_poa_cd_11</t>
  </si>
  <si>
    <t>DRG Grouper POA Code 12</t>
  </si>
  <si>
    <t>grpr_poa_cd_12</t>
  </si>
  <si>
    <t>DRG Grouper POA Code 13</t>
  </si>
  <si>
    <t>grpr_poa_cd_13</t>
  </si>
  <si>
    <t>DRG Grouper POA Code 14</t>
  </si>
  <si>
    <t>grpr_poa_cd_14</t>
  </si>
  <si>
    <t>DRG Grouper POA Code 15</t>
  </si>
  <si>
    <t>grpr_poa_cd_15</t>
  </si>
  <si>
    <t>DRG Grouper POA Code 16</t>
  </si>
  <si>
    <t>grpr_poa_cd_16</t>
  </si>
  <si>
    <t>DRG Grouper POA Code 17</t>
  </si>
  <si>
    <t>grpr_poa_cd_17</t>
  </si>
  <si>
    <t>DRG Grouper POA Code 18</t>
  </si>
  <si>
    <t>grpr_poa_cd_18</t>
  </si>
  <si>
    <t>DRG Grouper POA Code 19</t>
  </si>
  <si>
    <t>grpr_poa_cd_19</t>
  </si>
  <si>
    <t>DRG Grouper POA Code 20</t>
  </si>
  <si>
    <t>grpr_poa_cd_20</t>
  </si>
  <si>
    <t>DRG Grouper POA Code 21</t>
  </si>
  <si>
    <t>grpr_poa_cd_21</t>
  </si>
  <si>
    <t>DRG Grouper POA Code 22</t>
  </si>
  <si>
    <t>grpr_poa_cd_22</t>
  </si>
  <si>
    <t>DRG Grouper POA Code 23</t>
  </si>
  <si>
    <t>grpr_poa_cd_23</t>
  </si>
  <si>
    <t>DRG Grouper POA Code 24</t>
  </si>
  <si>
    <t>grpr_poa_cd_24</t>
  </si>
  <si>
    <t>DRG Grouper POA Code 25</t>
  </si>
  <si>
    <t>grpr_poa_cd_25</t>
  </si>
  <si>
    <t>DRG Grouper POA Code 26</t>
  </si>
  <si>
    <t>grpr_poa_cd_26</t>
  </si>
  <si>
    <t>DRG Grouper POA Code 27</t>
  </si>
  <si>
    <t>grpr_poa_cd_27</t>
  </si>
  <si>
    <t>DRG Grouper POA Code 28</t>
  </si>
  <si>
    <t>grpr_poa_cd_28</t>
  </si>
  <si>
    <t>DRG Grouper POA Code 29</t>
  </si>
  <si>
    <t>grpr_poa_cd_29</t>
  </si>
  <si>
    <t>DRG Grouper POA Code 30</t>
  </si>
  <si>
    <t>grpr_poa_cd_30</t>
  </si>
  <si>
    <t>DRG Grouper POA Code 31</t>
  </si>
  <si>
    <t>grpr_poa_cd_31</t>
  </si>
  <si>
    <t>DRG Grouper POA Code 32</t>
  </si>
  <si>
    <t>grpr_poa_cd_32</t>
  </si>
  <si>
    <t>DRG Grouper POA Code 33</t>
  </si>
  <si>
    <t>grpr_poa_cd_33</t>
  </si>
  <si>
    <t>DRG Grouper POA Code 34</t>
  </si>
  <si>
    <t>grpr_poa_cd_34</t>
  </si>
  <si>
    <t>DRG Grouper POA Code 35</t>
  </si>
  <si>
    <t>grpr_poa_cd_35</t>
  </si>
  <si>
    <t>DRG Grouper POA Code 36</t>
  </si>
  <si>
    <t>grpr_poa_cd_36</t>
  </si>
  <si>
    <t>DRG Grouper POA Code 37</t>
  </si>
  <si>
    <t>grpr_poa_cd_37</t>
  </si>
  <si>
    <t>DRG Grouper POA Code 38</t>
  </si>
  <si>
    <t>grpr_poa_cd_38</t>
  </si>
  <si>
    <t>DRG Grouper POA Code 39</t>
  </si>
  <si>
    <t>grpr_poa_cd_39</t>
  </si>
  <si>
    <t>DRG Grouper POA Code 40</t>
  </si>
  <si>
    <t>grpr_poa_cd_40</t>
  </si>
  <si>
    <t>DRG Grouper POA Code 41</t>
  </si>
  <si>
    <t>grpr_poa_cd_41</t>
  </si>
  <si>
    <t>DRG Grouper POA Code 42</t>
  </si>
  <si>
    <t>grpr_poa_cd_42</t>
  </si>
  <si>
    <t>DRG Grouper POA Code 43</t>
  </si>
  <si>
    <t>grpr_poa_cd_43</t>
  </si>
  <si>
    <t>DRG Grouper POA Code 44</t>
  </si>
  <si>
    <t>grpr_poa_cd_44</t>
  </si>
  <si>
    <t>DRG Grouper POA Code 45</t>
  </si>
  <si>
    <t>grpr_poa_cd_45</t>
  </si>
  <si>
    <t>DRG Grouper POA Code 46</t>
  </si>
  <si>
    <t>grpr_poa_cd_46</t>
  </si>
  <si>
    <t>DRG Grouper POA Code 47</t>
  </si>
  <si>
    <t>grpr_poa_cd_47</t>
  </si>
  <si>
    <t>DRG Grouper POA Code 48</t>
  </si>
  <si>
    <t>grpr_poa_cd_48</t>
  </si>
  <si>
    <t>DRG Grouper POA Code 49</t>
  </si>
  <si>
    <t>grpr_poa_cd_49</t>
  </si>
  <si>
    <t>DRG Grouper POA Code 50</t>
  </si>
  <si>
    <t>grpr_poa_cd_50</t>
  </si>
  <si>
    <t>DRG Grouper POA Code Any</t>
  </si>
  <si>
    <t>grpr_poa_cd</t>
  </si>
  <si>
    <t>DRG Grouper Proc Any Surg</t>
  </si>
  <si>
    <t>GRPR_ANY_PROC</t>
  </si>
  <si>
    <t>D_GRPR_ANY_PROC</t>
  </si>
  <si>
    <t>adm_grpr_proc_key</t>
  </si>
  <si>
    <t>grpr_proc</t>
  </si>
  <si>
    <t>DRG Grouper Proc Code Any Surg</t>
  </si>
  <si>
    <t>grpr_proc_cd</t>
  </si>
  <si>
    <t>DRG Grouper Procedure Code 01</t>
  </si>
  <si>
    <t>GRPR_PROC</t>
  </si>
  <si>
    <t>D_GRPR_PROC</t>
  </si>
  <si>
    <t>grpr_proc_cd_01</t>
  </si>
  <si>
    <t>DRG Grouper Procedure Code 02</t>
  </si>
  <si>
    <t>grpr_proc_cd_02</t>
  </si>
  <si>
    <t>DRG Grouper Procedure Code 03</t>
  </si>
  <si>
    <t>grpr_proc_cd_03</t>
  </si>
  <si>
    <t>DRG Grouper Procedure Code 04</t>
  </si>
  <si>
    <t>grpr_proc_cd_04</t>
  </si>
  <si>
    <t>DRG Grouper Procedure Code 05</t>
  </si>
  <si>
    <t>grpr_proc_cd_05</t>
  </si>
  <si>
    <t>DRG Grouper Procedure Code 06</t>
  </si>
  <si>
    <t>grpr_proc_cd_06</t>
  </si>
  <si>
    <t>DRG Grouper Procedure Code 07</t>
  </si>
  <si>
    <t>grpr_proc_cd_07</t>
  </si>
  <si>
    <t>DRG Grouper Procedure Code 08</t>
  </si>
  <si>
    <t>grpr_proc_cd_08</t>
  </si>
  <si>
    <t>DRG Grouper Procedure Code 09</t>
  </si>
  <si>
    <t>grpr_proc_cd_09</t>
  </si>
  <si>
    <t>DRG Grouper Procedure Code 10</t>
  </si>
  <si>
    <t>grpr_proc_cd_10</t>
  </si>
  <si>
    <t>DRG Grouper Procedure Code 11</t>
  </si>
  <si>
    <t>grpr_proc_cd_11</t>
  </si>
  <si>
    <t>DRG Grouper Procedure Code 12</t>
  </si>
  <si>
    <t>grpr_proc_cd_12</t>
  </si>
  <si>
    <t>DRG Grouper Procedure Code 13</t>
  </si>
  <si>
    <t>grpr_proc_cd_13</t>
  </si>
  <si>
    <t>DRG Grouper Procedure Code 14</t>
  </si>
  <si>
    <t>grpr_proc_cd_14</t>
  </si>
  <si>
    <t>DRG Grouper Procedure Code 15</t>
  </si>
  <si>
    <t>grpr_proc_cd_15</t>
  </si>
  <si>
    <t>DRG Grouper Procedure Code 16</t>
  </si>
  <si>
    <t>grpr_proc_cd_16</t>
  </si>
  <si>
    <t>DRG Grouper Procedure Code 17</t>
  </si>
  <si>
    <t>grpr_proc_cd_17</t>
  </si>
  <si>
    <t>DRG Grouper Procedure Code 18</t>
  </si>
  <si>
    <t>grpr_proc_cd_18</t>
  </si>
  <si>
    <t>DRG Grouper Procedure Code 19</t>
  </si>
  <si>
    <t>grpr_proc_cd_19</t>
  </si>
  <si>
    <t>DRG Grouper Procedure Code 20</t>
  </si>
  <si>
    <t>grpr_proc_cd_20</t>
  </si>
  <si>
    <t>DRG Grouper Procedure Code 21</t>
  </si>
  <si>
    <t>grpr_proc_cd_21</t>
  </si>
  <si>
    <t>DRG Grouper Procedure Code 22</t>
  </si>
  <si>
    <t>grpr_proc_cd_22</t>
  </si>
  <si>
    <t>DRG Grouper Procedure Code 23</t>
  </si>
  <si>
    <t>grpr_proc_cd_23</t>
  </si>
  <si>
    <t>DRG Grouper Procedure Code 24</t>
  </si>
  <si>
    <t>grpr_proc_cd_24</t>
  </si>
  <si>
    <t>DRG Grouper Procedure Code 25</t>
  </si>
  <si>
    <t>grpr_proc_cd_25</t>
  </si>
  <si>
    <t>DRG Grouper Procedure Code 26</t>
  </si>
  <si>
    <t>grpr_proc_cd_26</t>
  </si>
  <si>
    <t>DRG Grouper Procedure Code 27</t>
  </si>
  <si>
    <t>grpr_proc_cd_27</t>
  </si>
  <si>
    <t>DRG Grouper Procedure Code 28</t>
  </si>
  <si>
    <t>grpr_proc_cd_28</t>
  </si>
  <si>
    <t>DRG Grouper Procedure Code 29</t>
  </si>
  <si>
    <t>grpr_proc_cd_29</t>
  </si>
  <si>
    <t>DRG Grouper Procedure Code 30</t>
  </si>
  <si>
    <t>grpr_proc_cd_30</t>
  </si>
  <si>
    <t>DRG Grouper Procedure Code 31</t>
  </si>
  <si>
    <t>grpr_proc_cd_31</t>
  </si>
  <si>
    <t>DRG Grouper Procedure Code 32</t>
  </si>
  <si>
    <t>grpr_proc_cd_32</t>
  </si>
  <si>
    <t>DRG Grouper Procedure Code 33</t>
  </si>
  <si>
    <t>grpr_proc_cd_33</t>
  </si>
  <si>
    <t>DRG Grouper Procedure Code 34</t>
  </si>
  <si>
    <t>grpr_proc_cd_34</t>
  </si>
  <si>
    <t>DRG Grouper Procedure Code 35</t>
  </si>
  <si>
    <t>grpr_proc_cd_35</t>
  </si>
  <si>
    <t>DRG Grouper Procedure Code 36</t>
  </si>
  <si>
    <t>grpr_proc_cd_36</t>
  </si>
  <si>
    <t>DRG Grouper Procedure Code 37</t>
  </si>
  <si>
    <t>grpr_proc_cd_37</t>
  </si>
  <si>
    <t>DRG Grouper Procedure Code 38</t>
  </si>
  <si>
    <t>grpr_proc_cd_38</t>
  </si>
  <si>
    <t>DRG Grouper Procedure Code 39</t>
  </si>
  <si>
    <t>grpr_proc_cd_39</t>
  </si>
  <si>
    <t>DRG Grouper Procedure Code 40</t>
  </si>
  <si>
    <t>grpr_proc_cd_40</t>
  </si>
  <si>
    <t>DRG Grouper Procedure Code 41</t>
  </si>
  <si>
    <t>grpr_proc_cd_41</t>
  </si>
  <si>
    <t>DRG Grouper Procedure Code 42</t>
  </si>
  <si>
    <t>grpr_proc_cd_42</t>
  </si>
  <si>
    <t>DRG Grouper Procedure Code 43</t>
  </si>
  <si>
    <t>grpr_proc_cd_43</t>
  </si>
  <si>
    <t>DRG Grouper Procedure Code 44</t>
  </si>
  <si>
    <t>grpr_proc_cd_44</t>
  </si>
  <si>
    <t>DRG Grouper Procedure Code 45</t>
  </si>
  <si>
    <t>grpr_proc_cd_45</t>
  </si>
  <si>
    <t>DRG Grouper Procedure Code 46</t>
  </si>
  <si>
    <t>grpr_proc_cd_46</t>
  </si>
  <si>
    <t>DRG Grouper Procedure Code 47</t>
  </si>
  <si>
    <t>grpr_proc_cd_47</t>
  </si>
  <si>
    <t>DRG Grouper Procedure Code 48</t>
  </si>
  <si>
    <t>grpr_proc_cd_48</t>
  </si>
  <si>
    <t>DRG Grouper Procedure Code 49</t>
  </si>
  <si>
    <t>grpr_proc_cd_49</t>
  </si>
  <si>
    <t>DRG Grouper Procedure Code 50</t>
  </si>
  <si>
    <t>grpr_proc_cd_50</t>
  </si>
  <si>
    <t>DRG of Payment Admit</t>
  </si>
  <si>
    <t>DRG of Payment Code Admit</t>
  </si>
  <si>
    <t>DRG Outlier Amount</t>
  </si>
  <si>
    <t>drg_outlier_amt</t>
  </si>
  <si>
    <t>Drug Mail Brand Coins Code</t>
  </si>
  <si>
    <t>rx_ml_brand_ci_cd</t>
  </si>
  <si>
    <t>6</t>
  </si>
  <si>
    <t>Drug Mail Brand Copay Code</t>
  </si>
  <si>
    <t>rx_ml_brand_co_cd</t>
  </si>
  <si>
    <t>Drug Mail Generic Coins Code</t>
  </si>
  <si>
    <t>rx_ml_gen_ci_cd</t>
  </si>
  <si>
    <t>Drug Mail Generic Copay Code</t>
  </si>
  <si>
    <t>rx_ml_gen_co_cd</t>
  </si>
  <si>
    <t>Drug Mail Lifestyle Coins Code</t>
  </si>
  <si>
    <t>rx_ml_ls_ci_cd</t>
  </si>
  <si>
    <t>Drug Mail Lifestyle Copay Code</t>
  </si>
  <si>
    <t>rx_ml_ls_co_cd</t>
  </si>
  <si>
    <t>Drug Mail Non Form Coins Code</t>
  </si>
  <si>
    <t>rx_ml_nfrm_ci_cd</t>
  </si>
  <si>
    <t>Drug Mail Non Form Copay Code</t>
  </si>
  <si>
    <t>rx_ml_nfrm_co_cd</t>
  </si>
  <si>
    <t>Drug Retail Brand Coins Code</t>
  </si>
  <si>
    <t>rx_rtl_brand_ci_cd</t>
  </si>
  <si>
    <t>Drug Retail Brand Copay Code</t>
  </si>
  <si>
    <t>rx_rtl_brand_co_cd</t>
  </si>
  <si>
    <t>Drug Retail Generic Coins Code</t>
  </si>
  <si>
    <t>rx_rtl_gen_ci_cd</t>
  </si>
  <si>
    <t>Drug Retail Generic Copay Code</t>
  </si>
  <si>
    <t>rx_rtl_gen_co_cd</t>
  </si>
  <si>
    <t>Drug Retail Lifestyle Coins Code</t>
  </si>
  <si>
    <t>rx_rtl_ls_ci_cd</t>
  </si>
  <si>
    <t>Drug Retail Lifestyle Copay Code</t>
  </si>
  <si>
    <t>rx_rtl_ls_co_cd</t>
  </si>
  <si>
    <t>Drug Retail Non Form Coins Code</t>
  </si>
  <si>
    <t>rx_rtl_nfrm_ci_cd</t>
  </si>
  <si>
    <t>Drug Retail Non Form Copay Code</t>
  </si>
  <si>
    <t>rx_rtl_nfrm_co_cd</t>
  </si>
  <si>
    <t>Dual Eligibility Indicator</t>
  </si>
  <si>
    <t>dual_elig_ind</t>
  </si>
  <si>
    <t>Education Level</t>
  </si>
  <si>
    <t>ed_lvl</t>
  </si>
  <si>
    <t>Education Level Code</t>
  </si>
  <si>
    <t>ed_lvl_cd</t>
  </si>
  <si>
    <t>Education Level Code Medstat</t>
  </si>
  <si>
    <t>mdst_ed_lvl_cd</t>
  </si>
  <si>
    <t>Education Level Medstat</t>
  </si>
  <si>
    <t>mdst_ed_lvl</t>
  </si>
  <si>
    <t>Electronic Submission Type</t>
  </si>
  <si>
    <t>esc_type</t>
  </si>
  <si>
    <t>Electronic Submission Type Code</t>
  </si>
  <si>
    <t>esc_type_cd</t>
  </si>
  <si>
    <t>EM Count Managing Phys Epis</t>
  </si>
  <si>
    <t>epi_mng_em_cnt</t>
  </si>
  <si>
    <t>EM Count Total Phys Epis</t>
  </si>
  <si>
    <t>epi_tot_em_cnt</t>
  </si>
  <si>
    <t>Embedded Admission Count LTC</t>
  </si>
  <si>
    <t>adm_embed_cnt</t>
  </si>
  <si>
    <t>Emergency Indicator</t>
  </si>
  <si>
    <t>emergency_ind</t>
  </si>
  <si>
    <t>Employee Attorney Indicator</t>
  </si>
  <si>
    <t>emp_attorney_ind</t>
  </si>
  <si>
    <t>Employee Contribution</t>
  </si>
  <si>
    <t>emp_contrib_amt</t>
  </si>
  <si>
    <t>Employee Contribution Dental</t>
  </si>
  <si>
    <t>emp_cntrb_dent_amt</t>
  </si>
  <si>
    <t>Employee Contribution Drug</t>
  </si>
  <si>
    <t>emp_cntrb_drug_amt</t>
  </si>
  <si>
    <t>Employee Contribution Medical</t>
  </si>
  <si>
    <t>emp_cntrb_med_amt</t>
  </si>
  <si>
    <t>Employee Contribution Vision</t>
  </si>
  <si>
    <t>emp_cntrb_vis_amt</t>
  </si>
  <si>
    <t>Employee Count</t>
  </si>
  <si>
    <t>emp_cnt</t>
  </si>
  <si>
    <t>Employee ID</t>
  </si>
  <si>
    <t>emp_id</t>
  </si>
  <si>
    <t>Employee Status</t>
  </si>
  <si>
    <t>emp_stat</t>
  </si>
  <si>
    <t>Employee Status Code</t>
  </si>
  <si>
    <t>emp_stat_cd</t>
  </si>
  <si>
    <t>Employee Status Code HIPAA</t>
  </si>
  <si>
    <t>hipaa_emp_stat_cd</t>
  </si>
  <si>
    <t>Employee Status Code Medstat</t>
  </si>
  <si>
    <t>mdst_emp_stat_cd</t>
  </si>
  <si>
    <t>Employee Status Group Code Medstat</t>
  </si>
  <si>
    <t>mdst_stat_grp_cd</t>
  </si>
  <si>
    <t>Employee Status Group Medstat</t>
  </si>
  <si>
    <t>mdst_stat_grp</t>
  </si>
  <si>
    <t>Employee Status HIPAA</t>
  </si>
  <si>
    <t>hipaa_emp_stat</t>
  </si>
  <si>
    <t>Employee Status Medstat</t>
  </si>
  <si>
    <t>mdst_emp_stat</t>
  </si>
  <si>
    <t>Employer</t>
  </si>
  <si>
    <t>employer</t>
  </si>
  <si>
    <t>Employer Claim</t>
  </si>
  <si>
    <t>Employer Code</t>
  </si>
  <si>
    <t>employer_cd</t>
  </si>
  <si>
    <t>Employer Code Claim</t>
  </si>
  <si>
    <t>Enrollment Pattern</t>
  </si>
  <si>
    <t>CE_SUMMARY</t>
  </si>
  <si>
    <t>F_CE_SUMMARY</t>
  </si>
  <si>
    <t>enrollment_pattern</t>
  </si>
  <si>
    <t>22</t>
  </si>
  <si>
    <t>Enrollment Type</t>
  </si>
  <si>
    <t>enroll_type</t>
  </si>
  <si>
    <t>Enrollment Type Code</t>
  </si>
  <si>
    <t>enroll_type_cd</t>
  </si>
  <si>
    <t>EOB Detail 1</t>
  </si>
  <si>
    <t>eob_dtl_1</t>
  </si>
  <si>
    <t>EOB Detail 1 Code</t>
  </si>
  <si>
    <t>eob_dtl_1_cd</t>
  </si>
  <si>
    <t>EOB Detail 2</t>
  </si>
  <si>
    <t>eob_dtl_2</t>
  </si>
  <si>
    <t>EOB Detail 2 Code</t>
  </si>
  <si>
    <t>eob_dtl_2_cd</t>
  </si>
  <si>
    <t>EOB Detail 3</t>
  </si>
  <si>
    <t>eob_dtl_3</t>
  </si>
  <si>
    <t>EOB Detail 3 Code</t>
  </si>
  <si>
    <t>eob_dtl_3_cd</t>
  </si>
  <si>
    <t>epi_cost_scale</t>
  </si>
  <si>
    <t>EPIS_OTHER</t>
  </si>
  <si>
    <t>D_EPIS_OTHER</t>
  </si>
  <si>
    <t>epi_other_key</t>
  </si>
  <si>
    <t>epi_grp</t>
  </si>
  <si>
    <t>epi_grp_cd</t>
  </si>
  <si>
    <t>epi_incomplete_ind</t>
  </si>
  <si>
    <t>epi_proc_type</t>
  </si>
  <si>
    <t>Episode Use Scale</t>
  </si>
  <si>
    <t>epi_use_scale</t>
  </si>
  <si>
    <t>EPSDT Indicator</t>
  </si>
  <si>
    <t>epsdt_ind</t>
  </si>
  <si>
    <t>ER or Observation Room Flag Code</t>
  </si>
  <si>
    <t>er_obsv_flag_cd</t>
  </si>
  <si>
    <t>Error Detail 1</t>
  </si>
  <si>
    <t>error_dtl_1</t>
  </si>
  <si>
    <t>Error Detail 1 Code</t>
  </si>
  <si>
    <t>error_dtl_1_cd</t>
  </si>
  <si>
    <t>Error Detail 2</t>
  </si>
  <si>
    <t>error_dtl_2</t>
  </si>
  <si>
    <t>Error Detail 2 Code</t>
  </si>
  <si>
    <t>error_dtl_2_cd</t>
  </si>
  <si>
    <t>Error Detail 3</t>
  </si>
  <si>
    <t>error_dtl_3</t>
  </si>
  <si>
    <t>Error Detail 3 Code</t>
  </si>
  <si>
    <t>error_dtl_3_cd</t>
  </si>
  <si>
    <t>Error Detail 4</t>
  </si>
  <si>
    <t>error_dtl_4</t>
  </si>
  <si>
    <t>Error Detail 4 Code</t>
  </si>
  <si>
    <t>error_dtl_4_cd</t>
  </si>
  <si>
    <t>Error Detail 5</t>
  </si>
  <si>
    <t>error_dtl_5</t>
  </si>
  <si>
    <t>Error Detail 5 Code</t>
  </si>
  <si>
    <t>error_dtl_5_cd</t>
  </si>
  <si>
    <t>Error Header 1</t>
  </si>
  <si>
    <t>error_hdr_1</t>
  </si>
  <si>
    <t>Error Header 1 Code</t>
  </si>
  <si>
    <t>error_hdr_1_cd</t>
  </si>
  <si>
    <t>Error Header 2</t>
  </si>
  <si>
    <t>error_hdr_2</t>
  </si>
  <si>
    <t>Error Header 2 Code</t>
  </si>
  <si>
    <t>error_hdr_2_cd</t>
  </si>
  <si>
    <t>Error Header 3</t>
  </si>
  <si>
    <t>error_hdr_3</t>
  </si>
  <si>
    <t>Error Header 3 Code</t>
  </si>
  <si>
    <t>error_hdr_3_cd</t>
  </si>
  <si>
    <t>Error Header 4</t>
  </si>
  <si>
    <t>error_hdr_4</t>
  </si>
  <si>
    <t>Error Header 4 Code</t>
  </si>
  <si>
    <t>error_hdr_4_cd</t>
  </si>
  <si>
    <t>Error Header 5</t>
  </si>
  <si>
    <t>error_hdr_5</t>
  </si>
  <si>
    <t>Error Header 5 Code</t>
  </si>
  <si>
    <t>error_hdr_5_cd</t>
  </si>
  <si>
    <t>ES Cost Sharing Variant</t>
  </si>
  <si>
    <t>es_csr_variant</t>
  </si>
  <si>
    <t>ES Cost Sharing Variant Code</t>
  </si>
  <si>
    <t>es_csr_variant_cd</t>
  </si>
  <si>
    <t>ES HCC 001 Indicator</t>
  </si>
  <si>
    <t>ES_HCC1</t>
  </si>
  <si>
    <t>D_ES_HCC1</t>
  </si>
  <si>
    <t>es_hcc1_key</t>
  </si>
  <si>
    <t>es_hcc001_ind</t>
  </si>
  <si>
    <t>ES HCC 002 Indicator</t>
  </si>
  <si>
    <t>es_hcc002_ind</t>
  </si>
  <si>
    <t>ES HCC 003 Indicator</t>
  </si>
  <si>
    <t>es_hcc003_ind</t>
  </si>
  <si>
    <t>ES HCC 004 Indicator</t>
  </si>
  <si>
    <t>es_hcc004_ind</t>
  </si>
  <si>
    <t>ES HCC 006 Indicator</t>
  </si>
  <si>
    <t>es_hcc006_ind</t>
  </si>
  <si>
    <t>ES HCC 008 Indicator</t>
  </si>
  <si>
    <t>es_hcc008_ind</t>
  </si>
  <si>
    <t>ES HCC 009 Indicator</t>
  </si>
  <si>
    <t>es_hcc009_ind</t>
  </si>
  <si>
    <t>ES HCC 010 Indicator</t>
  </si>
  <si>
    <t>es_hcc010_ind</t>
  </si>
  <si>
    <t>ES HCC 011 Indicator</t>
  </si>
  <si>
    <t>es_hcc011_ind</t>
  </si>
  <si>
    <t>ES HCC 012 Indicator</t>
  </si>
  <si>
    <t>es_hcc012_ind</t>
  </si>
  <si>
    <t>ES HCC 013 Indicator</t>
  </si>
  <si>
    <t>es_hcc013_ind</t>
  </si>
  <si>
    <t>ES HCC 018 Indicator</t>
  </si>
  <si>
    <t>es_hcc018_ind</t>
  </si>
  <si>
    <t>ES HCC 019 Indicator</t>
  </si>
  <si>
    <t>es_hcc019_ind</t>
  </si>
  <si>
    <t>ES HCC 020 Indicator</t>
  </si>
  <si>
    <t>es_hcc020_ind</t>
  </si>
  <si>
    <t>ES HCC 021 Indicator</t>
  </si>
  <si>
    <t>es_hcc021_ind</t>
  </si>
  <si>
    <t>ES HCC 023 Indicator</t>
  </si>
  <si>
    <t>es_hcc023_ind</t>
  </si>
  <si>
    <t>ES HCC 026 Indicator</t>
  </si>
  <si>
    <t>es_hcc026_ind</t>
  </si>
  <si>
    <t>ES HCC 027 Indicator</t>
  </si>
  <si>
    <t>es_hcc027_ind</t>
  </si>
  <si>
    <t>ES HCC 028 Indicator</t>
  </si>
  <si>
    <t>es_hcc028_ind</t>
  </si>
  <si>
    <t>ES HCC 029 Indicator</t>
  </si>
  <si>
    <t>es_hcc029_ind</t>
  </si>
  <si>
    <t>ES HCC 030 Indicator</t>
  </si>
  <si>
    <t>es_hcc030_ind</t>
  </si>
  <si>
    <t>ES HCC 034 Indicator</t>
  </si>
  <si>
    <t>es_hcc034_ind</t>
  </si>
  <si>
    <t>ES HCC 035 Indicator</t>
  </si>
  <si>
    <t>es_hcc035_ind</t>
  </si>
  <si>
    <t>ES HCC 036 Indicator</t>
  </si>
  <si>
    <t>es_hcc036_ind</t>
  </si>
  <si>
    <t>ES HCC 037 Indicator</t>
  </si>
  <si>
    <t>es_hcc037_ind</t>
  </si>
  <si>
    <t>ES HCC 038 Indicator</t>
  </si>
  <si>
    <t>es_hcc038_ind</t>
  </si>
  <si>
    <t>ES HCC 041 Indicator</t>
  </si>
  <si>
    <t>es_hcc041_ind</t>
  </si>
  <si>
    <t>ES HCC 042 Indicator</t>
  </si>
  <si>
    <t>es_hcc042_ind</t>
  </si>
  <si>
    <t>ES HCC 045 Indicator</t>
  </si>
  <si>
    <t>es_hcc045_ind</t>
  </si>
  <si>
    <t>ES HCC 046 Indicator</t>
  </si>
  <si>
    <t>es_hcc046_ind</t>
  </si>
  <si>
    <t>ES HCC 047 Indicator</t>
  </si>
  <si>
    <t>es_hcc047_ind</t>
  </si>
  <si>
    <t>ES HCC 048 Indicator</t>
  </si>
  <si>
    <t>es_hcc048_ind</t>
  </si>
  <si>
    <t>ES HCC 054 Indicator</t>
  </si>
  <si>
    <t>es_hcc054_ind</t>
  </si>
  <si>
    <t>ES HCC 055 Indicator</t>
  </si>
  <si>
    <t>es_hcc055_ind</t>
  </si>
  <si>
    <t>ES HCC 056 Indicator</t>
  </si>
  <si>
    <t>es_hcc056_ind</t>
  </si>
  <si>
    <t>ES HCC 057 Indicator</t>
  </si>
  <si>
    <t>es_hcc057_ind</t>
  </si>
  <si>
    <t>ES HCC 061 Indicator</t>
  </si>
  <si>
    <t>es_hcc061_ind</t>
  </si>
  <si>
    <t>ES HCC 062 Indicator</t>
  </si>
  <si>
    <t>es_hcc062_ind</t>
  </si>
  <si>
    <t>ES HCC 063 Indicator</t>
  </si>
  <si>
    <t>es_hcc063_ind</t>
  </si>
  <si>
    <t>ES HCC 064 Indicator</t>
  </si>
  <si>
    <t>es_hcc064_ind</t>
  </si>
  <si>
    <t>ES HCC 066 Indicator</t>
  </si>
  <si>
    <t>es_hcc066_ind</t>
  </si>
  <si>
    <t>ES HCC 067 Indicator</t>
  </si>
  <si>
    <t>es_hcc067_ind</t>
  </si>
  <si>
    <t>ES HCC 068 Indicator</t>
  </si>
  <si>
    <t>es_hcc068_ind</t>
  </si>
  <si>
    <t>ES HCC 069 Indicator</t>
  </si>
  <si>
    <t>es_hcc069_ind</t>
  </si>
  <si>
    <t>ES HCC 070 Indicator</t>
  </si>
  <si>
    <t>es_hcc070_ind</t>
  </si>
  <si>
    <t>ES HCC 071 Indicator</t>
  </si>
  <si>
    <t>es_hcc071_ind</t>
  </si>
  <si>
    <t>ES HCC 073 Indicator</t>
  </si>
  <si>
    <t>es_hcc073_ind</t>
  </si>
  <si>
    <t>ES HCC 074 Indicator</t>
  </si>
  <si>
    <t>es_hcc074_ind</t>
  </si>
  <si>
    <t>ES HCC 075 Indicator</t>
  </si>
  <si>
    <t>es_hcc075_ind</t>
  </si>
  <si>
    <t>ES HCC 081 Indicator</t>
  </si>
  <si>
    <t>es_hcc081_ind</t>
  </si>
  <si>
    <t>ES HCC 082 Indicator</t>
  </si>
  <si>
    <t>es_hcc082_ind</t>
  </si>
  <si>
    <t>ES HCC 087 Indicator</t>
  </si>
  <si>
    <t>es_hcc087_ind</t>
  </si>
  <si>
    <t>ES HCC 088 Indicator</t>
  </si>
  <si>
    <t>es_hcc088_ind</t>
  </si>
  <si>
    <t>ES HCC 089 Indicator</t>
  </si>
  <si>
    <t>es_hcc089_ind</t>
  </si>
  <si>
    <t>ES HCC 090 Indicator</t>
  </si>
  <si>
    <t>es_hcc090_ind</t>
  </si>
  <si>
    <t>ES HCC 094 Indicator</t>
  </si>
  <si>
    <t>es_hcc094_ind</t>
  </si>
  <si>
    <t>ES HCC 096 Indicator</t>
  </si>
  <si>
    <t>es_hcc096_ind</t>
  </si>
  <si>
    <t>ES HCC 097 Indicator</t>
  </si>
  <si>
    <t>es_hcc097_ind</t>
  </si>
  <si>
    <t>ES HCC 102 Indicator</t>
  </si>
  <si>
    <t>es_hcc102_ind</t>
  </si>
  <si>
    <t>ES HCC 103 Indicator</t>
  </si>
  <si>
    <t>es_hcc103_ind</t>
  </si>
  <si>
    <t>ES HCC 106 Indicator</t>
  </si>
  <si>
    <t>es_hcc106_ind</t>
  </si>
  <si>
    <t>ES HCC 107 Indicator</t>
  </si>
  <si>
    <t>es_hcc107_ind</t>
  </si>
  <si>
    <t>ES HCC 108 Indicator</t>
  </si>
  <si>
    <t>es_hcc108_ind</t>
  </si>
  <si>
    <t>ES HCC 109 Indicator</t>
  </si>
  <si>
    <t>es_hcc109_ind</t>
  </si>
  <si>
    <t>ES HCC 110 Indicator</t>
  </si>
  <si>
    <t>ES_HCC2</t>
  </si>
  <si>
    <t>D_ES_HCC2</t>
  </si>
  <si>
    <t>es_hcc2_key</t>
  </si>
  <si>
    <t>es_hcc110_ind</t>
  </si>
  <si>
    <t>ES HCC 111 Indicator</t>
  </si>
  <si>
    <t>es_hcc111_ind</t>
  </si>
  <si>
    <t>ES HCC 112 Indicator</t>
  </si>
  <si>
    <t>es_hcc112_ind</t>
  </si>
  <si>
    <t>ES HCC 113 Indicator</t>
  </si>
  <si>
    <t>es_hcc113_ind</t>
  </si>
  <si>
    <t>ES HCC 114 Indicator</t>
  </si>
  <si>
    <t>es_hcc114_ind</t>
  </si>
  <si>
    <t>ES HCC 115 Indicator</t>
  </si>
  <si>
    <t>es_hcc115_ind</t>
  </si>
  <si>
    <t>ES HCC 117 Indicator</t>
  </si>
  <si>
    <t>es_hcc117_ind</t>
  </si>
  <si>
    <t>ES HCC 118 Indicator</t>
  </si>
  <si>
    <t>es_hcc118_ind</t>
  </si>
  <si>
    <t>ES HCC 119 Indicator</t>
  </si>
  <si>
    <t>es_hcc119_ind</t>
  </si>
  <si>
    <t>ES HCC 120 Indicator</t>
  </si>
  <si>
    <t>es_hcc120_ind</t>
  </si>
  <si>
    <t>ES HCC 121 Indicator</t>
  </si>
  <si>
    <t>es_hcc121_ind</t>
  </si>
  <si>
    <t>ES HCC 122 Indicator</t>
  </si>
  <si>
    <t>es_hcc122_ind</t>
  </si>
  <si>
    <t>ES HCC 125 Indicator</t>
  </si>
  <si>
    <t>es_hcc125_ind</t>
  </si>
  <si>
    <t>ES HCC 126 Indicator</t>
  </si>
  <si>
    <t>es_hcc126_ind</t>
  </si>
  <si>
    <t>ES HCC 127 Indicator</t>
  </si>
  <si>
    <t>es_hcc127_ind</t>
  </si>
  <si>
    <t>ES HCC 128 Indicator</t>
  </si>
  <si>
    <t>es_hcc128_ind</t>
  </si>
  <si>
    <t>ES HCC 129 Indicator</t>
  </si>
  <si>
    <t>es_hcc129_ind</t>
  </si>
  <si>
    <t>ES HCC 130 Indicator</t>
  </si>
  <si>
    <t>es_hcc130_ind</t>
  </si>
  <si>
    <t>ES HCC 131 Indicator</t>
  </si>
  <si>
    <t>es_hcc131_ind</t>
  </si>
  <si>
    <t>ES HCC 132 Indicator</t>
  </si>
  <si>
    <t>es_hcc132_ind</t>
  </si>
  <si>
    <t>ES HCC 135 Indicator</t>
  </si>
  <si>
    <t>es_hcc135_ind</t>
  </si>
  <si>
    <t>ES HCC 137 Indicator</t>
  </si>
  <si>
    <t>es_hcc137_ind</t>
  </si>
  <si>
    <t>ES HCC 138 Indicator</t>
  </si>
  <si>
    <t>es_hcc138_ind</t>
  </si>
  <si>
    <t>ES HCC 139 Indicator</t>
  </si>
  <si>
    <t>es_hcc139_ind</t>
  </si>
  <si>
    <t>ES HCC 142 Indicator</t>
  </si>
  <si>
    <t>es_hcc142_ind</t>
  </si>
  <si>
    <t>ES HCC 145 Indicator</t>
  </si>
  <si>
    <t>es_hcc145_ind</t>
  </si>
  <si>
    <t>ES HCC 146 Indicator</t>
  </si>
  <si>
    <t>es_hcc146_ind</t>
  </si>
  <si>
    <t>ES HCC 149 Indicator</t>
  </si>
  <si>
    <t>es_hcc149_ind</t>
  </si>
  <si>
    <t>ES HCC 150 Indicator</t>
  </si>
  <si>
    <t>es_hcc150_ind</t>
  </si>
  <si>
    <t>ES HCC 151 Indicator</t>
  </si>
  <si>
    <t>es_hcc151_ind</t>
  </si>
  <si>
    <t>ES HCC 153 Indicator</t>
  </si>
  <si>
    <t>es_hcc153_ind</t>
  </si>
  <si>
    <t>ES HCC 154 Indicator</t>
  </si>
  <si>
    <t>es_hcc154_ind</t>
  </si>
  <si>
    <t>ES HCC 156 Indicator</t>
  </si>
  <si>
    <t>es_hcc156_ind</t>
  </si>
  <si>
    <t>ES HCC 158 Indicator</t>
  </si>
  <si>
    <t>es_hcc158_ind</t>
  </si>
  <si>
    <t>ES HCC 159 Indicator</t>
  </si>
  <si>
    <t>es_hcc159_ind</t>
  </si>
  <si>
    <t>ES HCC 160 Indicator</t>
  </si>
  <si>
    <t>es_hcc160_ind</t>
  </si>
  <si>
    <t>ES HCC 161 Indicator</t>
  </si>
  <si>
    <t>es_hcc161_ind</t>
  </si>
  <si>
    <t>ES HCC 162 Indicator</t>
  </si>
  <si>
    <t>es_hcc162_ind</t>
  </si>
  <si>
    <t>ES HCC 163 Indicator</t>
  </si>
  <si>
    <t>es_hcc163_ind</t>
  </si>
  <si>
    <t>ES HCC 183 Indicator</t>
  </si>
  <si>
    <t>es_hcc183_ind</t>
  </si>
  <si>
    <t>ES HCC 184 Indicator</t>
  </si>
  <si>
    <t>es_hcc184_ind</t>
  </si>
  <si>
    <t>ES HCC 187 Indicator</t>
  </si>
  <si>
    <t>es_hcc187_ind</t>
  </si>
  <si>
    <t>ES HCC 188 Indicator</t>
  </si>
  <si>
    <t>es_hcc188_ind</t>
  </si>
  <si>
    <t>ES HCC 203 Indicator</t>
  </si>
  <si>
    <t>es_hcc203_ind</t>
  </si>
  <si>
    <t>ES HCC 204 Indicator</t>
  </si>
  <si>
    <t>es_hcc204_ind</t>
  </si>
  <si>
    <t>ES HCC 205 Indicator</t>
  </si>
  <si>
    <t>es_hcc205_ind</t>
  </si>
  <si>
    <t>ES HCC 207 Indicator</t>
  </si>
  <si>
    <t>es_hcc207_ind</t>
  </si>
  <si>
    <t>ES HCC 208 Indicator</t>
  </si>
  <si>
    <t>es_hcc208_ind</t>
  </si>
  <si>
    <t>ES HCC 209 Indicator</t>
  </si>
  <si>
    <t>es_hcc209_ind</t>
  </si>
  <si>
    <t>ES HCC 217 Indicator</t>
  </si>
  <si>
    <t>es_hcc217_ind</t>
  </si>
  <si>
    <t>ES HCC 226 Indicator</t>
  </si>
  <si>
    <t>es_hcc226_ind</t>
  </si>
  <si>
    <t>ES HCC 227 Indicator</t>
  </si>
  <si>
    <t>es_hcc227_ind</t>
  </si>
  <si>
    <t>ES HCC 242 Indicator</t>
  </si>
  <si>
    <t>es_hcc242_ind</t>
  </si>
  <si>
    <t>ES HCC 243 Indicator</t>
  </si>
  <si>
    <t>es_hcc243_ind</t>
  </si>
  <si>
    <t>ES HCC 244 Indicator</t>
  </si>
  <si>
    <t>es_hcc244_ind</t>
  </si>
  <si>
    <t>ES HCC 245 Indicator</t>
  </si>
  <si>
    <t>es_hcc245_ind</t>
  </si>
  <si>
    <t>ES HCC 246 Indicator</t>
  </si>
  <si>
    <t>es_hcc246_ind</t>
  </si>
  <si>
    <t>ES HCC 247 Indicator</t>
  </si>
  <si>
    <t>es_hcc247_ind</t>
  </si>
  <si>
    <t>ES HCC 248 Indicator</t>
  </si>
  <si>
    <t>es_hcc248_ind</t>
  </si>
  <si>
    <t>ES HCC 249 Indicator</t>
  </si>
  <si>
    <t>es_hcc249_ind</t>
  </si>
  <si>
    <t>ES HCC 251 Indicator</t>
  </si>
  <si>
    <t>es_hcc251_ind</t>
  </si>
  <si>
    <t>ES HCC 253 Indicator</t>
  </si>
  <si>
    <t>es_hcc253_ind</t>
  </si>
  <si>
    <t>ES HCC 254 Indicator</t>
  </si>
  <si>
    <t>es_hcc254_ind</t>
  </si>
  <si>
    <t>ES HIOS Plan</t>
  </si>
  <si>
    <t>es_hios_plan</t>
  </si>
  <si>
    <t>ES HIOS Plan Code</t>
  </si>
  <si>
    <t>es_hios_plan_cd</t>
  </si>
  <si>
    <t>ES HIOS Product</t>
  </si>
  <si>
    <t>es_product</t>
  </si>
  <si>
    <t>ES HIOS Product Code</t>
  </si>
  <si>
    <t>es_product_cd</t>
  </si>
  <si>
    <t>ES Market Type</t>
  </si>
  <si>
    <t>es_market_type</t>
  </si>
  <si>
    <t>ES Market Type Code</t>
  </si>
  <si>
    <t>es_market_type_cd</t>
  </si>
  <si>
    <t>ES Metal Tier</t>
  </si>
  <si>
    <t>ES Metal Tier Code</t>
  </si>
  <si>
    <t>es_metal_tier_cd</t>
  </si>
  <si>
    <t>Exception Detail 1</t>
  </si>
  <si>
    <t>except_dtl_1</t>
  </si>
  <si>
    <t>Exception Detail 1 Code</t>
  </si>
  <si>
    <t>except_dtl_1_cd</t>
  </si>
  <si>
    <t>Exception Detail 2</t>
  </si>
  <si>
    <t>except_dtl_2</t>
  </si>
  <si>
    <t>Exception Detail 2 Code</t>
  </si>
  <si>
    <t>except_dtl_2_cd</t>
  </si>
  <si>
    <t>Exception Detail 3</t>
  </si>
  <si>
    <t>except_dtl_3</t>
  </si>
  <si>
    <t>Exception Detail 3 Code</t>
  </si>
  <si>
    <t>except_dtl_3_cd</t>
  </si>
  <si>
    <t>Exception Detail 4</t>
  </si>
  <si>
    <t>except_dtl_4</t>
  </si>
  <si>
    <t>Exception Detail 4 Code</t>
  </si>
  <si>
    <t>except_dtl_4_cd</t>
  </si>
  <si>
    <t>Exception Detail 5</t>
  </si>
  <si>
    <t>except_dtl_5</t>
  </si>
  <si>
    <t>Exception Detail 5 Code</t>
  </si>
  <si>
    <t>except_dtl_5_cd</t>
  </si>
  <si>
    <t>Exception Drug</t>
  </si>
  <si>
    <t>excep_drug</t>
  </si>
  <si>
    <t>Exception Drug Code</t>
  </si>
  <si>
    <t>excep_drug_cd</t>
  </si>
  <si>
    <t>Exception Header 1</t>
  </si>
  <si>
    <t>except_hdr_1</t>
  </si>
  <si>
    <t>Exception Header 1 Code</t>
  </si>
  <si>
    <t>except_hdr_1_cd</t>
  </si>
  <si>
    <t>Exception Header 2</t>
  </si>
  <si>
    <t>except_hdr_2</t>
  </si>
  <si>
    <t>Exception Header 2 Code</t>
  </si>
  <si>
    <t>except_hdr_2_cd</t>
  </si>
  <si>
    <t>Exception Header 3</t>
  </si>
  <si>
    <t>except_hdr_3</t>
  </si>
  <si>
    <t>Exception Header 3 Code</t>
  </si>
  <si>
    <t>except_hdr_3_cd</t>
  </si>
  <si>
    <t>Exception Header 4</t>
  </si>
  <si>
    <t>except_hdr_4</t>
  </si>
  <si>
    <t>Exception Header 4 Code</t>
  </si>
  <si>
    <t>except_hdr_4_cd</t>
  </si>
  <si>
    <t>Exception Header 5</t>
  </si>
  <si>
    <t>except_hdr_5</t>
  </si>
  <si>
    <t>Exception Header 5 Code</t>
  </si>
  <si>
    <t>except_hdr_5_cd</t>
  </si>
  <si>
    <t>Excess Copayment</t>
  </si>
  <si>
    <t>excess_copay_amt</t>
  </si>
  <si>
    <t>Excluded Amount 1</t>
  </si>
  <si>
    <t>exclud_amt_1</t>
  </si>
  <si>
    <t>Excluded Amount 2</t>
  </si>
  <si>
    <t>exclud_amt_2</t>
  </si>
  <si>
    <t>Excluded Amount 3</t>
  </si>
  <si>
    <t>exclud_amt_3</t>
  </si>
  <si>
    <t>Excluded Reason 1</t>
  </si>
  <si>
    <t>exclud_rsn_1</t>
  </si>
  <si>
    <t>Excluded Reason 2</t>
  </si>
  <si>
    <t>exclud_rsn_2</t>
  </si>
  <si>
    <t>Excluded Reason 3</t>
  </si>
  <si>
    <t>exclud_rsn_3</t>
  </si>
  <si>
    <t>Excluded Reason Code 1</t>
  </si>
  <si>
    <t>exclud_rsn_cd_1</t>
  </si>
  <si>
    <t>Excluded Reason Code 2</t>
  </si>
  <si>
    <t>exclud_rsn_cd_2</t>
  </si>
  <si>
    <t>Excluded Reason Code 3</t>
  </si>
  <si>
    <t>exclud_rsn_cd_3</t>
  </si>
  <si>
    <t>Exempt Indicator</t>
  </si>
  <si>
    <t>exempt_ind</t>
  </si>
  <si>
    <t>Experience Rating</t>
  </si>
  <si>
    <t>exper_rating</t>
  </si>
  <si>
    <t>Experience Rating Code</t>
  </si>
  <si>
    <t>exper_rating_cd</t>
  </si>
  <si>
    <t>Explanation of Benefits 1</t>
  </si>
  <si>
    <t>eob_1</t>
  </si>
  <si>
    <t>Explanation of Benefits 2</t>
  </si>
  <si>
    <t>eob_2</t>
  </si>
  <si>
    <t>Explanation of Benefits 3</t>
  </si>
  <si>
    <t>eob_3</t>
  </si>
  <si>
    <t>Explanation of Benefits Code 1</t>
  </si>
  <si>
    <t>eob_cd_1</t>
  </si>
  <si>
    <t>Explanation of Benefits Code 2</t>
  </si>
  <si>
    <t>eob_cd_2</t>
  </si>
  <si>
    <t>Explanation of Benefits Code 3</t>
  </si>
  <si>
    <t>eob_cd_3</t>
  </si>
  <si>
    <t>Facility Address</t>
  </si>
  <si>
    <t>STD_HOSP</t>
  </si>
  <si>
    <t>D_STD_HOSP</t>
  </si>
  <si>
    <t>std_hosp_key</t>
  </si>
  <si>
    <t>hosp_address</t>
  </si>
  <si>
    <t>Facility Business Type</t>
  </si>
  <si>
    <t>hosp_bus_type</t>
  </si>
  <si>
    <t>Facility Business Type Code</t>
  </si>
  <si>
    <t>hosp_bus_type_cd</t>
  </si>
  <si>
    <t>Facility City</t>
  </si>
  <si>
    <t>hosp_city</t>
  </si>
  <si>
    <t>Facility Corporate Address</t>
  </si>
  <si>
    <t>hosp_corp_address</t>
  </si>
  <si>
    <t>Facility Corporate City</t>
  </si>
  <si>
    <t>hosp_corp_city</t>
  </si>
  <si>
    <t>Facility Corporate ID</t>
  </si>
  <si>
    <t>hosp_corp_id</t>
  </si>
  <si>
    <t>Facility Corporate Name</t>
  </si>
  <si>
    <t>hosp_corp_name</t>
  </si>
  <si>
    <t>Facility Corporate State Code</t>
  </si>
  <si>
    <t>hosp_corp_state_cd</t>
  </si>
  <si>
    <t>Facility Corporate Zip Code</t>
  </si>
  <si>
    <t>hosp_corp_zip_cd</t>
  </si>
  <si>
    <t>Facility ID</t>
  </si>
  <si>
    <t>hosp_id</t>
  </si>
  <si>
    <t>14</t>
  </si>
  <si>
    <t>Facility Medicare ID</t>
  </si>
  <si>
    <t>hosp_mpn_id</t>
  </si>
  <si>
    <t>Facility Priority</t>
  </si>
  <si>
    <t>hosp_priority</t>
  </si>
  <si>
    <t>Facility State Code</t>
  </si>
  <si>
    <t>hosp_state_cd</t>
  </si>
  <si>
    <t>Facility Tax ID</t>
  </si>
  <si>
    <t>hosp_tax_id</t>
  </si>
  <si>
    <t>Facility Type ID Standard</t>
  </si>
  <si>
    <t>std_hosp_typeid_cd</t>
  </si>
  <si>
    <t>Facility Zip Code</t>
  </si>
  <si>
    <t>hosp_zip_cd</t>
  </si>
  <si>
    <t>Family ID Unencrypted</t>
  </si>
  <si>
    <t>unencryp_family_id</t>
  </si>
  <si>
    <t>Family Planning Indicator</t>
  </si>
  <si>
    <t>family_pln_ind</t>
  </si>
  <si>
    <t>FDB ABP Package Price</t>
  </si>
  <si>
    <t>fdb_abp_pkg_amt</t>
  </si>
  <si>
    <t>FDB ABP Unit Price</t>
  </si>
  <si>
    <t>fdb_abp_unit_amt</t>
  </si>
  <si>
    <t>11,5</t>
  </si>
  <si>
    <t>FDB Application Type</t>
  </si>
  <si>
    <t>fdb_appl_type</t>
  </si>
  <si>
    <t>FDB Application Type Code</t>
  </si>
  <si>
    <t>fdb_appl_type_cd</t>
  </si>
  <si>
    <t>FDB AWP Amount</t>
  </si>
  <si>
    <t>fdb_awp_amt</t>
  </si>
  <si>
    <t>FDB AWP Amount Denied</t>
  </si>
  <si>
    <t>FDB BB AWP Package Price</t>
  </si>
  <si>
    <t>fdb_awp_pkg_amt</t>
  </si>
  <si>
    <t>FDB BB AWP Unit Price</t>
  </si>
  <si>
    <t>fdb_awp_unit_amt</t>
  </si>
  <si>
    <t>FDB Brand Name</t>
  </si>
  <si>
    <t>fdb_brand_cd</t>
  </si>
  <si>
    <t>FDB DEA Classification</t>
  </si>
  <si>
    <t>fdb_dea_class</t>
  </si>
  <si>
    <t>FDB DEA Classification Code</t>
  </si>
  <si>
    <t>fdb_dea_class_cd</t>
  </si>
  <si>
    <t>FDB DESI Indicator</t>
  </si>
  <si>
    <t>fdb_desi_ind</t>
  </si>
  <si>
    <t>FDB DESI Status</t>
  </si>
  <si>
    <t>fdb_desi_stat</t>
  </si>
  <si>
    <t>FDB DESI Status Code</t>
  </si>
  <si>
    <t>fdb_desi_stat_cd</t>
  </si>
  <si>
    <t>FDB Direct Package Price</t>
  </si>
  <si>
    <t>fdb_dir_pkg_amt</t>
  </si>
  <si>
    <t>FDB Direct Unit Price</t>
  </si>
  <si>
    <t>fdb_dir_unit_amt</t>
  </si>
  <si>
    <t>FDB Dosage Form</t>
  </si>
  <si>
    <t>fdb_dosage_form</t>
  </si>
  <si>
    <t>FDB Dosage Form Code</t>
  </si>
  <si>
    <t>fdb_dosage_form_cd</t>
  </si>
  <si>
    <t>FDB Drug Category</t>
  </si>
  <si>
    <t>fdb_drug_cat</t>
  </si>
  <si>
    <t>FDB Drug Category Code</t>
  </si>
  <si>
    <t>fdb_drug_cat_cd</t>
  </si>
  <si>
    <t>FDB Drug Class</t>
  </si>
  <si>
    <t>fdb_drug_class</t>
  </si>
  <si>
    <t>FDB Drug Class Code</t>
  </si>
  <si>
    <t>fdb_drug_class_cd</t>
  </si>
  <si>
    <t>FDB Drug Form</t>
  </si>
  <si>
    <t>fdb_drug_form</t>
  </si>
  <si>
    <t>FDB Drug Form Code</t>
  </si>
  <si>
    <t>fdb_drug_form_cd</t>
  </si>
  <si>
    <t>FDB Drug Strength</t>
  </si>
  <si>
    <t>fdb_drug_streng_cd</t>
  </si>
  <si>
    <t>FDB ETC Common Use</t>
  </si>
  <si>
    <t>fdb_etc_common</t>
  </si>
  <si>
    <t>FDB ETC Common Use Code</t>
  </si>
  <si>
    <t>fdb_etc_common_cd</t>
  </si>
  <si>
    <t>FDB FFPUL Unit Price</t>
  </si>
  <si>
    <t>fdb_ffpul_unit_amt</t>
  </si>
  <si>
    <t>FDB Format</t>
  </si>
  <si>
    <t>fdb_format</t>
  </si>
  <si>
    <t>FDB Format Code</t>
  </si>
  <si>
    <t>fdb_format_cd</t>
  </si>
  <si>
    <t>FDB GCN Sequence Number</t>
  </si>
  <si>
    <t>fdb_gcn_seq_nbr</t>
  </si>
  <si>
    <t>FDB Gender Specific Drug</t>
  </si>
  <si>
    <t>fdb_gender</t>
  </si>
  <si>
    <t>FDB Gender Specific Drug Code</t>
  </si>
  <si>
    <t>fdb_gender_cd</t>
  </si>
  <si>
    <t>FDB Generic ID</t>
  </si>
  <si>
    <t>fdb_generic_cd</t>
  </si>
  <si>
    <t>FDB Generic Indicator</t>
  </si>
  <si>
    <t>fdb_generic_ind</t>
  </si>
  <si>
    <t>FDB Generic Name</t>
  </si>
  <si>
    <t>fdb_generic_name</t>
  </si>
  <si>
    <t>FDB HIC Sequence Number</t>
  </si>
  <si>
    <t>fdb_hic_seq_nbr</t>
  </si>
  <si>
    <t>FDB Hierarchical Organ System</t>
  </si>
  <si>
    <t>fdb_hier_organ_cd</t>
  </si>
  <si>
    <t>FDB Innovator Indicator</t>
  </si>
  <si>
    <t>fdb_innovator_ind</t>
  </si>
  <si>
    <t>FDB Label Name</t>
  </si>
  <si>
    <t>fdb_label_name_cd</t>
  </si>
  <si>
    <t>FDB Maintenance Drug Indicator</t>
  </si>
  <si>
    <t>fdb_maint_drug_ind</t>
  </si>
  <si>
    <t>FDB Manufacturer Name</t>
  </si>
  <si>
    <t>fdb_manufact_cd</t>
  </si>
  <si>
    <t>FDB NDC End Date</t>
  </si>
  <si>
    <t>fdb_ndc_end_cd</t>
  </si>
  <si>
    <t>FDB NDC Start Date</t>
  </si>
  <si>
    <t>fdb_ndc_start_cd</t>
  </si>
  <si>
    <t>FDB Orange Book</t>
  </si>
  <si>
    <t>fdb_orange_bk</t>
  </si>
  <si>
    <t>FDB Orange Book Code</t>
  </si>
  <si>
    <t>fdb_orange_bk_cd</t>
  </si>
  <si>
    <t>FDB Package Size</t>
  </si>
  <si>
    <t>fdb_pkg_size_cd</t>
  </si>
  <si>
    <t>FDB Route</t>
  </si>
  <si>
    <t>fdb_route</t>
  </si>
  <si>
    <t>FDB Route Code</t>
  </si>
  <si>
    <t>fdb_route_cd</t>
  </si>
  <si>
    <t>FDB Single Source Indicator</t>
  </si>
  <si>
    <t>fdb_single_src_ind</t>
  </si>
  <si>
    <t>FDB SWP Package Price</t>
  </si>
  <si>
    <t>fdb_swp_pkg_amt</t>
  </si>
  <si>
    <t>FDB SWP Unit Price</t>
  </si>
  <si>
    <t>fdb_swp_unit_amt</t>
  </si>
  <si>
    <t>FDB Therapeutic Class Generic</t>
  </si>
  <si>
    <t>fdb_gen_thr_cls</t>
  </si>
  <si>
    <t>FDB Therapeutic Class Generic Code</t>
  </si>
  <si>
    <t>fdb_gen_thr_cls_cd</t>
  </si>
  <si>
    <t>FDB Therapeutic Class Specific</t>
  </si>
  <si>
    <t>fdb_spc_thr_cls</t>
  </si>
  <si>
    <t>FDB Therapeutic Class Specific Code</t>
  </si>
  <si>
    <t>fdb_spc_thr_cls_cd</t>
  </si>
  <si>
    <t>FDB Therapeutic Class Standard</t>
  </si>
  <si>
    <t>fdb_std_thr_cls</t>
  </si>
  <si>
    <t>FDB Therapeutic Class Standard Code</t>
  </si>
  <si>
    <t>fdb_std_thr_cls_cd</t>
  </si>
  <si>
    <t>FDB Top 200 Drugs Rank</t>
  </si>
  <si>
    <t>fdb_top_200_cd</t>
  </si>
  <si>
    <t>FDB Top 50 Generics Rank</t>
  </si>
  <si>
    <t>fdb_top_50_gen_cd</t>
  </si>
  <si>
    <t>FDB Unit Dose Indicator</t>
  </si>
  <si>
    <t>fdb_unit_dose_ind</t>
  </si>
  <si>
    <t>FDB WAC Package Price</t>
  </si>
  <si>
    <t>fdb_wac_pkg_amt</t>
  </si>
  <si>
    <t>FDB WAC Unit Price</t>
  </si>
  <si>
    <t>fdb_wac_unit_amt</t>
  </si>
  <si>
    <t>Federal Upper Limit Price</t>
  </si>
  <si>
    <t>ful_price_amt</t>
  </si>
  <si>
    <t>Fee for Service Equivalent</t>
  </si>
  <si>
    <t>ffs_amt</t>
  </si>
  <si>
    <t>Fee for Service Equivalent Denied</t>
  </si>
  <si>
    <t>Financial Cost Amount</t>
  </si>
  <si>
    <t>cost_amt</t>
  </si>
  <si>
    <t>Financial System</t>
  </si>
  <si>
    <t>financ_sys</t>
  </si>
  <si>
    <t>Financial System Code</t>
  </si>
  <si>
    <t>financ_sys_cd</t>
  </si>
  <si>
    <t>First Initial</t>
  </si>
  <si>
    <t>first_initial_cd</t>
  </si>
  <si>
    <t>Fiscal Year</t>
  </si>
  <si>
    <t>fiscal_year</t>
  </si>
  <si>
    <t>Fiscal Year Code</t>
  </si>
  <si>
    <t>fiscal_year_cd</t>
  </si>
  <si>
    <t>Fiscal YTD</t>
  </si>
  <si>
    <t>fiscal_ytd</t>
  </si>
  <si>
    <t>Fiscal YTD Code</t>
  </si>
  <si>
    <t>fiscal_ytd_cd</t>
  </si>
  <si>
    <t>FMLA ID</t>
  </si>
  <si>
    <t>fmla_id</t>
  </si>
  <si>
    <t>Forecast Amount</t>
  </si>
  <si>
    <t>forecast_amt</t>
  </si>
  <si>
    <t>FTE Count</t>
  </si>
  <si>
    <t>fte_cnt</t>
  </si>
  <si>
    <t>3,2</t>
  </si>
  <si>
    <t>Fully Insured Indicator</t>
  </si>
  <si>
    <t>fully_insured_ind</t>
  </si>
  <si>
    <t>Fully Insured Indicator Dental</t>
  </si>
  <si>
    <t>dent_fully_ins_ind</t>
  </si>
  <si>
    <t>Fully Insured Indicator Drug</t>
  </si>
  <si>
    <t>drug_fully_ins_ind</t>
  </si>
  <si>
    <t>Fully Insured Indicator Medical</t>
  </si>
  <si>
    <t>med_fully_ins_ind</t>
  </si>
  <si>
    <t>Fully Insured Indicator Vision</t>
  </si>
  <si>
    <t>vis_fully_ins_ind</t>
  </si>
  <si>
    <t>Fully Insured Payment</t>
  </si>
  <si>
    <t>fi_pay_amt</t>
  </si>
  <si>
    <t>Fully Insured Payment Detail</t>
  </si>
  <si>
    <t>fi_pay_dtl_amt</t>
  </si>
  <si>
    <t>Fund</t>
  </si>
  <si>
    <t>fund</t>
  </si>
  <si>
    <t>Fund Code</t>
  </si>
  <si>
    <t>fund_cd</t>
  </si>
  <si>
    <t>Funding Arrangement</t>
  </si>
  <si>
    <t>fund_arrange</t>
  </si>
  <si>
    <t>Funding Arrangement Code</t>
  </si>
  <si>
    <t>fund_arrange_cd</t>
  </si>
  <si>
    <t>Gain and Loss</t>
  </si>
  <si>
    <t>gain_loss</t>
  </si>
  <si>
    <t>Gain and Loss Code</t>
  </si>
  <si>
    <t>gain_loss_cd</t>
  </si>
  <si>
    <t>Gender Code Employee</t>
  </si>
  <si>
    <t>emp_sex_cd</t>
  </si>
  <si>
    <t>Gender Employee</t>
  </si>
  <si>
    <t>emp_sex</t>
  </si>
  <si>
    <t>Generic Category Code</t>
  </si>
  <si>
    <t>generic_cat_cd</t>
  </si>
  <si>
    <t>Geographic Factor Facility</t>
  </si>
  <si>
    <t>fac_geo_factor</t>
  </si>
  <si>
    <t>Geographic Factor Professional</t>
  </si>
  <si>
    <t>prof_geo_factor</t>
  </si>
  <si>
    <t>Geographic Provider ID Epis</t>
  </si>
  <si>
    <t>epi_geo_prov_id</t>
  </si>
  <si>
    <t>Group Health Dependents</t>
  </si>
  <si>
    <t>grp_hlth_dep_cnt</t>
  </si>
  <si>
    <t>Group ID</t>
  </si>
  <si>
    <t>grp_id</t>
  </si>
  <si>
    <t>Group ID Claim</t>
  </si>
  <si>
    <t>Group Type</t>
  </si>
  <si>
    <t>grp_type</t>
  </si>
  <si>
    <t>Group Type Code</t>
  </si>
  <si>
    <t>grp_type_cd</t>
  </si>
  <si>
    <t>Hazardous Condition</t>
  </si>
  <si>
    <t>hazardous_cond</t>
  </si>
  <si>
    <t>Hazardous Condition Code</t>
  </si>
  <si>
    <t>hazardous_cond_cd</t>
  </si>
  <si>
    <t>Health Savings Account Amount</t>
  </si>
  <si>
    <t>hsa_amt</t>
  </si>
  <si>
    <t>Healthcare Reimbursement Amount</t>
  </si>
  <si>
    <t>hra_amt</t>
  </si>
  <si>
    <t>HIC ID</t>
  </si>
  <si>
    <t>hic_id</t>
  </si>
  <si>
    <t>Highest HCC</t>
  </si>
  <si>
    <t>hcc_highest</t>
  </si>
  <si>
    <t>80</t>
  </si>
  <si>
    <t>Home Plan</t>
  </si>
  <si>
    <t>home_plan</t>
  </si>
  <si>
    <t>Home Plan Code</t>
  </si>
  <si>
    <t>home_plan_cd</t>
  </si>
  <si>
    <t>Hours Absent</t>
  </si>
  <si>
    <t>abs_hrs</t>
  </si>
  <si>
    <t>3,1</t>
  </si>
  <si>
    <t>HRA Absence Question Days Empl</t>
  </si>
  <si>
    <t>HRA_QUESTION</t>
  </si>
  <si>
    <t>D_HRA_QUESTION</t>
  </si>
  <si>
    <t>hra_question_key</t>
  </si>
  <si>
    <t>absq_emp_day</t>
  </si>
  <si>
    <t>HRA Absence Question Days Empl Code</t>
  </si>
  <si>
    <t>absq_emp_day_cd</t>
  </si>
  <si>
    <t>HRA Absence Question Days Fam</t>
  </si>
  <si>
    <t>absq_fam_day</t>
  </si>
  <si>
    <t>HRA Absence Question Days Fam Code</t>
  </si>
  <si>
    <t>absq_fam_day_cd</t>
  </si>
  <si>
    <t>HRA Absence Question Hours</t>
  </si>
  <si>
    <t>absq_hour</t>
  </si>
  <si>
    <t>HRA Absence Question Hours Code</t>
  </si>
  <si>
    <t>absq_hour_cd</t>
  </si>
  <si>
    <t>HRA Absence Question Productiv</t>
  </si>
  <si>
    <t>absq_produc</t>
  </si>
  <si>
    <t>HRA Absence Question Productiv Code</t>
  </si>
  <si>
    <t>absq_produc_cd</t>
  </si>
  <si>
    <t>HRA Alcohol Change Readiness</t>
  </si>
  <si>
    <t>HRA_OTHER</t>
  </si>
  <si>
    <t>D_HRA_OTHER</t>
  </si>
  <si>
    <t>hra_other_key</t>
  </si>
  <si>
    <t>alcoh_chng_rdy</t>
  </si>
  <si>
    <t>HRA Alcohol Change Readiness Code</t>
  </si>
  <si>
    <t>alcoh_chng_rdy_cd</t>
  </si>
  <si>
    <t>HRA Alcohol Question Days</t>
  </si>
  <si>
    <t>alcohq_day</t>
  </si>
  <si>
    <t>HRA Alcohol Question Days Code</t>
  </si>
  <si>
    <t>alcohq_day_cd</t>
  </si>
  <si>
    <t>HRA Alcohol Question Number</t>
  </si>
  <si>
    <t>alcohq_nbr</t>
  </si>
  <si>
    <t>HRA Alcohol Question Number Code</t>
  </si>
  <si>
    <t>alcohq_nbr_cd</t>
  </si>
  <si>
    <t>HRA Alcohol Risk Indicator</t>
  </si>
  <si>
    <t>alcoh_risk_ind</t>
  </si>
  <si>
    <t>HRA Alcohol Risk Level Code</t>
  </si>
  <si>
    <t>HRA_CUSTOM</t>
  </si>
  <si>
    <t>D_HRA_CUSTOM</t>
  </si>
  <si>
    <t>hra_custom_key</t>
  </si>
  <si>
    <t>alcoh_risk_lvl_cd</t>
  </si>
  <si>
    <t>HRA Blood Pressure Diastolic</t>
  </si>
  <si>
    <t>diastolic_bp_cnt</t>
  </si>
  <si>
    <t>HRA Blood Pressure Risk Indicator</t>
  </si>
  <si>
    <t>bp_risk_ind</t>
  </si>
  <si>
    <t>HRA Blood Pressure Risk Level Code</t>
  </si>
  <si>
    <t>bp_risk_lvl_cd</t>
  </si>
  <si>
    <t>HRA Blood Pressure Systolic</t>
  </si>
  <si>
    <t>systolic_bp_cnt</t>
  </si>
  <si>
    <t>HRA BMI Group</t>
  </si>
  <si>
    <t>hra_bmi_grp</t>
  </si>
  <si>
    <t>HRA BMI Group Code</t>
  </si>
  <si>
    <t>hra_bmi_grp_cd</t>
  </si>
  <si>
    <t>HRA Body Mass Index</t>
  </si>
  <si>
    <t>body_mass_cnt</t>
  </si>
  <si>
    <t>HRA BP Diastolic Group</t>
  </si>
  <si>
    <t>hra_diast_grp</t>
  </si>
  <si>
    <t>HRA BP Diastolic Group Code</t>
  </si>
  <si>
    <t>hra_diast_grp_cd</t>
  </si>
  <si>
    <t>HRA BP Systolic Group</t>
  </si>
  <si>
    <t>hra_syst_grp</t>
  </si>
  <si>
    <t>HRA BP Systolic Group Code</t>
  </si>
  <si>
    <t>hra_syst_grp_cd</t>
  </si>
  <si>
    <t>HRA Cholesterol Group</t>
  </si>
  <si>
    <t>hra_chol_grp</t>
  </si>
  <si>
    <t>HRA Cholesterol Group Code</t>
  </si>
  <si>
    <t>hra_chol_grp_cd</t>
  </si>
  <si>
    <t>HRA Cholesterol HDL</t>
  </si>
  <si>
    <t>hdl_cnt</t>
  </si>
  <si>
    <t>HRA Cholesterol LDL</t>
  </si>
  <si>
    <t>ldl_cnt</t>
  </si>
  <si>
    <t>HRA Cholesterol Risk Indicator</t>
  </si>
  <si>
    <t>chol_risk_ind</t>
  </si>
  <si>
    <t>HRA Cholesterol Risk Level Code</t>
  </si>
  <si>
    <t>chol_risk_lvl_cd</t>
  </si>
  <si>
    <t>HRA Cholesterol Total</t>
  </si>
  <si>
    <t>cholesterol_cnt</t>
  </si>
  <si>
    <t>HRA Exercise Change Readiness</t>
  </si>
  <si>
    <t>exerc_chng_rdy</t>
  </si>
  <si>
    <t>HRA Exercise Change Readiness Code</t>
  </si>
  <si>
    <t>exerc_chng_rdy_cd</t>
  </si>
  <si>
    <t>HRA Exercise Question Frequency</t>
  </si>
  <si>
    <t>exercq_freq_cd</t>
  </si>
  <si>
    <t>HRA Exercise Risk Indicator</t>
  </si>
  <si>
    <t>exerc_risk_ind</t>
  </si>
  <si>
    <t>HRA Exercise Risk Level Code</t>
  </si>
  <si>
    <t>exerc_risk_lvl_cd</t>
  </si>
  <si>
    <t>HRA General Health Risk Level Code</t>
  </si>
  <si>
    <t>gen_risk_lvl_cd</t>
  </si>
  <si>
    <t>HRA Glucose</t>
  </si>
  <si>
    <t>glucose_cnt</t>
  </si>
  <si>
    <t>HRA Glucose Fasting Indicator</t>
  </si>
  <si>
    <t>gluc_fast_ind</t>
  </si>
  <si>
    <t>HRA Glucose Group</t>
  </si>
  <si>
    <t>hra_gluc_grp</t>
  </si>
  <si>
    <t>HRA Glucose Group Code</t>
  </si>
  <si>
    <t>hra_gluc_grp_cd</t>
  </si>
  <si>
    <t>HRA Glucose Risk Indicator</t>
  </si>
  <si>
    <t>gluc_risk_ind</t>
  </si>
  <si>
    <t>HRA Glucose Risk Level Code</t>
  </si>
  <si>
    <t>gluc_risk_lvl_cd</t>
  </si>
  <si>
    <t>HRA HDL Group</t>
  </si>
  <si>
    <t>hra_hdl_grp</t>
  </si>
  <si>
    <t>HRA HDL Group Code</t>
  </si>
  <si>
    <t>hra_hdl_grp_cd</t>
  </si>
  <si>
    <t>HRA Height</t>
  </si>
  <si>
    <t>height_cnt</t>
  </si>
  <si>
    <t>HRA LDL Group</t>
  </si>
  <si>
    <t>hra_ldl_grp</t>
  </si>
  <si>
    <t>HRA LDL Group Code</t>
  </si>
  <si>
    <t>hra_ldl_grp_cd</t>
  </si>
  <si>
    <t>HRA Mental Health Risk Indicator</t>
  </si>
  <si>
    <t>mh_risk_ind</t>
  </si>
  <si>
    <t>HRA Mental Health Risk Level Code</t>
  </si>
  <si>
    <t>mh_risk_lvl_cd</t>
  </si>
  <si>
    <t>HRA Mental Hlth Question Cope</t>
  </si>
  <si>
    <t>mhq_cope</t>
  </si>
  <si>
    <t>HRA Mental Hlth Question Cope Code</t>
  </si>
  <si>
    <t>mhq_cope_cd</t>
  </si>
  <si>
    <t>HRA Mental Hlth Question Current</t>
  </si>
  <si>
    <t>mhq_curr_cd</t>
  </si>
  <si>
    <t>HRA Mental Hlth Question Freq</t>
  </si>
  <si>
    <t>mhq_freq</t>
  </si>
  <si>
    <t>HRA Mental Hlth Question Freq Code</t>
  </si>
  <si>
    <t>mhq_freq_cd</t>
  </si>
  <si>
    <t>HRA Mental Hlth Question Issues</t>
  </si>
  <si>
    <t>mhq_issue_cd</t>
  </si>
  <si>
    <t>HRA Nutrition Change Readiness</t>
  </si>
  <si>
    <t>nutr_chng_rdy</t>
  </si>
  <si>
    <t>HRA Nutrition Change Readiness Code</t>
  </si>
  <si>
    <t>nutr_chng_rdy_cd</t>
  </si>
  <si>
    <t>HRA Nutrition Question Fruit Veg</t>
  </si>
  <si>
    <t>nutrq_fruit_veg_cd</t>
  </si>
  <si>
    <t>HRA Nutrition Risk Indicator</t>
  </si>
  <si>
    <t>nutr_risk_ind</t>
  </si>
  <si>
    <t>HRA Nutrition Risk Level Code</t>
  </si>
  <si>
    <t>nutr_risk_lvl_cd</t>
  </si>
  <si>
    <t>HRA Pregnant Indicator</t>
  </si>
  <si>
    <t>pregnant_ind</t>
  </si>
  <si>
    <t>HRA Prevention Risk Level Code</t>
  </si>
  <si>
    <t>preven_risk_lvl_cd</t>
  </si>
  <si>
    <t>HRA Safety Question DrinkDrive</t>
  </si>
  <si>
    <t>safetyq_drink</t>
  </si>
  <si>
    <t>HRA Safety Question DrinkDrive Code</t>
  </si>
  <si>
    <t>safetyq_drink_cd</t>
  </si>
  <si>
    <t>HRA Safety Question Seat Belt</t>
  </si>
  <si>
    <t>safetyq_seat</t>
  </si>
  <si>
    <t>HRA Safety Question Seat Belt Code</t>
  </si>
  <si>
    <t>safetyq_seat_cd</t>
  </si>
  <si>
    <t>HRA Safety Risk Indicator</t>
  </si>
  <si>
    <t>safety_risk_ind</t>
  </si>
  <si>
    <t>HRA Safety Risk Level Code</t>
  </si>
  <si>
    <t>safety_risk_lvl_cd</t>
  </si>
  <si>
    <t>HRA Sleep Risk Indicator</t>
  </si>
  <si>
    <t>sleep_risk_ind</t>
  </si>
  <si>
    <t>HRA Sleep Risk Level Code</t>
  </si>
  <si>
    <t>sleep_risk_lvl_cd</t>
  </si>
  <si>
    <t>HRA Smoking Change Readiness</t>
  </si>
  <si>
    <t>smok_chng_rdy</t>
  </si>
  <si>
    <t>HRA Smoking Change Readiness Code</t>
  </si>
  <si>
    <t>smok_chng_rdy_cd</t>
  </si>
  <si>
    <t>HRA Smoking Question Current</t>
  </si>
  <si>
    <t>smokq_curr_cig_cd</t>
  </si>
  <si>
    <t>HRA Smoking Question Number</t>
  </si>
  <si>
    <t>smokq_nbr</t>
  </si>
  <si>
    <t>HRA Smoking Question Number Code</t>
  </si>
  <si>
    <t>smokq_nbr_cd</t>
  </si>
  <si>
    <t>HRA Smoking Question Previous</t>
  </si>
  <si>
    <t>smokq_prev_cd</t>
  </si>
  <si>
    <t>HRA Smoking Question Years</t>
  </si>
  <si>
    <t>smokq_yr</t>
  </si>
  <si>
    <t>HRA Smoking Question Years Code</t>
  </si>
  <si>
    <t>smokq_yr_cd</t>
  </si>
  <si>
    <t>HRA Smoking Risk Indicator</t>
  </si>
  <si>
    <t>smok_risk_ind</t>
  </si>
  <si>
    <t>HRA Smoking Risk Level Code</t>
  </si>
  <si>
    <t>smok_risk_lvl_cd</t>
  </si>
  <si>
    <t>HRA Stress Change Readiness</t>
  </si>
  <si>
    <t>stress_chng_rdy</t>
  </si>
  <si>
    <t>HRA Stress Change Readiness Code</t>
  </si>
  <si>
    <t>stress_chng_rdy_cd</t>
  </si>
  <si>
    <t>HRA Survey Type</t>
  </si>
  <si>
    <t>survey_type</t>
  </si>
  <si>
    <t>HRA Survey Type Code</t>
  </si>
  <si>
    <t>survey_type_cd</t>
  </si>
  <si>
    <t>HRA Total Risk Flag Count</t>
  </si>
  <si>
    <t>hra_tot_risk_cnt</t>
  </si>
  <si>
    <t>HRA Total Risk Level Code</t>
  </si>
  <si>
    <t>tot_risk_lvl_cd</t>
  </si>
  <si>
    <t>HRA Total Risk Score</t>
  </si>
  <si>
    <t>hra_tot_score</t>
  </si>
  <si>
    <t>5,2</t>
  </si>
  <si>
    <t>HRA Triglyceride Group</t>
  </si>
  <si>
    <t>hra_trigl_grp</t>
  </si>
  <si>
    <t>HRA Triglyceride Group Code</t>
  </si>
  <si>
    <t>hra_trigl_grp_cd</t>
  </si>
  <si>
    <t>HRA Triglycerides</t>
  </si>
  <si>
    <t>triglyceride_cnt</t>
  </si>
  <si>
    <t>HRA Waist Circumference</t>
  </si>
  <si>
    <t>hra_waist_cnt</t>
  </si>
  <si>
    <t>HRA Waist Group</t>
  </si>
  <si>
    <t>hra_waist_grp</t>
  </si>
  <si>
    <t>HRA Waist Group Code</t>
  </si>
  <si>
    <t>hra_waist_grp_cd</t>
  </si>
  <si>
    <t>HRA Weight</t>
  </si>
  <si>
    <t>weight_cnt</t>
  </si>
  <si>
    <t>HRA Weight Change Readiness</t>
  </si>
  <si>
    <t>wt_chng_rdy</t>
  </si>
  <si>
    <t>HRA Weight Change Readiness Code</t>
  </si>
  <si>
    <t>wt_chng_rdy_cd</t>
  </si>
  <si>
    <t>HRA Weight Risk Indicator</t>
  </si>
  <si>
    <t>wt_risk_ind</t>
  </si>
  <si>
    <t>HRA Weight Risk Level Code</t>
  </si>
  <si>
    <t>wt_risk_lvl_cd</t>
  </si>
  <si>
    <t>IA Current Period</t>
  </si>
  <si>
    <t>ia_curr_prd</t>
  </si>
  <si>
    <t>IA Sequence In Level</t>
  </si>
  <si>
    <t>ia_seq_in_level</t>
  </si>
  <si>
    <t>IA Sequence In Year</t>
  </si>
  <si>
    <t>ia_seq_in_year</t>
  </si>
  <si>
    <t>ICD Version Code Admit</t>
  </si>
  <si>
    <t>Impute PCP Indicator</t>
  </si>
  <si>
    <t>impute_ind</t>
  </si>
  <si>
    <t>Imputed PCP ID</t>
  </si>
  <si>
    <t>imputed_pcp_id</t>
  </si>
  <si>
    <t>Imputed PCP Specialty Code Medstat</t>
  </si>
  <si>
    <t>Imputed PCP Specialty Medstat</t>
  </si>
  <si>
    <t>Indemnity Payment</t>
  </si>
  <si>
    <t>wcc_idemnity_pay</t>
  </si>
  <si>
    <t>Indemnity Reserves</t>
  </si>
  <si>
    <t>wcc_idemnity_resrv</t>
  </si>
  <si>
    <t>Individual Deductible Code</t>
  </si>
  <si>
    <t>indiv_deduct_cd</t>
  </si>
  <si>
    <t>Industry Classification</t>
  </si>
  <si>
    <t>naics</t>
  </si>
  <si>
    <t>Industry Classification Code</t>
  </si>
  <si>
    <t>naics_cd</t>
  </si>
  <si>
    <t>Industry Classification Sector</t>
  </si>
  <si>
    <t>naics_sector</t>
  </si>
  <si>
    <t>Industry Classification Sector Code</t>
  </si>
  <si>
    <t>naics_sector_cd</t>
  </si>
  <si>
    <t>Ingredient Cost</t>
  </si>
  <si>
    <t>ing_cost_amt</t>
  </si>
  <si>
    <t>Ingredient Cost Denied</t>
  </si>
  <si>
    <t>Injury Event</t>
  </si>
  <si>
    <t>injury_event</t>
  </si>
  <si>
    <t>Injury Event Code</t>
  </si>
  <si>
    <t>injury_event_cd</t>
  </si>
  <si>
    <t>Inpatient Indicator</t>
  </si>
  <si>
    <t>inpt_ind</t>
  </si>
  <si>
    <t>Invoice Type</t>
  </si>
  <si>
    <t>invoice_type</t>
  </si>
  <si>
    <t>Invoice Type Code</t>
  </si>
  <si>
    <t>invoice_type_cd</t>
  </si>
  <si>
    <t>ITS Access Fee</t>
  </si>
  <si>
    <t>its_access_amt</t>
  </si>
  <si>
    <t>ITS Routing</t>
  </si>
  <si>
    <t>its_routing</t>
  </si>
  <si>
    <t>ITS Routing Code</t>
  </si>
  <si>
    <t>its_routing_cd</t>
  </si>
  <si>
    <t>ITS Surcharge</t>
  </si>
  <si>
    <t>its_surchg_amt</t>
  </si>
  <si>
    <t>Job Class</t>
  </si>
  <si>
    <t>job_class</t>
  </si>
  <si>
    <t>Job Class Code</t>
  </si>
  <si>
    <t>job_class_cd</t>
  </si>
  <si>
    <t>Job Class Code Medstat</t>
  </si>
  <si>
    <t>mdst_job_class_cd</t>
  </si>
  <si>
    <t>Job Class Medstat</t>
  </si>
  <si>
    <t>mdst_job_class</t>
  </si>
  <si>
    <t>Job Family</t>
  </si>
  <si>
    <t>job_family</t>
  </si>
  <si>
    <t>Job Family Code</t>
  </si>
  <si>
    <t>job_family_cd</t>
  </si>
  <si>
    <t>Job Family Code Medstat</t>
  </si>
  <si>
    <t>mdst_job_family_cd</t>
  </si>
  <si>
    <t>Job Family Medstat</t>
  </si>
  <si>
    <t>mdst_job_family</t>
  </si>
  <si>
    <t>Job Grade</t>
  </si>
  <si>
    <t>job_grade</t>
  </si>
  <si>
    <t>Job Grade Code</t>
  </si>
  <si>
    <t>job_grade_cd</t>
  </si>
  <si>
    <t>Job Location</t>
  </si>
  <si>
    <t>job_loc</t>
  </si>
  <si>
    <t>Job Location Code</t>
  </si>
  <si>
    <t>job_loc_cd</t>
  </si>
  <si>
    <t>Job Location Zip Code</t>
  </si>
  <si>
    <t>job_loc_zip_cd</t>
  </si>
  <si>
    <t>Job Site</t>
  </si>
  <si>
    <t>job_site</t>
  </si>
  <si>
    <t>Job Site Code</t>
  </si>
  <si>
    <t>job_site_cd</t>
  </si>
  <si>
    <t>Job Title</t>
  </si>
  <si>
    <t>job_title</t>
  </si>
  <si>
    <t>Job Title Code</t>
  </si>
  <si>
    <t>job_title_cd</t>
  </si>
  <si>
    <t>Job Title Code Medstat</t>
  </si>
  <si>
    <t>mdst_job_title_cd</t>
  </si>
  <si>
    <t>Job Title Medstat</t>
  </si>
  <si>
    <t>mdst_job_title</t>
  </si>
  <si>
    <t>Jurisdiction State Code</t>
  </si>
  <si>
    <t>jurisdict_state_cd</t>
  </si>
  <si>
    <t>Lab Abnormal Flag</t>
  </si>
  <si>
    <t>LAB_OTHER</t>
  </si>
  <si>
    <t>D_LAB_OTHER</t>
  </si>
  <si>
    <t>lab_other_key</t>
  </si>
  <si>
    <t>abnormal_flag</t>
  </si>
  <si>
    <t>Lab Abnormal Flag Code</t>
  </si>
  <si>
    <t>abnormal_flag_cd</t>
  </si>
  <si>
    <t>Lab Order ID</t>
  </si>
  <si>
    <t>lab_order_id</t>
  </si>
  <si>
    <t>Lab Result Categorical</t>
  </si>
  <si>
    <t>lab_result_cat</t>
  </si>
  <si>
    <t>Lab Result Categorical Code</t>
  </si>
  <si>
    <t>lab_result_cat_cd</t>
  </si>
  <si>
    <t>Lab Result Narrative</t>
  </si>
  <si>
    <t>lab_result_narrat</t>
  </si>
  <si>
    <t>Lab Result Numeric Value</t>
  </si>
  <si>
    <t>lab_result_cnt</t>
  </si>
  <si>
    <t>13,6</t>
  </si>
  <si>
    <t>Lab Result Reference Categorical</t>
  </si>
  <si>
    <t>lab_ref_cat</t>
  </si>
  <si>
    <t>Lab Result Reference High Range</t>
  </si>
  <si>
    <t>lab_ref_high</t>
  </si>
  <si>
    <t>Lab Result Reference Low Range</t>
  </si>
  <si>
    <t>lab_ref_low</t>
  </si>
  <si>
    <t>Lab Result Units</t>
  </si>
  <si>
    <t>result_unit_cd</t>
  </si>
  <si>
    <t>Lab Test</t>
  </si>
  <si>
    <t>lab_test</t>
  </si>
  <si>
    <t>Lab Test Code</t>
  </si>
  <si>
    <t>lab_test_cd</t>
  </si>
  <si>
    <t>Lab Test Count</t>
  </si>
  <si>
    <t>lab_test_cnt</t>
  </si>
  <si>
    <t>Lab Test Order</t>
  </si>
  <si>
    <t>lab_test_order</t>
  </si>
  <si>
    <t>Lab Test Order Code</t>
  </si>
  <si>
    <t>lab_test_order_cd</t>
  </si>
  <si>
    <t>Labor Union</t>
  </si>
  <si>
    <t>labor_union</t>
  </si>
  <si>
    <t>Labor Union Code</t>
  </si>
  <si>
    <t>labor_union_cd</t>
  </si>
  <si>
    <t>Language</t>
  </si>
  <si>
    <t>Language Code</t>
  </si>
  <si>
    <t>Last Claim Indicator</t>
  </si>
  <si>
    <t>last_clm_ind</t>
  </si>
  <si>
    <t>Last Name</t>
  </si>
  <si>
    <t>last_name_cd</t>
  </si>
  <si>
    <t>Latitude Current</t>
  </si>
  <si>
    <t>latitude</t>
  </si>
  <si>
    <t>Length of Stay</t>
  </si>
  <si>
    <t>Length of Stay Calculated LTC</t>
  </si>
  <si>
    <t>adm_calc_los_cnt</t>
  </si>
  <si>
    <t>Level of Care</t>
  </si>
  <si>
    <t>level_care</t>
  </si>
  <si>
    <t>Level of Care Claim</t>
  </si>
  <si>
    <t>Level of Care Code</t>
  </si>
  <si>
    <t>level_care_cd</t>
  </si>
  <si>
    <t>Level of Care Code Claim</t>
  </si>
  <si>
    <t>Likelihood of Hospitalization</t>
  </si>
  <si>
    <t>prob_hosp</t>
  </si>
  <si>
    <t>Line of Business</t>
  </si>
  <si>
    <t>line_of_bus</t>
  </si>
  <si>
    <t>Line of Business Code</t>
  </si>
  <si>
    <t>line_of_bus_cd</t>
  </si>
  <si>
    <t>Litigation Indicator</t>
  </si>
  <si>
    <t>litigation_ind</t>
  </si>
  <si>
    <t>Living Arrangement</t>
  </si>
  <si>
    <t>living_arrange</t>
  </si>
  <si>
    <t>Living Arrangement Code</t>
  </si>
  <si>
    <t>living_arrange_cd</t>
  </si>
  <si>
    <t>Location of Accident</t>
  </si>
  <si>
    <t>accident_loc</t>
  </si>
  <si>
    <t>Location of Accident Code</t>
  </si>
  <si>
    <t>accident_loc_cd</t>
  </si>
  <si>
    <t>Lock In Type</t>
  </si>
  <si>
    <t>lockin_type</t>
  </si>
  <si>
    <t>Lock In Type Claim</t>
  </si>
  <si>
    <t>Lock In Type Code</t>
  </si>
  <si>
    <t>lockin_type_cd</t>
  </si>
  <si>
    <t>Lock In Type Code Claim</t>
  </si>
  <si>
    <t>LOINC Answer List</t>
  </si>
  <si>
    <t>lab_answerlist_cd</t>
  </si>
  <si>
    <t>LOINC Class</t>
  </si>
  <si>
    <t>lab_class_cd</t>
  </si>
  <si>
    <t>LOINC Code</t>
  </si>
  <si>
    <t>loinc_cd</t>
  </si>
  <si>
    <t>LOINC Common Name</t>
  </si>
  <si>
    <t>lab_common_name_cd</t>
  </si>
  <si>
    <t>LOINC Component</t>
  </si>
  <si>
    <t>lab_component_cd</t>
  </si>
  <si>
    <t>LOINC Method Type</t>
  </si>
  <si>
    <t>lab_method_cd</t>
  </si>
  <si>
    <t>LOINC Property</t>
  </si>
  <si>
    <t>lab_property_cd</t>
  </si>
  <si>
    <t>LOINC Scale Type</t>
  </si>
  <si>
    <t>lab_scale_cd</t>
  </si>
  <si>
    <t>LOINC Status</t>
  </si>
  <si>
    <t>lab_status_cd</t>
  </si>
  <si>
    <t>LOINC System</t>
  </si>
  <si>
    <t>lab_system_cd</t>
  </si>
  <si>
    <t>LOINC Time Aspect</t>
  </si>
  <si>
    <t>lab_time_aspect_cd</t>
  </si>
  <si>
    <t>Longitude Current</t>
  </si>
  <si>
    <t>longitude</t>
  </si>
  <si>
    <t>Loss Zip Code</t>
  </si>
  <si>
    <t>wcc_loss_zip_cd</t>
  </si>
  <si>
    <t>LTD Benefit Rate</t>
  </si>
  <si>
    <t>ltd_bene_pct</t>
  </si>
  <si>
    <t>LTD Duration</t>
  </si>
  <si>
    <t>ltd_duration</t>
  </si>
  <si>
    <t>LTD Waiting Period</t>
  </si>
  <si>
    <t>ltd_wait_per</t>
  </si>
  <si>
    <t>Lump Sum Settlement Payment</t>
  </si>
  <si>
    <t>wcc_lump_sum_amt</t>
  </si>
  <si>
    <t>maint_drug</t>
  </si>
  <si>
    <t>Managing Physician ID Episode</t>
  </si>
  <si>
    <t>epi_mng_phys_id</t>
  </si>
  <si>
    <t>Manufacturer Name</t>
  </si>
  <si>
    <t>manufacturer_name</t>
  </si>
  <si>
    <t>Marital Status</t>
  </si>
  <si>
    <t>marital_stat</t>
  </si>
  <si>
    <t>Marital Status Code</t>
  </si>
  <si>
    <t>marital_stat_cd</t>
  </si>
  <si>
    <t>Market Segment</t>
  </si>
  <si>
    <t>market_seg</t>
  </si>
  <si>
    <t>Market Segment Code</t>
  </si>
  <si>
    <t>market_seg_cd</t>
  </si>
  <si>
    <t>Master Form</t>
  </si>
  <si>
    <t>master_form</t>
  </si>
  <si>
    <t>Master Form Code</t>
  </si>
  <si>
    <t>master_form_cd</t>
  </si>
  <si>
    <t>Media Control ID</t>
  </si>
  <si>
    <t>media_cntrl_id</t>
  </si>
  <si>
    <t>Media Control ID Eligibility</t>
  </si>
  <si>
    <t>elig_media_id</t>
  </si>
  <si>
    <t>Medical Payment</t>
  </si>
  <si>
    <t>wcc_med_pay</t>
  </si>
  <si>
    <t>Medical Record Number</t>
  </si>
  <si>
    <t>medical_record_nbr</t>
  </si>
  <si>
    <t>Medical Reserves</t>
  </si>
  <si>
    <t>wcc_med_resrv</t>
  </si>
  <si>
    <t>Medical Transaction Indicator</t>
  </si>
  <si>
    <t>med_trans_ind</t>
  </si>
  <si>
    <t>Medicare Allowed Amount</t>
  </si>
  <si>
    <t>medicare_allow_amt</t>
  </si>
  <si>
    <t>Medicare Amount</t>
  </si>
  <si>
    <t>medicare_amt</t>
  </si>
  <si>
    <t>Medicare Amount Denied</t>
  </si>
  <si>
    <t>Medicare Claim</t>
  </si>
  <si>
    <t>medicare</t>
  </si>
  <si>
    <t>Medicare Claim Code</t>
  </si>
  <si>
    <t>medicare_cd</t>
  </si>
  <si>
    <t>Medicare Coinsurance</t>
  </si>
  <si>
    <t>medicare_coins_amt</t>
  </si>
  <si>
    <t>Medicare Coverage</t>
  </si>
  <si>
    <t>Medicare Coverage Code</t>
  </si>
  <si>
    <t>Medicare D Count</t>
  </si>
  <si>
    <t>medd_cnt</t>
  </si>
  <si>
    <t>Medicare Deductible</t>
  </si>
  <si>
    <t>medicare_ded_amt</t>
  </si>
  <si>
    <t>Medicare ID</t>
  </si>
  <si>
    <t>medicare_id</t>
  </si>
  <si>
    <t>Medstat Record ID</t>
  </si>
  <si>
    <t>mdst_record_id</t>
  </si>
  <si>
    <t>Medstat Update Count</t>
  </si>
  <si>
    <t>mdst_updt_cnt</t>
  </si>
  <si>
    <t>ANY_FAC_PROC</t>
  </si>
  <si>
    <t>D_ANY_FAC_PROC</t>
  </si>
  <si>
    <t>fac_proc_key</t>
  </si>
  <si>
    <t>BUDGET_OTHER</t>
  </si>
  <si>
    <t>D_BUDGET_OTHER</t>
  </si>
  <si>
    <t>budget_other_key</t>
  </si>
  <si>
    <t>FAC_PROC</t>
  </si>
  <si>
    <t>D_FAC_PROC</t>
  </si>
  <si>
    <t>PROV</t>
  </si>
  <si>
    <t>D_PROV</t>
  </si>
  <si>
    <t>adm_fac_key</t>
  </si>
  <si>
    <t>adm_prm_phys_key</t>
  </si>
  <si>
    <t>admit_phys_key</t>
  </si>
  <si>
    <t>assign_phys_key</t>
  </si>
  <si>
    <t>attend_phys_key</t>
  </si>
  <si>
    <t>bill_prov_key</t>
  </si>
  <si>
    <t>epi_geo_prov_key</t>
  </si>
  <si>
    <t>epi_mng_phys_key</t>
  </si>
  <si>
    <t>epi_prm_phys_key</t>
  </si>
  <si>
    <t>imputed_pcp_key</t>
  </si>
  <si>
    <t>ldc_cur_phys_key</t>
  </si>
  <si>
    <t>ldc_orig_phys_key</t>
  </si>
  <si>
    <t>ordering_prov_key</t>
  </si>
  <si>
    <t>pcp_prov_key</t>
  </si>
  <si>
    <t>prov_key</t>
  </si>
  <si>
    <t>sdc_cur_phys_key</t>
  </si>
  <si>
    <t>sdc_orig_phys_key</t>
  </si>
  <si>
    <t>PROV_OTHER</t>
  </si>
  <si>
    <t>D_PROV_OTHER</t>
  </si>
  <si>
    <t>prov_other_key</t>
  </si>
  <si>
    <t>RULE_OTHER</t>
  </si>
  <si>
    <t>D_RULE_OTHER</t>
  </si>
  <si>
    <t>rule_other_key</t>
  </si>
  <si>
    <t>RULE_PHYS_TYPE</t>
  </si>
  <si>
    <t>D_RULE_PHYS_TYPE</t>
  </si>
  <si>
    <t>rule_phys_type_key</t>
  </si>
  <si>
    <t>Metric Quantity Dispensed</t>
  </si>
  <si>
    <t>Metric Quantity Dispensed Denied</t>
  </si>
  <si>
    <t>Modified Duty Job</t>
  </si>
  <si>
    <t>mod_duty_job</t>
  </si>
  <si>
    <t>Modified Duty Job Code</t>
  </si>
  <si>
    <t>mod_duty_job_cd</t>
  </si>
  <si>
    <t>Modified Duty Stop Reason</t>
  </si>
  <si>
    <t>mod_duty_stop</t>
  </si>
  <si>
    <t>Modified Duty Stop Reason Code</t>
  </si>
  <si>
    <t>mod_duty_stop_cd</t>
  </si>
  <si>
    <t>Money Assistance</t>
  </si>
  <si>
    <t>money_assist</t>
  </si>
  <si>
    <t>Money Assistance Code</t>
  </si>
  <si>
    <t>money_assist_cd</t>
  </si>
  <si>
    <t>Month</t>
  </si>
  <si>
    <t>month_desc</t>
  </si>
  <si>
    <t>Month Code</t>
  </si>
  <si>
    <t>month_cd</t>
  </si>
  <si>
    <t>Name Current</t>
  </si>
  <si>
    <t>person_name</t>
  </si>
  <si>
    <t>Name First Current</t>
  </si>
  <si>
    <t>first_name</t>
  </si>
  <si>
    <t>Name Last Current</t>
  </si>
  <si>
    <t>last_name</t>
  </si>
  <si>
    <t>Name Middle Current</t>
  </si>
  <si>
    <t>middle_name</t>
  </si>
  <si>
    <t>Nature of Injury</t>
  </si>
  <si>
    <t>nature_injury</t>
  </si>
  <si>
    <t>Nature of Injury Code</t>
  </si>
  <si>
    <t>nature_injury_cd</t>
  </si>
  <si>
    <t>Nature of Injury Code Medstat</t>
  </si>
  <si>
    <t>mdst_noi_cd</t>
  </si>
  <si>
    <t>Nature of Injury Medstat</t>
  </si>
  <si>
    <t>mdst_noi</t>
  </si>
  <si>
    <t>11</t>
  </si>
  <si>
    <t>Net Payment Denied</t>
  </si>
  <si>
    <t>Net Payment Detail</t>
  </si>
  <si>
    <t>netpay_dtl_amt</t>
  </si>
  <si>
    <t>Net Payment Detail WC</t>
  </si>
  <si>
    <t>Net Payment Facility Admit</t>
  </si>
  <si>
    <t>Net Payment Inpatient Epis</t>
  </si>
  <si>
    <t>epi_ip_netpay_amt</t>
  </si>
  <si>
    <t>Net Payment Managing Phys Epis</t>
  </si>
  <si>
    <t>Net Payment Outpatient Epis</t>
  </si>
  <si>
    <t>epi_op_netpay_amt</t>
  </si>
  <si>
    <t>Net Payment PCP Epis</t>
  </si>
  <si>
    <t>Net Payment Primary Phys Admit</t>
  </si>
  <si>
    <t>adm_phys_net_pay</t>
  </si>
  <si>
    <t>Net Payment Primary Phys Epis</t>
  </si>
  <si>
    <t>Net Payment Professional Header</t>
  </si>
  <si>
    <t>netpay_profhdr_amt</t>
  </si>
  <si>
    <t>Net Payment Rx Epis</t>
  </si>
  <si>
    <t>Net Payment Total Admit</t>
  </si>
  <si>
    <t>Net Payment Total Epis</t>
  </si>
  <si>
    <t>Network Claim</t>
  </si>
  <si>
    <t>Network ID</t>
  </si>
  <si>
    <t>ntwk_id</t>
  </si>
  <si>
    <t>Network ID Claim</t>
  </si>
  <si>
    <t>Newborn Days</t>
  </si>
  <si>
    <t>newborn_days_cnt</t>
  </si>
  <si>
    <t>Newborn Days Admit</t>
  </si>
  <si>
    <t>adm_newborn_days</t>
  </si>
  <si>
    <t>Nursing Home Indicator</t>
  </si>
  <si>
    <t>nursing_home_ind</t>
  </si>
  <si>
    <t>Occupational Indicator</t>
  </si>
  <si>
    <t>occupational_ind</t>
  </si>
  <si>
    <t>Occurrence 1 Date</t>
  </si>
  <si>
    <t>occur_1_dt</t>
  </si>
  <si>
    <t>Occurrence 2 Date</t>
  </si>
  <si>
    <t>occur_2_dt</t>
  </si>
  <si>
    <t>Occurrence 3 Date</t>
  </si>
  <si>
    <t>occur_3_dt</t>
  </si>
  <si>
    <t>Occurrence 4 Date</t>
  </si>
  <si>
    <t>occur_4_dt</t>
  </si>
  <si>
    <t>Occurrence Code UB 1</t>
  </si>
  <si>
    <t>fac_occur_cd_1</t>
  </si>
  <si>
    <t>Occurrence Code UB 2</t>
  </si>
  <si>
    <t>fac_occur_cd_2</t>
  </si>
  <si>
    <t>Occurrence Code UB 3</t>
  </si>
  <si>
    <t>fac_occur_cd_3</t>
  </si>
  <si>
    <t>Occurrence Code UB 4</t>
  </si>
  <si>
    <t>fac_occur_cd_4</t>
  </si>
  <si>
    <t>Occurrence UB 1</t>
  </si>
  <si>
    <t>fac_occur_1</t>
  </si>
  <si>
    <t>Occurrence UB 2</t>
  </si>
  <si>
    <t>fac_occur_2</t>
  </si>
  <si>
    <t>Occurrence UB 3</t>
  </si>
  <si>
    <t>fac_occur_3</t>
  </si>
  <si>
    <t>Occurrence UB 4</t>
  </si>
  <si>
    <t>fac_occur_4</t>
  </si>
  <si>
    <t>Offset Amount LTD</t>
  </si>
  <si>
    <t>ldd_offset_amt</t>
  </si>
  <si>
    <t>Offset Amount STD</t>
  </si>
  <si>
    <t>sdd_offset_amt</t>
  </si>
  <si>
    <t>Offset Other Indicator</t>
  </si>
  <si>
    <t>offset_other_ind</t>
  </si>
  <si>
    <t>Offset Pension Indicator</t>
  </si>
  <si>
    <t>offset_pension_ind</t>
  </si>
  <si>
    <t>Offset Social Security Indicator</t>
  </si>
  <si>
    <t>offset_ss_ind</t>
  </si>
  <si>
    <t>Offset State Disability Indicator</t>
  </si>
  <si>
    <t>offset_disab_ind</t>
  </si>
  <si>
    <t>Offset Type</t>
  </si>
  <si>
    <t>offset_type</t>
  </si>
  <si>
    <t>Offset Type Code</t>
  </si>
  <si>
    <t>offset_type_cd</t>
  </si>
  <si>
    <t>Offset Workers Comp Indicator</t>
  </si>
  <si>
    <t>offset_wc_ind</t>
  </si>
  <si>
    <t>Ordering Provider ID</t>
  </si>
  <si>
    <t>ordering_prov_id</t>
  </si>
  <si>
    <t>Ordering Provider Name Claim</t>
  </si>
  <si>
    <t>clm_order_provname</t>
  </si>
  <si>
    <t>Ordering Provider Specialty</t>
  </si>
  <si>
    <t>order_prov_spec</t>
  </si>
  <si>
    <t>Ordering Provider Specialty Code</t>
  </si>
  <si>
    <t>order_prov_spec_cd</t>
  </si>
  <si>
    <t>Ordering Provider Zip Code Claim</t>
  </si>
  <si>
    <t>clm_order_provzip</t>
  </si>
  <si>
    <t>Original Certifying Phys ID LTD</t>
  </si>
  <si>
    <t>ldc_orig_phys_id</t>
  </si>
  <si>
    <t>Original Certifying Phys ID STD</t>
  </si>
  <si>
    <t>sdc_orig_phys_id</t>
  </si>
  <si>
    <t>Original Total Days Certified LTD</t>
  </si>
  <si>
    <t>ldc_orig_days_cert</t>
  </si>
  <si>
    <t>Original Total Days Certified STD</t>
  </si>
  <si>
    <t>sdc_orig_days_cert</t>
  </si>
  <si>
    <t>Other Payments</t>
  </si>
  <si>
    <t>wcc_other_pay</t>
  </si>
  <si>
    <t>Other Reserves</t>
  </si>
  <si>
    <t>wcc_other_resrv</t>
  </si>
  <si>
    <t>Overtime Hours</t>
  </si>
  <si>
    <t>abs_ot_hrs</t>
  </si>
  <si>
    <t>Par Plan</t>
  </si>
  <si>
    <t>par_plan</t>
  </si>
  <si>
    <t>Par Plan Code</t>
  </si>
  <si>
    <t>par_plan_cd</t>
  </si>
  <si>
    <t>Patient Liability</t>
  </si>
  <si>
    <t>pat_liab_amt</t>
  </si>
  <si>
    <t>Patient SSN</t>
  </si>
  <si>
    <t>depssn_cd</t>
  </si>
  <si>
    <t>Pay Frequency</t>
  </si>
  <si>
    <t>pay_freq</t>
  </si>
  <si>
    <t>Pay Frequency Code</t>
  </si>
  <si>
    <t>pay_freq_cd</t>
  </si>
  <si>
    <t>Payee ID</t>
  </si>
  <si>
    <t>wcd_payee_id</t>
  </si>
  <si>
    <t>Payee Type</t>
  </si>
  <si>
    <t>payee_type</t>
  </si>
  <si>
    <t>Payee Type Code</t>
  </si>
  <si>
    <t>payee_type_cd</t>
  </si>
  <si>
    <t>Payer</t>
  </si>
  <si>
    <t>payer</t>
  </si>
  <si>
    <t>Payer Address</t>
  </si>
  <si>
    <t>payer_addr_cd</t>
  </si>
  <si>
    <t>Payer Address 2</t>
  </si>
  <si>
    <t>payer_addr2_cd</t>
  </si>
  <si>
    <t>Payer City</t>
  </si>
  <si>
    <t>payer_city_cd</t>
  </si>
  <si>
    <t>Payer Code</t>
  </si>
  <si>
    <t>payer_cd</t>
  </si>
  <si>
    <t>Payer Country Code</t>
  </si>
  <si>
    <t>payer_country_cd</t>
  </si>
  <si>
    <t>Payer Internet Address</t>
  </si>
  <si>
    <t>payer_internet_cd</t>
  </si>
  <si>
    <t>Payer Internet Address 2</t>
  </si>
  <si>
    <t>payer_internet2_cd</t>
  </si>
  <si>
    <t>Payer Name</t>
  </si>
  <si>
    <t>payer_name_cd</t>
  </si>
  <si>
    <t>Payer Phone Instructions</t>
  </si>
  <si>
    <t>payer_phone_ins_cd</t>
  </si>
  <si>
    <t>Payer Phone Number</t>
  </si>
  <si>
    <t>payer_phone_cd</t>
  </si>
  <si>
    <t>Payer State Code</t>
  </si>
  <si>
    <t>payer_state_cd</t>
  </si>
  <si>
    <t>Payer Zip 4 Code</t>
  </si>
  <si>
    <t>payer_zip4_cd</t>
  </si>
  <si>
    <t>Payer Zip Code</t>
  </si>
  <si>
    <t>payer_zip_cd</t>
  </si>
  <si>
    <t>Payment Amount WC</t>
  </si>
  <si>
    <t>wcd_net_pay_amt</t>
  </si>
  <si>
    <t>Payment Category</t>
  </si>
  <si>
    <t>pay_cat</t>
  </si>
  <si>
    <t>Payment Category Code</t>
  </si>
  <si>
    <t>pay_cat_cd</t>
  </si>
  <si>
    <t>Payment Level Percent</t>
  </si>
  <si>
    <t>abs_pay_lvl_pct</t>
  </si>
  <si>
    <t>Payment Non Claim Other</t>
  </si>
  <si>
    <t>nonclaim_other_amt</t>
  </si>
  <si>
    <t>Payment Type</t>
  </si>
  <si>
    <t>pay_type</t>
  </si>
  <si>
    <t>Payment Type Code</t>
  </si>
  <si>
    <t>pay_type_cd</t>
  </si>
  <si>
    <t>PCP ID</t>
  </si>
  <si>
    <t>pcp_prov_id</t>
  </si>
  <si>
    <t>PCP Name Original</t>
  </si>
  <si>
    <t>orig_pcp_name</t>
  </si>
  <si>
    <t>PCP Responsibility Indicator</t>
  </si>
  <si>
    <t>pcp_rsplty_ind</t>
  </si>
  <si>
    <t>PCP Responsibility Indicator Admit</t>
  </si>
  <si>
    <t>adm_pcp_rsplty_ind</t>
  </si>
  <si>
    <t>PCP Type Code Medstat</t>
  </si>
  <si>
    <t>mdst_pcp_type_cd</t>
  </si>
  <si>
    <t>PCP Type Medstat</t>
  </si>
  <si>
    <t>mdst_pcp_type</t>
  </si>
  <si>
    <t>PCP Zip Code Original</t>
  </si>
  <si>
    <t>orig_pcp_zip</t>
  </si>
  <si>
    <t>Pct Contrib Blood Disorder</t>
  </si>
  <si>
    <t>hcc_blood_pct</t>
  </si>
  <si>
    <t>Pct Contrib Cardiovascular Disorder</t>
  </si>
  <si>
    <t>hcc_cardio_pct</t>
  </si>
  <si>
    <t>Pct Contrib Development Disability</t>
  </si>
  <si>
    <t>hcc_develop_pct</t>
  </si>
  <si>
    <t>Pct Contrib Diabetes</t>
  </si>
  <si>
    <t>hcc_diabetes_pct</t>
  </si>
  <si>
    <t>Pct Contrib Gastrointestinal Disord</t>
  </si>
  <si>
    <t>hcc_gastro_pct</t>
  </si>
  <si>
    <t>Pct Contrib Hepatobiliary Disorder</t>
  </si>
  <si>
    <t>hcc_hepato_pct</t>
  </si>
  <si>
    <t>Pct Contrib Infections</t>
  </si>
  <si>
    <t>hcc_infec_pct</t>
  </si>
  <si>
    <t>Pct Contrib Metabolic Disorder</t>
  </si>
  <si>
    <t>hcc_metab_pct</t>
  </si>
  <si>
    <t>Pct Contrib Musculoskeletal Disord</t>
  </si>
  <si>
    <t>hcc_muscul_pct</t>
  </si>
  <si>
    <t>Pct Contrib Neonates</t>
  </si>
  <si>
    <t>hcc_neonate_pct</t>
  </si>
  <si>
    <t>Pct Contrib Neoplasms</t>
  </si>
  <si>
    <t>hcc_neoplasm_pct</t>
  </si>
  <si>
    <t>Pct Contrib Neurological Disorder</t>
  </si>
  <si>
    <t>hcc_neurol_pct</t>
  </si>
  <si>
    <t>Pct Contrib Other Conditions</t>
  </si>
  <si>
    <t>hcc_other_pct</t>
  </si>
  <si>
    <t>Pct Contrib Pregnancy</t>
  </si>
  <si>
    <t>hcc_preg_pct</t>
  </si>
  <si>
    <t>Pct Contrib Psychiatric Disorder</t>
  </si>
  <si>
    <t>hcc_psych_pct</t>
  </si>
  <si>
    <t>Pct Contrib Respiratory Disorder</t>
  </si>
  <si>
    <t>hcc_respir_pct</t>
  </si>
  <si>
    <t>Pct Contrib Substance Abuse</t>
  </si>
  <si>
    <t>hcc_subabuse_pct</t>
  </si>
  <si>
    <t>Pct Contrib Trauma and Adverse Eff</t>
  </si>
  <si>
    <t>hcc_trauma_pct</t>
  </si>
  <si>
    <t>Pct Contrib Urinary System Disorder</t>
  </si>
  <si>
    <t>hcc_urinary_pct</t>
  </si>
  <si>
    <t>Penalty</t>
  </si>
  <si>
    <t>penalty_amt</t>
  </si>
  <si>
    <t>Penalty Type</t>
  </si>
  <si>
    <t>penalty_type</t>
  </si>
  <si>
    <t>Penalty Type Code</t>
  </si>
  <si>
    <t>penalty_type_cd</t>
  </si>
  <si>
    <t>Performance Rating</t>
  </si>
  <si>
    <t>perf_rating</t>
  </si>
  <si>
    <t>Performance Rating Code</t>
  </si>
  <si>
    <t>perf_rating_cd</t>
  </si>
  <si>
    <t>Person ID Unencrypted</t>
  </si>
  <si>
    <t>unencryp_person_id</t>
  </si>
  <si>
    <t>Phone Number</t>
  </si>
  <si>
    <t>phone</t>
  </si>
  <si>
    <t>Place Group Code Medstat</t>
  </si>
  <si>
    <t>mdst_place_grp_cd</t>
  </si>
  <si>
    <t>Place Group Code Medstat Admit</t>
  </si>
  <si>
    <t>Place Group Medstat</t>
  </si>
  <si>
    <t>mdst_place_grp</t>
  </si>
  <si>
    <t>Place Group Medstat Admit</t>
  </si>
  <si>
    <t>adm_place_grp</t>
  </si>
  <si>
    <t>Place of Service Code Medstat</t>
  </si>
  <si>
    <t>mdst_place_cd</t>
  </si>
  <si>
    <t>Place of Service Medstat</t>
  </si>
  <si>
    <t>mdst_place</t>
  </si>
  <si>
    <t>Plan</t>
  </si>
  <si>
    <t>plan</t>
  </si>
  <si>
    <t>Plan Claim</t>
  </si>
  <si>
    <t>Plan Code Claim</t>
  </si>
  <si>
    <t>Plan Code Dental</t>
  </si>
  <si>
    <t>dental_plan_cd</t>
  </si>
  <si>
    <t>Plan Code Vision</t>
  </si>
  <si>
    <t>vision_plan_cd</t>
  </si>
  <si>
    <t>Plan Coinsurance In Network Pct</t>
  </si>
  <si>
    <t>plan_coins_in_cd</t>
  </si>
  <si>
    <t>Plan Coinsurance Out Network Pct</t>
  </si>
  <si>
    <t>plan_coins_out_cd</t>
  </si>
  <si>
    <t>Plan Deductible Amt</t>
  </si>
  <si>
    <t>plan_deduct_cd</t>
  </si>
  <si>
    <t>Plan Dental</t>
  </si>
  <si>
    <t>dental_plan</t>
  </si>
  <si>
    <t>Plan Employee</t>
  </si>
  <si>
    <t>plan_emp</t>
  </si>
  <si>
    <t>Plan Employee Code</t>
  </si>
  <si>
    <t>plan_emp_cd</t>
  </si>
  <si>
    <t>Plan Indicator</t>
  </si>
  <si>
    <t>plan_indicator_cd</t>
  </si>
  <si>
    <t>Plan Out of Pocket In Net Max Code</t>
  </si>
  <si>
    <t>pln_oop_in_max_cd</t>
  </si>
  <si>
    <t>Plan Out of Pocket Out Net Max Code</t>
  </si>
  <si>
    <t>pln_oop_out_max_cd</t>
  </si>
  <si>
    <t>Plan Type Code Medstat</t>
  </si>
  <si>
    <t>mdst_plan_model_cd</t>
  </si>
  <si>
    <t>Plan Type Medstat</t>
  </si>
  <si>
    <t>mdst_plan_model</t>
  </si>
  <si>
    <t>Plan Vision</t>
  </si>
  <si>
    <t>vision_plan</t>
  </si>
  <si>
    <t>Plan Year</t>
  </si>
  <si>
    <t>plan_year</t>
  </si>
  <si>
    <t>Plan Year Code</t>
  </si>
  <si>
    <t>plan_year_cd</t>
  </si>
  <si>
    <t>Plan YTD</t>
  </si>
  <si>
    <t>plan_ytd</t>
  </si>
  <si>
    <t>Plan YTD Code</t>
  </si>
  <si>
    <t>plan_ytd_cd</t>
  </si>
  <si>
    <t>POA Code Principal Admit</t>
  </si>
  <si>
    <t>adm_poa_cd</t>
  </si>
  <si>
    <t>POA Principal Admit</t>
  </si>
  <si>
    <t>adm_poa</t>
  </si>
  <si>
    <t>Population Count</t>
  </si>
  <si>
    <t>pop_cnt</t>
  </si>
  <si>
    <t>Pregnancy</t>
  </si>
  <si>
    <t>pregnancy</t>
  </si>
  <si>
    <t>Pregnancy Code</t>
  </si>
  <si>
    <t>pregnancy_cd</t>
  </si>
  <si>
    <t>Premium Billed Amount</t>
  </si>
  <si>
    <t>prem_billed_amt</t>
  </si>
  <si>
    <t>Premium Paid Amount</t>
  </si>
  <si>
    <t>prem_paid_amt</t>
  </si>
  <si>
    <t>Premium Paid Dental</t>
  </si>
  <si>
    <t>prem_paid_dent_amt</t>
  </si>
  <si>
    <t>Premium Paid Drug</t>
  </si>
  <si>
    <t>prem_paid_drug_amt</t>
  </si>
  <si>
    <t>Premium Paid Medical</t>
  </si>
  <si>
    <t>prem_paid_med_amt</t>
  </si>
  <si>
    <t>Premium Paid Vision</t>
  </si>
  <si>
    <t>prem_paid_vis_amt</t>
  </si>
  <si>
    <t>Prescription Number</t>
  </si>
  <si>
    <t>prescription_nbr</t>
  </si>
  <si>
    <t>Present on Admit Any Secondary</t>
  </si>
  <si>
    <t>poa</t>
  </si>
  <si>
    <t>Present on Admit Code 14</t>
  </si>
  <si>
    <t>poa_cd_14</t>
  </si>
  <si>
    <t>Present on Admit Code 15</t>
  </si>
  <si>
    <t>poa_cd_15</t>
  </si>
  <si>
    <t>Present on Admit Code 16</t>
  </si>
  <si>
    <t>poa_cd_16</t>
  </si>
  <si>
    <t>Present on Admit Code 17</t>
  </si>
  <si>
    <t>poa_cd_17</t>
  </si>
  <si>
    <t>Present on Admit Code 18</t>
  </si>
  <si>
    <t>poa_cd_18</t>
  </si>
  <si>
    <t>Present on Admit Code 19</t>
  </si>
  <si>
    <t>poa_cd_19</t>
  </si>
  <si>
    <t>Present on Admit Code 20</t>
  </si>
  <si>
    <t>poa_cd_20</t>
  </si>
  <si>
    <t>Present on Admit Code 21</t>
  </si>
  <si>
    <t>poa_cd_21</t>
  </si>
  <si>
    <t>Present on Admit Code 22</t>
  </si>
  <si>
    <t>poa_cd_22</t>
  </si>
  <si>
    <t>Present on Admit Code 23</t>
  </si>
  <si>
    <t>poa_cd_23</t>
  </si>
  <si>
    <t>Present on Admit Code 24</t>
  </si>
  <si>
    <t>poa_cd_24</t>
  </si>
  <si>
    <t>Present on Admit Code 25</t>
  </si>
  <si>
    <t>poa_cd_25</t>
  </si>
  <si>
    <t>Present on Admit Code 26</t>
  </si>
  <si>
    <t>poa_cd_26</t>
  </si>
  <si>
    <t>Present on Admit Code 27</t>
  </si>
  <si>
    <t>poa_cd_27</t>
  </si>
  <si>
    <t>Present on Admit Code 28</t>
  </si>
  <si>
    <t>poa_cd_28</t>
  </si>
  <si>
    <t>Present on Admit Code 29</t>
  </si>
  <si>
    <t>poa_cd_29</t>
  </si>
  <si>
    <t>Present on Admit Code 30</t>
  </si>
  <si>
    <t>poa_cd_30</t>
  </si>
  <si>
    <t>Present on Admit Code Any Secondary</t>
  </si>
  <si>
    <t>Present on Admit Principal</t>
  </si>
  <si>
    <t>Primary Phys Type Code Medstat Adm</t>
  </si>
  <si>
    <t>mdst_phys_type_cd</t>
  </si>
  <si>
    <t>Primary Phys Type Code Medstat Epis</t>
  </si>
  <si>
    <t>Primary Phys Type Medstat Adm</t>
  </si>
  <si>
    <t>mdst_phys_type</t>
  </si>
  <si>
    <t>Primary Phys Type Medstat Epis</t>
  </si>
  <si>
    <t>Primary Physician ID Admit</t>
  </si>
  <si>
    <t>adm_prm_phys_id</t>
  </si>
  <si>
    <t>Primary Physician ID Epis</t>
  </si>
  <si>
    <t>epi_prm_phys_id</t>
  </si>
  <si>
    <t>Primary Physician Specialty</t>
  </si>
  <si>
    <t>prm_phys_spec</t>
  </si>
  <si>
    <t>Primary Physician Specialty Code</t>
  </si>
  <si>
    <t>prm_phys_spec_cd</t>
  </si>
  <si>
    <t>Prior Authorization Indicator</t>
  </si>
  <si>
    <t>prior_auth_ind</t>
  </si>
  <si>
    <t>Prior Authorization Number</t>
  </si>
  <si>
    <t>prior_auth_nbr</t>
  </si>
  <si>
    <t>Procedure Any UB Surg</t>
  </si>
  <si>
    <t>Procedure Code Any UB Surg</t>
  </si>
  <si>
    <t>Procedure Code UB Surg 02</t>
  </si>
  <si>
    <t>proc_cd_02</t>
  </si>
  <si>
    <t>Procedure Code UB Surg 03</t>
  </si>
  <si>
    <t>proc_cd_03</t>
  </si>
  <si>
    <t>Procedure Code UB Surg 04</t>
  </si>
  <si>
    <t>proc_cd_04</t>
  </si>
  <si>
    <t>Procedure Code UB Surg 05</t>
  </si>
  <si>
    <t>proc_cd_05</t>
  </si>
  <si>
    <t>Procedure Code UB Surg 06</t>
  </si>
  <si>
    <t>proc_cd_06</t>
  </si>
  <si>
    <t>Procedure Code UB Surg 07</t>
  </si>
  <si>
    <t>proc_cd_07</t>
  </si>
  <si>
    <t>Procedure Code UB Surg 08</t>
  </si>
  <si>
    <t>proc_cd_08</t>
  </si>
  <si>
    <t>Procedure Code UB Surg 09</t>
  </si>
  <si>
    <t>proc_cd_09</t>
  </si>
  <si>
    <t>Procedure Code UB Surg 10</t>
  </si>
  <si>
    <t>proc_cd_10</t>
  </si>
  <si>
    <t>Procedure Code UB Surg 11</t>
  </si>
  <si>
    <t>proc_cd_11</t>
  </si>
  <si>
    <t>Procedure Code UB Surg 12</t>
  </si>
  <si>
    <t>proc_cd_12</t>
  </si>
  <si>
    <t>Procedure Code UB Surg 13</t>
  </si>
  <si>
    <t>proc_cd_13</t>
  </si>
  <si>
    <t>Procedure Code UB Surg 14</t>
  </si>
  <si>
    <t>proc_cd_14</t>
  </si>
  <si>
    <t>Procedure Code UB Surg 15</t>
  </si>
  <si>
    <t>proc_cd_15</t>
  </si>
  <si>
    <t>Procedure Code UB Surg 16</t>
  </si>
  <si>
    <t>proc_cd_16</t>
  </si>
  <si>
    <t>Procedure Code UB Surg 17</t>
  </si>
  <si>
    <t>proc_cd_17</t>
  </si>
  <si>
    <t>Procedure Code UB Surg 18</t>
  </si>
  <si>
    <t>proc_cd_18</t>
  </si>
  <si>
    <t>Procedure Code UB Surg 19</t>
  </si>
  <si>
    <t>proc_cd_19</t>
  </si>
  <si>
    <t>Procedure Code UB Surg 20</t>
  </si>
  <si>
    <t>proc_cd_20</t>
  </si>
  <si>
    <t>Procedure Code UB Surg 21</t>
  </si>
  <si>
    <t>proc_cd_21</t>
  </si>
  <si>
    <t>Procedure Code UB Surg 22</t>
  </si>
  <si>
    <t>proc_cd_22</t>
  </si>
  <si>
    <t>Procedure Code UB Surg 23</t>
  </si>
  <si>
    <t>proc_cd_23</t>
  </si>
  <si>
    <t>Procedure Code UB Surg 24</t>
  </si>
  <si>
    <t>proc_cd_24</t>
  </si>
  <si>
    <t>Procedure Code UB Surg 25</t>
  </si>
  <si>
    <t>proc_cd_25</t>
  </si>
  <si>
    <t>Procedure Code UB Surg 26</t>
  </si>
  <si>
    <t>proc_cd_26</t>
  </si>
  <si>
    <t>Procedure Code UB Surg 27</t>
  </si>
  <si>
    <t>proc_cd_27</t>
  </si>
  <si>
    <t>Procedure Code UB Surg 28</t>
  </si>
  <si>
    <t>proc_cd_28</t>
  </si>
  <si>
    <t>Procedure Code UB Surg 29</t>
  </si>
  <si>
    <t>proc_cd_29</t>
  </si>
  <si>
    <t>Procedure Code UB Surg 30</t>
  </si>
  <si>
    <t>proc_cd_30</t>
  </si>
  <si>
    <t>proc_grp</t>
  </si>
  <si>
    <t>Procedure Modifier 3</t>
  </si>
  <si>
    <t>Procedure Modifier Code 3</t>
  </si>
  <si>
    <t>Projected Annual Cost</t>
  </si>
  <si>
    <t>dcg_proj_cost</t>
  </si>
  <si>
    <t>Provider Address</t>
  </si>
  <si>
    <t>prov_address</t>
  </si>
  <si>
    <t>Provider Address 1</t>
  </si>
  <si>
    <t>Provider Address 2</t>
  </si>
  <si>
    <t>prov_address_2</t>
  </si>
  <si>
    <t>Provider Bed Size</t>
  </si>
  <si>
    <t>prov_bed_size</t>
  </si>
  <si>
    <t>Provider Board Certif Ind</t>
  </si>
  <si>
    <t>board_cert_ind</t>
  </si>
  <si>
    <t>Provider Cat Svc 1</t>
  </si>
  <si>
    <t>prov_cat_svc_1</t>
  </si>
  <si>
    <t>Provider Cat Svc 1 Code</t>
  </si>
  <si>
    <t>prov_cat_svc_1_cd</t>
  </si>
  <si>
    <t>Provider Cat Svc 2</t>
  </si>
  <si>
    <t>prov_cat_svc_2</t>
  </si>
  <si>
    <t>Provider Cat Svc 2 Code</t>
  </si>
  <si>
    <t>prov_cat_svc_2_cd</t>
  </si>
  <si>
    <t>Provider Cat Svc 3</t>
  </si>
  <si>
    <t>prov_cat_svc_3</t>
  </si>
  <si>
    <t>Provider Cat Svc 3 Code</t>
  </si>
  <si>
    <t>prov_cat_svc_3_cd</t>
  </si>
  <si>
    <t>Provider Cat Svc 4</t>
  </si>
  <si>
    <t>prov_cat_svc_4</t>
  </si>
  <si>
    <t>Provider Cat Svc 4 Code</t>
  </si>
  <si>
    <t>prov_cat_svc_4_cd</t>
  </si>
  <si>
    <t>Provider Cat Svc 5</t>
  </si>
  <si>
    <t>prov_cat_svc_5</t>
  </si>
  <si>
    <t>Provider Cat Svc 5 Code</t>
  </si>
  <si>
    <t>prov_cat_svc_5_cd</t>
  </si>
  <si>
    <t>Provider Cat Svc 6</t>
  </si>
  <si>
    <t>prov_cat_svc_6</t>
  </si>
  <si>
    <t>Provider Cat Svc 6 Code</t>
  </si>
  <si>
    <t>prov_cat_svc_6_cd</t>
  </si>
  <si>
    <t>Provider Category</t>
  </si>
  <si>
    <t>prov_cat</t>
  </si>
  <si>
    <t>Provider Category Code</t>
  </si>
  <si>
    <t>prov_cat_cd</t>
  </si>
  <si>
    <t>Provider CLIA Type</t>
  </si>
  <si>
    <t>clia_type</t>
  </si>
  <si>
    <t>Provider CLIA Type Code</t>
  </si>
  <si>
    <t>clia_type_cd</t>
  </si>
  <si>
    <t>Provider County</t>
  </si>
  <si>
    <t>prov_county</t>
  </si>
  <si>
    <t>Provider County Claim</t>
  </si>
  <si>
    <t>Provider County Code</t>
  </si>
  <si>
    <t>prov_county_cd</t>
  </si>
  <si>
    <t>Provider County Code Claim</t>
  </si>
  <si>
    <t>Provider DEA Number</t>
  </si>
  <si>
    <t>prov_dea_id</t>
  </si>
  <si>
    <t>Provider Email Address</t>
  </si>
  <si>
    <t>prov_email_address</t>
  </si>
  <si>
    <t>Provider End Date</t>
  </si>
  <si>
    <t>prov_end_dt</t>
  </si>
  <si>
    <t>Provider Enrollment Count</t>
  </si>
  <si>
    <t>prov_cnt</t>
  </si>
  <si>
    <t>Provider FAX Number</t>
  </si>
  <si>
    <t>prov_fax</t>
  </si>
  <si>
    <t>Provider Geo Factor Fac</t>
  </si>
  <si>
    <t>Provider Geo Factor Prof</t>
  </si>
  <si>
    <t>Provider Group ID</t>
  </si>
  <si>
    <t>prov_grp_id</t>
  </si>
  <si>
    <t>Provider Group Name</t>
  </si>
  <si>
    <t>prov_grp</t>
  </si>
  <si>
    <t>Provider Group PCP ID</t>
  </si>
  <si>
    <t>pcp_grp_id</t>
  </si>
  <si>
    <t>Provider ID</t>
  </si>
  <si>
    <t>Provider Latitude Code</t>
  </si>
  <si>
    <t>prov_lat_cd</t>
  </si>
  <si>
    <t>Provider License Number</t>
  </si>
  <si>
    <t>prov_license_nbr</t>
  </si>
  <si>
    <t>Provider Longitude Code</t>
  </si>
  <si>
    <t>prov_long_cd</t>
  </si>
  <si>
    <t>Provider MDST ProvType</t>
  </si>
  <si>
    <t>mdst_prov_type</t>
  </si>
  <si>
    <t>Provider MDST ProvType Cd</t>
  </si>
  <si>
    <t>mdst_prov_type_cd</t>
  </si>
  <si>
    <t>Provider Medicare Number</t>
  </si>
  <si>
    <t>prov_mcare_id</t>
  </si>
  <si>
    <t>Provider Name Claim</t>
  </si>
  <si>
    <t>clm_provname</t>
  </si>
  <si>
    <t>Provider NPI ID Claim</t>
  </si>
  <si>
    <t>Provider Out of State Ind</t>
  </si>
  <si>
    <t>prov_out_state_ind</t>
  </si>
  <si>
    <t>Provider Peer Group</t>
  </si>
  <si>
    <t>prov_peer_grp</t>
  </si>
  <si>
    <t>Provider Peer Group Code</t>
  </si>
  <si>
    <t>prov_peer_grp_cd</t>
  </si>
  <si>
    <t>Provider Pharm Chain</t>
  </si>
  <si>
    <t>prov_rx_chain</t>
  </si>
  <si>
    <t>Provider Pharm Chain ID</t>
  </si>
  <si>
    <t>prov_rx_chain_id</t>
  </si>
  <si>
    <t>Provider Pharm Class</t>
  </si>
  <si>
    <t>prov_rx_class</t>
  </si>
  <si>
    <t>Provider Pharm Class Code</t>
  </si>
  <si>
    <t>prov_rx_class_cd</t>
  </si>
  <si>
    <t>Provider Pharm Type</t>
  </si>
  <si>
    <t>prov_rx_type</t>
  </si>
  <si>
    <t>Provider Pharm Type Code</t>
  </si>
  <si>
    <t>prov_rx_type_cd</t>
  </si>
  <si>
    <t>Provider Phone Number</t>
  </si>
  <si>
    <t>prov_phone</t>
  </si>
  <si>
    <t>Provider Random Number</t>
  </si>
  <si>
    <t>prov_random_nbr</t>
  </si>
  <si>
    <t>Provider ReferRegion</t>
  </si>
  <si>
    <t>prov_hrr</t>
  </si>
  <si>
    <t>Provider ReferRegion Code</t>
  </si>
  <si>
    <t>prov_hrr_cd</t>
  </si>
  <si>
    <t>Provider Region</t>
  </si>
  <si>
    <t>prov_region</t>
  </si>
  <si>
    <t>Provider Region Code</t>
  </si>
  <si>
    <t>prov_region_cd</t>
  </si>
  <si>
    <t>Provider Rx Privilege Ind</t>
  </si>
  <si>
    <t>rx_priv_ind</t>
  </si>
  <si>
    <t>Provider Specialty</t>
  </si>
  <si>
    <t>prov_specialty</t>
  </si>
  <si>
    <t>Provider Specialty 2</t>
  </si>
  <si>
    <t>prov_spec_2</t>
  </si>
  <si>
    <t>Provider Specialty 3</t>
  </si>
  <si>
    <t>prov_spec_3</t>
  </si>
  <si>
    <t>Provider Specialty Claim</t>
  </si>
  <si>
    <t>Provider Specialty Code</t>
  </si>
  <si>
    <t>prov_specialty_cd</t>
  </si>
  <si>
    <t>Provider Specialty Code 2</t>
  </si>
  <si>
    <t>prov_spec_cd_2</t>
  </si>
  <si>
    <t>Provider Specialty Code 3</t>
  </si>
  <si>
    <t>prov_spec_cd_3</t>
  </si>
  <si>
    <t>Provider Specialty Code Claim</t>
  </si>
  <si>
    <t>Provider SSN</t>
  </si>
  <si>
    <t>prov_ssn_id</t>
  </si>
  <si>
    <t>Provider Start Date</t>
  </si>
  <si>
    <t>prov_start_dt</t>
  </si>
  <si>
    <t>Provider State Code</t>
  </si>
  <si>
    <t>prov_state_cd</t>
  </si>
  <si>
    <t>Provider Std Phys Address</t>
  </si>
  <si>
    <t>std_phys_address</t>
  </si>
  <si>
    <t>Provider Std Phys Area Cd</t>
  </si>
  <si>
    <t>std_phys_area_cd</t>
  </si>
  <si>
    <t>Provider Std Phys City</t>
  </si>
  <si>
    <t>std_phys_city</t>
  </si>
  <si>
    <t>32</t>
  </si>
  <si>
    <t>Provider Std Phys County</t>
  </si>
  <si>
    <t>std_phys_county</t>
  </si>
  <si>
    <t>Provider Std Phys FstName</t>
  </si>
  <si>
    <t>std_phys_firstname</t>
  </si>
  <si>
    <t>Provider Std Phys Grad Yr</t>
  </si>
  <si>
    <t>std_phys_grad_yr</t>
  </si>
  <si>
    <t>Provider Std Phys Group</t>
  </si>
  <si>
    <t>std_phys_grp_name</t>
  </si>
  <si>
    <t>Provider Std Phys GrpSpec</t>
  </si>
  <si>
    <t>std_phys_grp_spec</t>
  </si>
  <si>
    <t>Provider Std Phys ID</t>
  </si>
  <si>
    <t>std_phys_id</t>
  </si>
  <si>
    <t>Provider Std Phys LstName</t>
  </si>
  <si>
    <t>std_phys_lastname</t>
  </si>
  <si>
    <t>Provider Std Phys MidName</t>
  </si>
  <si>
    <t>std_phys_midname</t>
  </si>
  <si>
    <t>Provider Std Phys Name</t>
  </si>
  <si>
    <t>Provider Std Phys Phone</t>
  </si>
  <si>
    <t>std_phys_phone</t>
  </si>
  <si>
    <t>Provider Std Phys Problty</t>
  </si>
  <si>
    <t>std_phys_prob_cd</t>
  </si>
  <si>
    <t>Provider Std Phys Reason</t>
  </si>
  <si>
    <t>std_phys_match_rsn</t>
  </si>
  <si>
    <t>Provider Std Phys Spec 1</t>
  </si>
  <si>
    <t>std_phys_spec1</t>
  </si>
  <si>
    <t>Provider Std Phys Spec 2</t>
  </si>
  <si>
    <t>std_phys_spec2</t>
  </si>
  <si>
    <t>Provider Std Phys State</t>
  </si>
  <si>
    <t>std_phys_state_cd</t>
  </si>
  <si>
    <t>Provider Std Phys Suffix</t>
  </si>
  <si>
    <t>std_phys_suffix</t>
  </si>
  <si>
    <t>Provider Std Phys Title</t>
  </si>
  <si>
    <t>std_phys_title</t>
  </si>
  <si>
    <t>Provider Std Phys Zip</t>
  </si>
  <si>
    <t>std_phys_zip_cd</t>
  </si>
  <si>
    <t>Provider Tax ID</t>
  </si>
  <si>
    <t>Provider Taxonomy</t>
  </si>
  <si>
    <t>prov_taxonomy</t>
  </si>
  <si>
    <t>Provider Taxonomy Code</t>
  </si>
  <si>
    <t>prov_taxonomy_cd</t>
  </si>
  <si>
    <t>Provider Type Claim Medstat</t>
  </si>
  <si>
    <t>Provider Type Code</t>
  </si>
  <si>
    <t>Provider Type Code Claim Medstat</t>
  </si>
  <si>
    <t>Provider UPIN ID</t>
  </si>
  <si>
    <t>prov_upin_id</t>
  </si>
  <si>
    <t>Provider Zip Code Claim</t>
  </si>
  <si>
    <t>clm_provzip</t>
  </si>
  <si>
    <t>Provider Zip Extension</t>
  </si>
  <si>
    <t>prov_zip_plus4_cd</t>
  </si>
  <si>
    <t>Quarter</t>
  </si>
  <si>
    <t>qtr</t>
  </si>
  <si>
    <t>Quarter Code</t>
  </si>
  <si>
    <t>qtr_cd</t>
  </si>
  <si>
    <t>Race</t>
  </si>
  <si>
    <t>race</t>
  </si>
  <si>
    <t>RAF Score</t>
  </si>
  <si>
    <t>raf_score_cnt</t>
  </si>
  <si>
    <t>RAF Score Code</t>
  </si>
  <si>
    <t>raf_score_cd</t>
  </si>
  <si>
    <t>varchar</t>
  </si>
  <si>
    <t>Rating Tier</t>
  </si>
  <si>
    <t>rating_tier</t>
  </si>
  <si>
    <t>Rating Tier Code</t>
  </si>
  <si>
    <t>rating_tier_cd</t>
  </si>
  <si>
    <t>RDS End Date</t>
  </si>
  <si>
    <t>rds_end_dt</t>
  </si>
  <si>
    <t>RDS Start Date</t>
  </si>
  <si>
    <t>rds_start_dt</t>
  </si>
  <si>
    <t>Reason for Termination</t>
  </si>
  <si>
    <t>rsn_term</t>
  </si>
  <si>
    <t>Reason for Termination Code</t>
  </si>
  <si>
    <t>rsn_term_cd</t>
  </si>
  <si>
    <t>Rebate Percentage Actual</t>
  </si>
  <si>
    <t>act_rebate_cnt</t>
  </si>
  <si>
    <t>Rebate Percentage Estimate</t>
  </si>
  <si>
    <t>est_rebate_cnt</t>
  </si>
  <si>
    <t>Referral Authorization Number</t>
  </si>
  <si>
    <t>referral_auth_nbr</t>
  </si>
  <si>
    <t>Referral Indicator</t>
  </si>
  <si>
    <t>referral_ind</t>
  </si>
  <si>
    <t>Referral Type</t>
  </si>
  <si>
    <t>referral_type</t>
  </si>
  <si>
    <t>Referral Type Code</t>
  </si>
  <si>
    <t>referral_type_cd</t>
  </si>
  <si>
    <t>Rehabilitation Indicator</t>
  </si>
  <si>
    <t>rehab_ind</t>
  </si>
  <si>
    <t>Rehabilitation Type</t>
  </si>
  <si>
    <t>rehab_type</t>
  </si>
  <si>
    <t>Rehabilitation Type Code</t>
  </si>
  <si>
    <t>rehab_type_cd</t>
  </si>
  <si>
    <t>Reimbursement Type</t>
  </si>
  <si>
    <t>reimburse_type</t>
  </si>
  <si>
    <t>Reimbursement Type Code</t>
  </si>
  <si>
    <t>reimburse_type_cd</t>
  </si>
  <si>
    <t>Reinsurance Amount Forecasted</t>
  </si>
  <si>
    <t>reins_forec_amt</t>
  </si>
  <si>
    <t>Reinsurance Amount to Date</t>
  </si>
  <si>
    <t>reins_todate_amt</t>
  </si>
  <si>
    <t>Reinsurance Met Indicator</t>
  </si>
  <si>
    <t>reinsur_met_ind</t>
  </si>
  <si>
    <t>Relapse</t>
  </si>
  <si>
    <t>relapse</t>
  </si>
  <si>
    <t>Relapse Code</t>
  </si>
  <si>
    <t>relapse_cd</t>
  </si>
  <si>
    <t>Relationship Code HIPAA</t>
  </si>
  <si>
    <t>hipaa_relation_cd</t>
  </si>
  <si>
    <t>Relationship Code Medstat</t>
  </si>
  <si>
    <t>mdst_relation_cd</t>
  </si>
  <si>
    <t>Relationship HIPAA</t>
  </si>
  <si>
    <t>hipaa_relation</t>
  </si>
  <si>
    <t>Relationship Medstat</t>
  </si>
  <si>
    <t>mdst_relation</t>
  </si>
  <si>
    <t>Relative Risk Score Concurrent</t>
  </si>
  <si>
    <t>rrs_concurrent</t>
  </si>
  <si>
    <t>Relative Risk Score Prospective</t>
  </si>
  <si>
    <t>rrs_prosp_explan</t>
  </si>
  <si>
    <t>Report Lag to Carrier</t>
  </si>
  <si>
    <t>wcc_rpt_lag_carr</t>
  </si>
  <si>
    <t>Report Lag to Employer</t>
  </si>
  <si>
    <t>wcc_rpt_lag_emp</t>
  </si>
  <si>
    <t>Report Lag to Vendor</t>
  </si>
  <si>
    <t>wcc_rpt_lag_vendor</t>
  </si>
  <si>
    <t>Retro Active Eligibility Indicator</t>
  </si>
  <si>
    <t>retro_elig_ind</t>
  </si>
  <si>
    <t>Revenue Amount</t>
  </si>
  <si>
    <t>revenue_amt</t>
  </si>
  <si>
    <t>Reviewer ID</t>
  </si>
  <si>
    <t>reviewer_id</t>
  </si>
  <si>
    <t>Risk Adjustment Transfer Amount</t>
  </si>
  <si>
    <t>riskadj_trans_amt</t>
  </si>
  <si>
    <t>Risk Category</t>
  </si>
  <si>
    <t>risk_cat</t>
  </si>
  <si>
    <t>Risk Category Code</t>
  </si>
  <si>
    <t>risk_cat_cd</t>
  </si>
  <si>
    <t>Risk Progression Indicator</t>
  </si>
  <si>
    <t>rpi</t>
  </si>
  <si>
    <t>Risk Score Concurrent NonRescale</t>
  </si>
  <si>
    <t>rrs_raw_concurrent</t>
  </si>
  <si>
    <t>Risk Score Prospective NonRescale</t>
  </si>
  <si>
    <t>rrs_raw_prosp_expl</t>
  </si>
  <si>
    <t>Risk Withhold Amount</t>
  </si>
  <si>
    <t>withhold_amt</t>
  </si>
  <si>
    <t>Risk Withhold Amount Denied</t>
  </si>
  <si>
    <t>Rolling Qtr Code</t>
  </si>
  <si>
    <t>rolling_qtr_cd</t>
  </si>
  <si>
    <t>Rolling Quarter</t>
  </si>
  <si>
    <t>rolling_qtr</t>
  </si>
  <si>
    <t>Rolling Year</t>
  </si>
  <si>
    <t>rolling_year</t>
  </si>
  <si>
    <t>Rolling Yr Code</t>
  </si>
  <si>
    <t>rolling_year_cd</t>
  </si>
  <si>
    <t>Room and Board Flag Code</t>
  </si>
  <si>
    <t>fac_rb_flag_cd</t>
  </si>
  <si>
    <t>Room and Board Flag Code Admit</t>
  </si>
  <si>
    <t>adm_rb_flag_cd</t>
  </si>
  <si>
    <t>Rule Acceptable Results Code</t>
  </si>
  <si>
    <t>accept_results_cd</t>
  </si>
  <si>
    <t>Rule Assigned Physician ID</t>
  </si>
  <si>
    <t>assign_phys_id</t>
  </si>
  <si>
    <t>Rule Assigned Physician Type</t>
  </si>
  <si>
    <t>rule_phys_type</t>
  </si>
  <si>
    <t>Rule Assigned Physician Type Code</t>
  </si>
  <si>
    <t>rule_phys_type_cd</t>
  </si>
  <si>
    <t>Rule CE Met Indicator</t>
  </si>
  <si>
    <t>ce_met_ind</t>
  </si>
  <si>
    <t>Rule Date Denominator ID</t>
  </si>
  <si>
    <t>rule_date_den_id</t>
  </si>
  <si>
    <t>Rule Date Numerator ID</t>
  </si>
  <si>
    <t>rule_date_num_id</t>
  </si>
  <si>
    <t>Rule Denominator Count</t>
  </si>
  <si>
    <t>denominator_cnt</t>
  </si>
  <si>
    <t>Rule Frequency of Service</t>
  </si>
  <si>
    <t>rule_freq_svc</t>
  </si>
  <si>
    <t>Rule Group</t>
  </si>
  <si>
    <t>rule_grp_cd</t>
  </si>
  <si>
    <t>Rule Measure</t>
  </si>
  <si>
    <t>rule_meas</t>
  </si>
  <si>
    <t>Rule Measure Code</t>
  </si>
  <si>
    <t>rule_meas_cd</t>
  </si>
  <si>
    <t>Rule Number of Months Required</t>
  </si>
  <si>
    <t>rule_months_cnt</t>
  </si>
  <si>
    <t>Rule Numerator Count</t>
  </si>
  <si>
    <t>numerator_cnt</t>
  </si>
  <si>
    <t>Rule Package</t>
  </si>
  <si>
    <t>rule_pkg</t>
  </si>
  <si>
    <t>Rule Package Code</t>
  </si>
  <si>
    <t>rule_pkg_cd</t>
  </si>
  <si>
    <t>Rule Rating</t>
  </si>
  <si>
    <t>rule_rating_cd</t>
  </si>
  <si>
    <t>Rule Service</t>
  </si>
  <si>
    <t>rule_svc_cd</t>
  </si>
  <si>
    <t>Rule Summary Group</t>
  </si>
  <si>
    <t>rule_sum_grp_cd</t>
  </si>
  <si>
    <t>Rule Type</t>
  </si>
  <si>
    <t>rule_type_cd</t>
  </si>
  <si>
    <t>RVU Adjusted</t>
  </si>
  <si>
    <t>adj_rvu</t>
  </si>
  <si>
    <t>RVU Amount Primary Phys Epis</t>
  </si>
  <si>
    <t>epi_prm_rvu_amt</t>
  </si>
  <si>
    <t>RVU Amount Total Phys Epis</t>
  </si>
  <si>
    <t>epi_tot_rvu_amt</t>
  </si>
  <si>
    <t>RVU Total</t>
  </si>
  <si>
    <t>total_rvu</t>
  </si>
  <si>
    <t>Rx Count</t>
  </si>
  <si>
    <t>rx_cnt</t>
  </si>
  <si>
    <t>Rx Count Epis</t>
  </si>
  <si>
    <t>Rx Count WC</t>
  </si>
  <si>
    <t>wcd_rx_cnt</t>
  </si>
  <si>
    <t>Rx Days Supply WC</t>
  </si>
  <si>
    <t>wcd_days_supply</t>
  </si>
  <si>
    <t>Rx Dispensed As Written</t>
  </si>
  <si>
    <t>rx_disp_writn</t>
  </si>
  <si>
    <t>Rx Dispensed As Written Code</t>
  </si>
  <si>
    <t>rx_disp_writn_cd</t>
  </si>
  <si>
    <t>Rx Dispensing Fee WC</t>
  </si>
  <si>
    <t>wcd_disp_fee</t>
  </si>
  <si>
    <t>Rx Dispensing Status</t>
  </si>
  <si>
    <t>disp_stat</t>
  </si>
  <si>
    <t>Rx Dispensing Status Code</t>
  </si>
  <si>
    <t>disp_stat_cd</t>
  </si>
  <si>
    <t>Rx Formulary Indicator</t>
  </si>
  <si>
    <t>Rx Ingredient Cost WC</t>
  </si>
  <si>
    <t>wcd_ing_cost</t>
  </si>
  <si>
    <t>Rx Mail or Retail</t>
  </si>
  <si>
    <t>rx_mail_retail</t>
  </si>
  <si>
    <t>Rx Mail or Retail Code</t>
  </si>
  <si>
    <t>rx_mail_retail_cd</t>
  </si>
  <si>
    <t>Rx Metric Quantity Dispensed WC</t>
  </si>
  <si>
    <t>wcd_metric_qty</t>
  </si>
  <si>
    <t>Rx Payment Tier Code</t>
  </si>
  <si>
    <t>rx_pay_tier_cd</t>
  </si>
  <si>
    <t>Rx Refill Number</t>
  </si>
  <si>
    <t>Rx Sales Tax WC</t>
  </si>
  <si>
    <t>wcd_sales_tax</t>
  </si>
  <si>
    <t>Rx Supply Indicator</t>
  </si>
  <si>
    <t>rx_supply_ind</t>
  </si>
  <si>
    <t>Salaried Indicator</t>
  </si>
  <si>
    <t>salary_ind</t>
  </si>
  <si>
    <t>Sales Tax</t>
  </si>
  <si>
    <t>sales_tax_amt</t>
  </si>
  <si>
    <t>Sales Tax Denied</t>
  </si>
  <si>
    <t>Scale Length of Stay</t>
  </si>
  <si>
    <t>Scale Length of Stay Std Error</t>
  </si>
  <si>
    <t>adm_los_scale_err</t>
  </si>
  <si>
    <t>Scale Total Charge</t>
  </si>
  <si>
    <t>Scale Total Charge Std Error</t>
  </si>
  <si>
    <t>adm_tot_scale_err</t>
  </si>
  <si>
    <t>Scheduled Hours</t>
  </si>
  <si>
    <t>sched_hrs</t>
  </si>
  <si>
    <t>Service Category Code Medstat</t>
  </si>
  <si>
    <t>mdst_svc_cat_cd</t>
  </si>
  <si>
    <t>Service Category Group Code Medstat</t>
  </si>
  <si>
    <t>mdst_svc_grp_cd</t>
  </si>
  <si>
    <t>Service Category Group Medstat</t>
  </si>
  <si>
    <t>mdst_svc_grp</t>
  </si>
  <si>
    <t>Service Category Medstat</t>
  </si>
  <si>
    <t>mdst_svc_cat</t>
  </si>
  <si>
    <t>mdst_qty_svcs_cnt</t>
  </si>
  <si>
    <t>Service Count Denied</t>
  </si>
  <si>
    <t>Service Count WC</t>
  </si>
  <si>
    <t>wcd_mdst_qty_svcs</t>
  </si>
  <si>
    <t>Service Subcategory Code Medstat</t>
  </si>
  <si>
    <t>mdst_svc_subcat_cd</t>
  </si>
  <si>
    <t>Service Subcategory Medstat</t>
  </si>
  <si>
    <t>mdst_svc_subcat</t>
  </si>
  <si>
    <t>Service Type</t>
  </si>
  <si>
    <t>svc_type</t>
  </si>
  <si>
    <t>Service Type Code</t>
  </si>
  <si>
    <t>svc_type_cd</t>
  </si>
  <si>
    <t>Services Authorized</t>
  </si>
  <si>
    <t>units_auth_cnt</t>
  </si>
  <si>
    <t>Services COB</t>
  </si>
  <si>
    <t>units_cob_cnt</t>
  </si>
  <si>
    <t>Services Requested</t>
  </si>
  <si>
    <t>units_req_cnt</t>
  </si>
  <si>
    <t>Services Used</t>
  </si>
  <si>
    <t>units_used_cnt</t>
  </si>
  <si>
    <t>Shift</t>
  </si>
  <si>
    <t>shift</t>
  </si>
  <si>
    <t>Shift Absence</t>
  </si>
  <si>
    <t>Shift Code</t>
  </si>
  <si>
    <t>shift_cd</t>
  </si>
  <si>
    <t>Shift Code Absence</t>
  </si>
  <si>
    <t>Shift Code WC</t>
  </si>
  <si>
    <t>Shift WC</t>
  </si>
  <si>
    <t>Social Security Number</t>
  </si>
  <si>
    <t>soc_sec_nbr</t>
  </si>
  <si>
    <t>Social Security Status</t>
  </si>
  <si>
    <t>soc_sec_stat</t>
  </si>
  <si>
    <t>Social Security Status Code</t>
  </si>
  <si>
    <t>soc_sec_stat_cd</t>
  </si>
  <si>
    <t>Source Flag Code Medstat</t>
  </si>
  <si>
    <t>mdst_src_flag_cd</t>
  </si>
  <si>
    <t>Source Flag Medstat</t>
  </si>
  <si>
    <t>mdst_src_flag</t>
  </si>
  <si>
    <t>Special Program</t>
  </si>
  <si>
    <t>special_pgm</t>
  </si>
  <si>
    <t>Special Program Claim</t>
  </si>
  <si>
    <t>Special Program Code</t>
  </si>
  <si>
    <t>special_pgm_cd</t>
  </si>
  <si>
    <t>Special Program Code Claim</t>
  </si>
  <si>
    <t>Spend Down Amount</t>
  </si>
  <si>
    <t>spend_down_amt</t>
  </si>
  <si>
    <t>Spend Down Amount Denied</t>
  </si>
  <si>
    <t>Split Record Indicator</t>
  </si>
  <si>
    <t>split_ind</t>
  </si>
  <si>
    <t>Standard Industry</t>
  </si>
  <si>
    <t>sic</t>
  </si>
  <si>
    <t>Standard Industry Code</t>
  </si>
  <si>
    <t>sic_cd</t>
  </si>
  <si>
    <t>State Current</t>
  </si>
  <si>
    <t>STD Benefit Rate</t>
  </si>
  <si>
    <t>std_bene_pct</t>
  </si>
  <si>
    <t>STD Duration</t>
  </si>
  <si>
    <t>std_duration</t>
  </si>
  <si>
    <t>STD Waiting Period</t>
  </si>
  <si>
    <t>std_wait_per</t>
  </si>
  <si>
    <t>Sub Business Unit</t>
  </si>
  <si>
    <t>sub_bus_unit</t>
  </si>
  <si>
    <t>Sub Business Unit Code</t>
  </si>
  <si>
    <t>sub_bus_unit_cd</t>
  </si>
  <si>
    <t>Supervisor ID</t>
  </si>
  <si>
    <t>abs_supervisor_id</t>
  </si>
  <si>
    <t>Supplemental Pay Amount LTD</t>
  </si>
  <si>
    <t>ldd_supp_pay_amt</t>
  </si>
  <si>
    <t>Supplemental Pay Amount STD</t>
  </si>
  <si>
    <t>sdd_supp_pay_amt</t>
  </si>
  <si>
    <t>Surgery 1 Date</t>
  </si>
  <si>
    <t>surgery_1_dt</t>
  </si>
  <si>
    <t>Surgery 2 Date</t>
  </si>
  <si>
    <t>surgery_2_dt</t>
  </si>
  <si>
    <t>Surgery 3 Date</t>
  </si>
  <si>
    <t>surgery_3_dt</t>
  </si>
  <si>
    <t>Surgery 4 Date</t>
  </si>
  <si>
    <t>surgery_4_dt</t>
  </si>
  <si>
    <t>Surgery 5 Date</t>
  </si>
  <si>
    <t>surgery_5_dt</t>
  </si>
  <si>
    <t>Surgery 6 Date</t>
  </si>
  <si>
    <t>surgery_6_dt</t>
  </si>
  <si>
    <t>Tax Amount</t>
  </si>
  <si>
    <t>tax_amt</t>
  </si>
  <si>
    <t>Tenure</t>
  </si>
  <si>
    <t>tenure</t>
  </si>
  <si>
    <t>Tenure Code</t>
  </si>
  <si>
    <t>tenure_cd</t>
  </si>
  <si>
    <t>Third Party Amount Denied</t>
  </si>
  <si>
    <t>Third Party Type</t>
  </si>
  <si>
    <t>third_party_typ</t>
  </si>
  <si>
    <t>Third Party Type Code</t>
  </si>
  <si>
    <t>third_party_typ_cd</t>
  </si>
  <si>
    <t>Time of Injury</t>
  </si>
  <si>
    <t>wcc_time_injury</t>
  </si>
  <si>
    <t>Title V Indicator</t>
  </si>
  <si>
    <t>titlev_ind</t>
  </si>
  <si>
    <t>Tooth</t>
  </si>
  <si>
    <t>tooth</t>
  </si>
  <si>
    <t>Tooth Code</t>
  </si>
  <si>
    <t>tooth_cd</t>
  </si>
  <si>
    <t>Tooth Surface</t>
  </si>
  <si>
    <t>tooth_surface</t>
  </si>
  <si>
    <t>Tooth Surface 2</t>
  </si>
  <si>
    <t>tooth_surface_2</t>
  </si>
  <si>
    <t>Tooth Surface 2 Code</t>
  </si>
  <si>
    <t>tooth_surface_2_cd</t>
  </si>
  <si>
    <t>Tooth Surface 3</t>
  </si>
  <si>
    <t>tooth_surface_3</t>
  </si>
  <si>
    <t>Tooth Surface 3 Code</t>
  </si>
  <si>
    <t>tooth_surface_3_cd</t>
  </si>
  <si>
    <t>Tooth Surface 4</t>
  </si>
  <si>
    <t>tooth_surface_4</t>
  </si>
  <si>
    <t>Tooth Surface 4 Code</t>
  </si>
  <si>
    <t>tooth_surface_4_cd</t>
  </si>
  <si>
    <t>Tooth Surface 5</t>
  </si>
  <si>
    <t>tooth_surface_5</t>
  </si>
  <si>
    <t>Tooth Surface 5 Code</t>
  </si>
  <si>
    <t>tooth_surface_5_cd</t>
  </si>
  <si>
    <t>Tooth Surface Code</t>
  </si>
  <si>
    <t>tooth_surface_cd</t>
  </si>
  <si>
    <t>Top Volume Rank</t>
  </si>
  <si>
    <t>top_vol_rank</t>
  </si>
  <si>
    <t>TPL Carrier</t>
  </si>
  <si>
    <t>tpl_carrier</t>
  </si>
  <si>
    <t>TPL Carrier Code</t>
  </si>
  <si>
    <t>tpl_carrier_cd</t>
  </si>
  <si>
    <t>Transaction ID</t>
  </si>
  <si>
    <t>wcd_trans_id</t>
  </si>
  <si>
    <t>Transaction Type</t>
  </si>
  <si>
    <t>trans_type</t>
  </si>
  <si>
    <t>Transaction Type Code</t>
  </si>
  <si>
    <t>trans_type_cd</t>
  </si>
  <si>
    <t>Transfer From Type</t>
  </si>
  <si>
    <t>trnsf_from_type</t>
  </si>
  <si>
    <t>Transfer From Type Code</t>
  </si>
  <si>
    <t>trnsf_from_type_cd</t>
  </si>
  <si>
    <t>Transfer To Type</t>
  </si>
  <si>
    <t>trnsf_to_type</t>
  </si>
  <si>
    <t>Transfer To Type Code</t>
  </si>
  <si>
    <t>trnsf_to_type_cd</t>
  </si>
  <si>
    <t>Transition Indicator</t>
  </si>
  <si>
    <t>transition_ind</t>
  </si>
  <si>
    <t>Trim Flag Admit Cost</t>
  </si>
  <si>
    <t>adm_trim_cost</t>
  </si>
  <si>
    <t>Trim Flag Admit Length of Stay</t>
  </si>
  <si>
    <t>adm_trim_los</t>
  </si>
  <si>
    <t>Trim Flag Admit Per Diem</t>
  </si>
  <si>
    <t>adm_trim_pdm</t>
  </si>
  <si>
    <t>epi_trim_cost</t>
  </si>
  <si>
    <t>Unencrypted Dependent SSN</t>
  </si>
  <si>
    <t>unencr_depssn_cd</t>
  </si>
  <si>
    <t>Unencrypted Employee SSN</t>
  </si>
  <si>
    <t>unencr_empssn_cd</t>
  </si>
  <si>
    <t>Union ID</t>
  </si>
  <si>
    <t>union_id</t>
  </si>
  <si>
    <t>Union Worker Indicator</t>
  </si>
  <si>
    <t>union_worker_ind</t>
  </si>
  <si>
    <t>Unique Benefit Option</t>
  </si>
  <si>
    <t>uboid</t>
  </si>
  <si>
    <t>Unique Benefit Option Code</t>
  </si>
  <si>
    <t>uboid_cd</t>
  </si>
  <si>
    <t>Units of Service</t>
  </si>
  <si>
    <t>units_cnt</t>
  </si>
  <si>
    <t>15,3</t>
  </si>
  <si>
    <t>Units of Service Allowed</t>
  </si>
  <si>
    <t>units_allow_cnt</t>
  </si>
  <si>
    <t>Units of Service Denied</t>
  </si>
  <si>
    <t>Units of Service WC</t>
  </si>
  <si>
    <t>wcd_units_cnt</t>
  </si>
  <si>
    <t>Update Date</t>
  </si>
  <si>
    <t>update_dt</t>
  </si>
  <si>
    <t>Usual and Customary Amount</t>
  </si>
  <si>
    <t>usual_cust_amt</t>
  </si>
  <si>
    <t>Utilization Review</t>
  </si>
  <si>
    <t>utiliz_review</t>
  </si>
  <si>
    <t>Utilization Review Code</t>
  </si>
  <si>
    <t>utiliz_review_cd</t>
  </si>
  <si>
    <t>Wage Amount</t>
  </si>
  <si>
    <t>wage_amt</t>
  </si>
  <si>
    <t>Wage Basis</t>
  </si>
  <si>
    <t>wage_basis</t>
  </si>
  <si>
    <t>Wage Basis Code</t>
  </si>
  <si>
    <t>wage_basis_cd</t>
  </si>
  <si>
    <t>Wage Replacement Type</t>
  </si>
  <si>
    <t>wage_replm_type</t>
  </si>
  <si>
    <t>Wage Replacement Type Code</t>
  </si>
  <si>
    <t>wage_replm_type_cd</t>
  </si>
  <si>
    <t>Waiver</t>
  </si>
  <si>
    <t>waiver</t>
  </si>
  <si>
    <t>Waiver Claim</t>
  </si>
  <si>
    <t>Waiver Code</t>
  </si>
  <si>
    <t>waiver_cd</t>
  </si>
  <si>
    <t>Waiver Code Claim</t>
  </si>
  <si>
    <t>Warrant Number</t>
  </si>
  <si>
    <t>warrant_id</t>
  </si>
  <si>
    <t>Work Days Absent LTD</t>
  </si>
  <si>
    <t>ldc_days_abs</t>
  </si>
  <si>
    <t>Work Days Absent Medstat LTD</t>
  </si>
  <si>
    <t>ldc_mdst_days_abs</t>
  </si>
  <si>
    <t>Work Days Absent Medstat STD</t>
  </si>
  <si>
    <t>sdc_mdst_days_abs</t>
  </si>
  <si>
    <t>Work Days Absent STD</t>
  </si>
  <si>
    <t>sdc_days_abs</t>
  </si>
  <si>
    <t>Work Days Absent WC</t>
  </si>
  <si>
    <t>wcc_days_abs</t>
  </si>
  <si>
    <t>Year</t>
  </si>
  <si>
    <t>year_desc</t>
  </si>
  <si>
    <t>Year Added Code</t>
  </si>
  <si>
    <t>year_added_cd</t>
  </si>
  <si>
    <t>Year Code</t>
  </si>
  <si>
    <t>year_cd</t>
  </si>
  <si>
    <t>Years of Service</t>
  </si>
  <si>
    <t>years_svc</t>
  </si>
  <si>
    <t>YTD</t>
  </si>
  <si>
    <t>ytd</t>
  </si>
  <si>
    <t>YTD Code</t>
  </si>
  <si>
    <t>ytd_cd</t>
  </si>
  <si>
    <t>Zip Code Current</t>
  </si>
  <si>
    <t>Zip Extension</t>
  </si>
  <si>
    <t>zip_plus4_cd</t>
  </si>
  <si>
    <t>Zip Extension Current</t>
  </si>
  <si>
    <t>prefix</t>
  </si>
  <si>
    <t>title</t>
  </si>
  <si>
    <t>Admit Facility</t>
  </si>
  <si>
    <t>Admit Primary Phys</t>
  </si>
  <si>
    <t>Admitting Phys</t>
  </si>
  <si>
    <t>Rule Assign Phys</t>
  </si>
  <si>
    <t>Attending Phys</t>
  </si>
  <si>
    <t>Billing Prov</t>
  </si>
  <si>
    <t>Epis Geo Prov</t>
  </si>
  <si>
    <t>Epis Managing Phys</t>
  </si>
  <si>
    <t>Epis Primary Phys</t>
  </si>
  <si>
    <t>Imputed PCP</t>
  </si>
  <si>
    <t>LTD Cert Phys</t>
  </si>
  <si>
    <t>LTD Orig Cert Phys</t>
  </si>
  <si>
    <t>Ordering Prov</t>
  </si>
  <si>
    <t>PCP</t>
  </si>
  <si>
    <t>Provider</t>
  </si>
  <si>
    <t>STD Cert Phys</t>
  </si>
  <si>
    <t>STD Orig Cert Phys</t>
  </si>
  <si>
    <t>Name</t>
  </si>
  <si>
    <t>MDSS</t>
  </si>
  <si>
    <t>Facility_Type</t>
  </si>
  <si>
    <t>Extract Type</t>
  </si>
  <si>
    <t>master</t>
  </si>
  <si>
    <t>0000</t>
  </si>
  <si>
    <t>NO</t>
  </si>
  <si>
    <t>FactTables</t>
  </si>
  <si>
    <t>Merative</t>
  </si>
  <si>
    <t xml:space="preserve">Merative Sharepoint | Delve | Legacy Truven ServiceNow | Merative ServiceNow | ServiceNow Backend | Back </t>
  </si>
  <si>
    <t xml:space="preserve">Merative Availability DashboardMerative Dashboard </t>
  </si>
  <si>
    <t xml:space="preserve">DPS DocumentationDPS Documentation </t>
  </si>
  <si>
    <t xml:space="preserve">SalesforceSalesforce </t>
  </si>
  <si>
    <t xml:space="preserve">Data Management Info (DMI)Data Management Info </t>
  </si>
  <si>
    <t xml:space="preserve">ICS WebsiteICS Website </t>
  </si>
  <si>
    <t xml:space="preserve">CET DocumentationCET Documentation </t>
  </si>
  <si>
    <t>Employee Resources icon</t>
  </si>
  <si>
    <t>Database Productions</t>
  </si>
  <si>
    <t>DPS Links</t>
  </si>
  <si>
    <t>Client List</t>
  </si>
  <si>
    <t>Contact Us</t>
  </si>
  <si>
    <t>Back to Main</t>
  </si>
  <si>
    <t>Email Subscriptions</t>
  </si>
  <si>
    <t>Enhancement Request</t>
  </si>
  <si>
    <t>When you hover over the colored rows, it will give an explanation as to why it is colored.</t>
  </si>
  <si>
    <t>Conference Room Map</t>
  </si>
  <si>
    <t>You can now export to Excel by clicking the icon below. It will export the table (even if it is sorted) into an Excel document.</t>
  </si>
  <si>
    <t>Holiday Prod Move Calendar</t>
  </si>
  <si>
    <t>DPS Contacts</t>
  </si>
  <si>
    <t>Advantage Build Status</t>
  </si>
  <si>
    <t>Email</t>
  </si>
  <si>
    <t>Tim Klettlinger</t>
  </si>
  <si>
    <t>tklettli@merative.com</t>
  </si>
  <si>
    <t>theOne Dashboard</t>
  </si>
  <si>
    <t>Tim Moyle</t>
  </si>
  <si>
    <t>tmoyle@merative.com</t>
  </si>
  <si>
    <t>» Customer List</t>
  </si>
  <si>
    <t>Roshini Varghese</t>
  </si>
  <si>
    <t>roshini.varghese@merative.com</t>
  </si>
  <si>
    <t>6.X Customer Info</t>
  </si>
  <si>
    <t>Aparna Bhosle</t>
  </si>
  <si>
    <t>apbhosle@merative.com</t>
  </si>
  <si>
    <t>AS 5.X URL List</t>
  </si>
  <si>
    <t>Balaji Annamalai</t>
  </si>
  <si>
    <t>balaji.annamalai@merative.com</t>
  </si>
  <si>
    <t>AS 5.X Customer Stack Info</t>
  </si>
  <si>
    <t>DPS Distribution List</t>
  </si>
  <si>
    <t>DPS-Team@merative.com</t>
  </si>
  <si>
    <t>DHI</t>
  </si>
  <si>
    <t>Health Insights Explorer</t>
  </si>
  <si>
    <t>Client Name</t>
  </si>
  <si>
    <t>Version</t>
  </si>
  <si>
    <t>US Only</t>
  </si>
  <si>
    <t>Build Instance</t>
  </si>
  <si>
    <t>Prod/Replica Instance</t>
  </si>
  <si>
    <t>Build/Update Server</t>
  </si>
  <si>
    <t>Prod/Reporting Server</t>
  </si>
  <si>
    <t>6.0 Content Frozen</t>
  </si>
  <si>
    <t>Build Database Server</t>
  </si>
  <si>
    <t>Replica/Reporting Database Server</t>
  </si>
  <si>
    <t>Build Database</t>
  </si>
  <si>
    <t>Replica/Reporting Database</t>
  </si>
  <si>
    <t>Client Status</t>
  </si>
  <si>
    <t>Primary DM</t>
  </si>
  <si>
    <t>Frequency</t>
  </si>
  <si>
    <t>Market</t>
  </si>
  <si>
    <t>Type</t>
  </si>
  <si>
    <t>Distributed Reporting</t>
  </si>
  <si>
    <t>1test</t>
  </si>
  <si>
    <t>N/A</t>
  </si>
  <si>
    <t>Mike Priskorn</t>
  </si>
  <si>
    <t>Build Failures - Case Listing</t>
  </si>
  <si>
    <t>Abbott</t>
  </si>
  <si>
    <t>advop687</t>
  </si>
  <si>
    <t>trvlapp6512</t>
  </si>
  <si>
    <t>trvlapp6513</t>
  </si>
  <si>
    <t>whexa5-scan1</t>
  </si>
  <si>
    <t>prdcldbld65</t>
  </si>
  <si>
    <t>prdcldrpt65</t>
  </si>
  <si>
    <t>Production</t>
  </si>
  <si>
    <t>Quarterly</t>
  </si>
  <si>
    <t>Emp</t>
  </si>
  <si>
    <t>SC</t>
  </si>
  <si>
    <t>Build Activities Dashboard</t>
  </si>
  <si>
    <t>AbbVie</t>
  </si>
  <si>
    <t>advop871</t>
  </si>
  <si>
    <t>Hypnos</t>
  </si>
  <si>
    <t>thmdtbe136</t>
  </si>
  <si>
    <t>abpd0066</t>
  </si>
  <si>
    <t>arpd0066</t>
  </si>
  <si>
    <t>Ryan Tasin</t>
  </si>
  <si>
    <t>Monthly</t>
  </si>
  <si>
    <t>Test Database Display</t>
  </si>
  <si>
    <t>prdcldbld66</t>
  </si>
  <si>
    <t>prdcldrpt66</t>
  </si>
  <si>
    <t>Alabama Dept of Public Health</t>
  </si>
  <si>
    <t>advop626</t>
  </si>
  <si>
    <t>State Emp</t>
  </si>
  <si>
    <t>Alcoa, Corp.</t>
  </si>
  <si>
    <t>advop527</t>
  </si>
  <si>
    <t>Alcon Vision</t>
  </si>
  <si>
    <t>advop956</t>
  </si>
  <si>
    <t>thmdtbe60</t>
  </si>
  <si>
    <t>abpd0065</t>
  </si>
  <si>
    <t>arpd0065</t>
  </si>
  <si>
    <t>Josh Tasin</t>
  </si>
  <si>
    <t>Alight Solutions</t>
  </si>
  <si>
    <t>advop932</t>
  </si>
  <si>
    <t>trvlapp2303</t>
  </si>
  <si>
    <t>Ratul Jindal</t>
  </si>
  <si>
    <t>American Airlines</t>
  </si>
  <si>
    <t>advop916</t>
  </si>
  <si>
    <t>thmdtbe35</t>
  </si>
  <si>
    <t>Melissa Mcdaniel</t>
  </si>
  <si>
    <t>Aon Benefit Experience</t>
  </si>
  <si>
    <t>advop949</t>
  </si>
  <si>
    <t>Erato</t>
  </si>
  <si>
    <t>Josh McDaniel</t>
  </si>
  <si>
    <t>Aon Consulting Inc</t>
  </si>
  <si>
    <t>advop735</t>
  </si>
  <si>
    <t>thmdtbe84</t>
  </si>
  <si>
    <t>Arconic Corporation</t>
  </si>
  <si>
    <t>advop954</t>
  </si>
  <si>
    <t>Bank of America</t>
  </si>
  <si>
    <t>advop554</t>
  </si>
  <si>
    <t>BCBS_AL</t>
  </si>
  <si>
    <t>advop850</t>
  </si>
  <si>
    <t>advop851</t>
  </si>
  <si>
    <t>trvlapp2768</t>
  </si>
  <si>
    <t>Michelle Yoders</t>
  </si>
  <si>
    <t>HP</t>
  </si>
  <si>
    <t>HAUS</t>
  </si>
  <si>
    <t>Blue Cross Blue Shield of Louisiana</t>
  </si>
  <si>
    <t>advop993</t>
  </si>
  <si>
    <t>Blue Cross of Idaho</t>
  </si>
  <si>
    <t>advop868</t>
  </si>
  <si>
    <t>Kevin OFlanagan</t>
  </si>
  <si>
    <t>BNY Mellon</t>
  </si>
  <si>
    <t>advop643</t>
  </si>
  <si>
    <t>Bacchus</t>
  </si>
  <si>
    <t>Rohan Jadhav</t>
  </si>
  <si>
    <t>Boston University</t>
  </si>
  <si>
    <t>advop960</t>
  </si>
  <si>
    <t>Buck Global, LLC</t>
  </si>
  <si>
    <t>advop816</t>
  </si>
  <si>
    <t>Caterpillar</t>
  </si>
  <si>
    <t>advop577</t>
  </si>
  <si>
    <t>Pan</t>
  </si>
  <si>
    <t>Paul Ewert</t>
  </si>
  <si>
    <t>CBRE Group Inc</t>
  </si>
  <si>
    <t>advop914</t>
  </si>
  <si>
    <t>Charter Communications</t>
  </si>
  <si>
    <t>advop701</t>
  </si>
  <si>
    <t>Jifan Musthafa</t>
  </si>
  <si>
    <t>City of Seattle</t>
  </si>
  <si>
    <t>advop878</t>
  </si>
  <si>
    <t>Commercial Demo</t>
  </si>
  <si>
    <t>advom936</t>
  </si>
  <si>
    <t>UAT</t>
  </si>
  <si>
    <t>Sem-Annual</t>
  </si>
  <si>
    <t>Ryan Veneri</t>
  </si>
  <si>
    <t>Commercial Demo XYZ - Prod Explorer</t>
  </si>
  <si>
    <t>advom800</t>
  </si>
  <si>
    <t>Commonwealth of Virginia</t>
  </si>
  <si>
    <t>advop974</t>
  </si>
  <si>
    <t>Conner Strong and Buckelew</t>
  </si>
  <si>
    <t>advop952</t>
  </si>
  <si>
    <t>Anandhkumar Raja</t>
  </si>
  <si>
    <t>Cornell University</t>
  </si>
  <si>
    <t>advop578</t>
  </si>
  <si>
    <t>Yash Iyengar</t>
  </si>
  <si>
    <t>Covered California EAS</t>
  </si>
  <si>
    <t>advop892</t>
  </si>
  <si>
    <t>CVS_Health</t>
  </si>
  <si>
    <t>advop989</t>
  </si>
  <si>
    <t>Dell</t>
  </si>
  <si>
    <t>advop992</t>
  </si>
  <si>
    <t>DMS Onboarding Mammoth</t>
  </si>
  <si>
    <t>advod102</t>
  </si>
  <si>
    <t>Pandora</t>
  </si>
  <si>
    <t>thx18 (THX29DBADM[01-08]VM3)</t>
  </si>
  <si>
    <t>abpd0069</t>
  </si>
  <si>
    <t>arpd0069</t>
  </si>
  <si>
    <t>DMS Onboarding Meerkat</t>
  </si>
  <si>
    <t>advod103</t>
  </si>
  <si>
    <t>DMS Onboarding Saber</t>
  </si>
  <si>
    <t>advod104</t>
  </si>
  <si>
    <t>Dow Chemical</t>
  </si>
  <si>
    <t>advop525</t>
  </si>
  <si>
    <t>Colm Clancy</t>
  </si>
  <si>
    <t>DTE Energy</t>
  </si>
  <si>
    <t>advop556</t>
  </si>
  <si>
    <t>Duke University and Health System</t>
  </si>
  <si>
    <t>advop650</t>
  </si>
  <si>
    <t>Eaton Corporation</t>
  </si>
  <si>
    <t>advop855</t>
  </si>
  <si>
    <t>Edward D. Jones &amp; Co., L.P.</t>
  </si>
  <si>
    <t>advop658</t>
  </si>
  <si>
    <t>Equity Healthcare</t>
  </si>
  <si>
    <t>advop804</t>
  </si>
  <si>
    <t>Ross Madden</t>
  </si>
  <si>
    <t>Bi-Monthly</t>
  </si>
  <si>
    <t>FedEx Corporation</t>
  </si>
  <si>
    <t>advop530</t>
  </si>
  <si>
    <t>FEP</t>
  </si>
  <si>
    <t>advop935</t>
  </si>
  <si>
    <t>trvlapp2769</t>
  </si>
  <si>
    <t>thx21 (THX29DBADM[01-08]VM4)</t>
  </si>
  <si>
    <t>abpd0070</t>
  </si>
  <si>
    <t>arpd0070</t>
  </si>
  <si>
    <t>FEP UAT</t>
  </si>
  <si>
    <t>advop941</t>
  </si>
  <si>
    <t>trvlapp2432</t>
  </si>
  <si>
    <t>abpd0071</t>
  </si>
  <si>
    <t>arpd0071</t>
  </si>
  <si>
    <t>Breanna Ohare</t>
  </si>
  <si>
    <t>Fifth Third Bank</t>
  </si>
  <si>
    <t>advop713</t>
  </si>
  <si>
    <t>Ford Motor Company</t>
  </si>
  <si>
    <t>advop591</t>
  </si>
  <si>
    <t>GE Vernova</t>
  </si>
  <si>
    <t>advop977</t>
  </si>
  <si>
    <t>Adrienne Ray</t>
  </si>
  <si>
    <t>GE_Precision_Healthcare</t>
  </si>
  <si>
    <t>advop966</t>
  </si>
  <si>
    <t>Amy Badra</t>
  </si>
  <si>
    <t>General Dynamics</t>
  </si>
  <si>
    <t>advop506</t>
  </si>
  <si>
    <t>General Electric</t>
  </si>
  <si>
    <t>advop547</t>
  </si>
  <si>
    <t>Andrew Steele</t>
  </si>
  <si>
    <t>General Motors</t>
  </si>
  <si>
    <t>advop551</t>
  </si>
  <si>
    <t>Goldman Sachs Group, Inc.</t>
  </si>
  <si>
    <t>advop815</t>
  </si>
  <si>
    <t>HCA</t>
  </si>
  <si>
    <t>advop613</t>
  </si>
  <si>
    <t>Joni Barnaby</t>
  </si>
  <si>
    <t>HCR ManorCare</t>
  </si>
  <si>
    <t>advop880</t>
  </si>
  <si>
    <t>HCSC_Health_Insights</t>
  </si>
  <si>
    <t>advop961</t>
  </si>
  <si>
    <t>THX16 (THX29DBADM[01-08]VM2)</t>
  </si>
  <si>
    <t>abpd0061</t>
  </si>
  <si>
    <t>arpd0061</t>
  </si>
  <si>
    <t>Health Plan of Nevada</t>
  </si>
  <si>
    <t>advop967</t>
  </si>
  <si>
    <t>Cheryl Hicks</t>
  </si>
  <si>
    <t>Health Transformation Alliance</t>
  </si>
  <si>
    <t>advop922</t>
  </si>
  <si>
    <t>trvlapp2409</t>
  </si>
  <si>
    <t>THX29 (THX29DBADM[05-08]VM2</t>
  </si>
  <si>
    <t>abpd0064</t>
  </si>
  <si>
    <t>arpd0064</t>
  </si>
  <si>
    <t>Peter Kisiel</t>
  </si>
  <si>
    <t>Honeywell</t>
  </si>
  <si>
    <t>advop925</t>
  </si>
  <si>
    <t>Howmet Aerospace</t>
  </si>
  <si>
    <t>advop908</t>
  </si>
  <si>
    <t>HP Inc</t>
  </si>
  <si>
    <t>advop969</t>
  </si>
  <si>
    <t>Huntington Ingalls Industries</t>
  </si>
  <si>
    <t>advop794</t>
  </si>
  <si>
    <t>IBM</t>
  </si>
  <si>
    <t>advop913</t>
  </si>
  <si>
    <t>Idaho DHW</t>
  </si>
  <si>
    <t>advop733</t>
  </si>
  <si>
    <t>advop734</t>
  </si>
  <si>
    <t>Kelly Mark</t>
  </si>
  <si>
    <t>Weekly</t>
  </si>
  <si>
    <t>Med</t>
  </si>
  <si>
    <t>Illinois Tool Works</t>
  </si>
  <si>
    <t>advop889</t>
  </si>
  <si>
    <t>Indiana University</t>
  </si>
  <si>
    <t>advop872</t>
  </si>
  <si>
    <t>Infosys Limited</t>
  </si>
  <si>
    <t>advop975</t>
  </si>
  <si>
    <t>Intel Corporation</t>
  </si>
  <si>
    <t>advop814</t>
  </si>
  <si>
    <t>ISHN</t>
  </si>
  <si>
    <t>advop856</t>
  </si>
  <si>
    <t>J.P. Morgan Chase</t>
  </si>
  <si>
    <t>advop942</t>
  </si>
  <si>
    <t>Raymond Barker</t>
  </si>
  <si>
    <t>JCPenney</t>
  </si>
  <si>
    <t>advop534</t>
  </si>
  <si>
    <t>Johnson &amp; Johnson</t>
  </si>
  <si>
    <t>advop571</t>
  </si>
  <si>
    <t>Kentucky</t>
  </si>
  <si>
    <t>advop515</t>
  </si>
  <si>
    <t>Raghuma Sama</t>
  </si>
  <si>
    <t>King County</t>
  </si>
  <si>
    <t>advop955</t>
  </si>
  <si>
    <t>Lorri Rasmussen</t>
  </si>
  <si>
    <t>Liberty Mutual Emp</t>
  </si>
  <si>
    <t>advop590</t>
  </si>
  <si>
    <t>Lincoln Financial</t>
  </si>
  <si>
    <t>advop907</t>
  </si>
  <si>
    <t>Lockheed Martin</t>
  </si>
  <si>
    <t>advop669</t>
  </si>
  <si>
    <t>Lowes</t>
  </si>
  <si>
    <t>advop970</t>
  </si>
  <si>
    <t>LT FEP</t>
  </si>
  <si>
    <t>advop984</t>
  </si>
  <si>
    <t>trvlapp2771</t>
  </si>
  <si>
    <t>Implementation</t>
  </si>
  <si>
    <t>LT FEP UAT</t>
  </si>
  <si>
    <t>advop985</t>
  </si>
  <si>
    <t>MaineCare</t>
  </si>
  <si>
    <t>advop720</t>
  </si>
  <si>
    <t>advop721</t>
  </si>
  <si>
    <t>thmdtbe61</t>
  </si>
  <si>
    <t>MaineCare UAT</t>
  </si>
  <si>
    <t>advop987</t>
  </si>
  <si>
    <t>MarketScan Demo</t>
  </si>
  <si>
    <t>advop972</t>
  </si>
  <si>
    <t>MarketScan Demo A</t>
  </si>
  <si>
    <t>advop995</t>
  </si>
  <si>
    <t>MarketScan Demo TBYB</t>
  </si>
  <si>
    <t>advop973</t>
  </si>
  <si>
    <t>MBD - Comm PROD advop182</t>
  </si>
  <si>
    <t>advop182</t>
  </si>
  <si>
    <t>advop986</t>
  </si>
  <si>
    <t>trvlapp2436</t>
  </si>
  <si>
    <t>WHEXA10 (THX29DBADM[01-08]VM2)</t>
  </si>
  <si>
    <t>prdcldbld61</t>
  </si>
  <si>
    <t>prdcldrpt61</t>
  </si>
  <si>
    <t>MBD - Comm PROD advop332</t>
  </si>
  <si>
    <t>advop332</t>
  </si>
  <si>
    <t>trvlapp2766</t>
  </si>
  <si>
    <t>MBD - Comm TEST advop301</t>
  </si>
  <si>
    <t>advop301</t>
  </si>
  <si>
    <t>Terminated</t>
  </si>
  <si>
    <t>MBD - MCaid PROD advop302</t>
  </si>
  <si>
    <t>advop302</t>
  </si>
  <si>
    <t>McKesson</t>
  </si>
  <si>
    <t>advop611</t>
  </si>
  <si>
    <t>Srikanth Jukuri</t>
  </si>
  <si>
    <t>Medicaid Demo</t>
  </si>
  <si>
    <t>advom427</t>
  </si>
  <si>
    <t>Sean LaFollette</t>
  </si>
  <si>
    <t>advop971</t>
  </si>
  <si>
    <t>Mercer</t>
  </si>
  <si>
    <t>advop664</t>
  </si>
  <si>
    <t>Debbie Strickland</t>
  </si>
  <si>
    <t>Mercer_Hospital</t>
  </si>
  <si>
    <t>advop711</t>
  </si>
  <si>
    <t>Merck</t>
  </si>
  <si>
    <t>advop520</t>
  </si>
  <si>
    <t>Meta_Platforms</t>
  </si>
  <si>
    <t>advop982</t>
  </si>
  <si>
    <t>MGM Resorts International</t>
  </si>
  <si>
    <t>advop606</t>
  </si>
  <si>
    <t>Missouri Consolidated Health Care Plan</t>
  </si>
  <si>
    <t>advop550</t>
  </si>
  <si>
    <t>Missouri DMS FADS</t>
  </si>
  <si>
    <t>advop557</t>
  </si>
  <si>
    <t>Jim ONeil</t>
  </si>
  <si>
    <t>Bi-Weekly</t>
  </si>
  <si>
    <t>MSU</t>
  </si>
  <si>
    <t>advop558</t>
  </si>
  <si>
    <t>Nestle</t>
  </si>
  <si>
    <t>advop983</t>
  </si>
  <si>
    <t>Nevada DHCFP Modernization</t>
  </si>
  <si>
    <t>advop945</t>
  </si>
  <si>
    <t>Vijaya Vempati</t>
  </si>
  <si>
    <t>Nokia of America Corporation</t>
  </si>
  <si>
    <t>advop510</t>
  </si>
  <si>
    <t>North Dakota</t>
  </si>
  <si>
    <t>advop909</t>
  </si>
  <si>
    <t>advop912</t>
  </si>
  <si>
    <t>itdtrvdss.mmis.nd.gov</t>
  </si>
  <si>
    <t>Hien Truong</t>
  </si>
  <si>
    <t>Inst</t>
  </si>
  <si>
    <t>North Dakota Test</t>
  </si>
  <si>
    <t>advop890</t>
  </si>
  <si>
    <t>Northrop Grumman</t>
  </si>
  <si>
    <t>advop526</t>
  </si>
  <si>
    <t>Northwell Health</t>
  </si>
  <si>
    <t>advop959</t>
  </si>
  <si>
    <t>Novartis</t>
  </si>
  <si>
    <t>advop587</t>
  </si>
  <si>
    <t>NYSHIP</t>
  </si>
  <si>
    <t>advop879</t>
  </si>
  <si>
    <t>NYU Langone</t>
  </si>
  <si>
    <t>advop968</t>
  </si>
  <si>
    <t>OEBB</t>
  </si>
  <si>
    <t>advop753</t>
  </si>
  <si>
    <t>Rainier Galinato</t>
  </si>
  <si>
    <t>OH SERS STRS</t>
  </si>
  <si>
    <t>advop944</t>
  </si>
  <si>
    <t>Ohio Medicaid</t>
  </si>
  <si>
    <t>advtp849</t>
  </si>
  <si>
    <t>advtp853</t>
  </si>
  <si>
    <t>trvlapp6185</t>
  </si>
  <si>
    <t>whexa14-scan1</t>
  </si>
  <si>
    <t>abpd0076</t>
  </si>
  <si>
    <t>arpd0076</t>
  </si>
  <si>
    <t>Ohio Medicaid UAT</t>
  </si>
  <si>
    <t>advot845</t>
  </si>
  <si>
    <t>advot846</t>
  </si>
  <si>
    <t>trvlapp6186</t>
  </si>
  <si>
    <t>whexa13-scan1</t>
  </si>
  <si>
    <t>abpd0075</t>
  </si>
  <si>
    <t>arpd0075</t>
  </si>
  <si>
    <t>Scott Wetmore</t>
  </si>
  <si>
    <t>Ohio State University</t>
  </si>
  <si>
    <t>advop698</t>
  </si>
  <si>
    <t>ORS</t>
  </si>
  <si>
    <t>advop542</t>
  </si>
  <si>
    <t>Owens Corning</t>
  </si>
  <si>
    <t>advop580</t>
  </si>
  <si>
    <t>Parker Hannifin</t>
  </si>
  <si>
    <t>advop678</t>
  </si>
  <si>
    <t>Partners</t>
  </si>
  <si>
    <t>advop656</t>
  </si>
  <si>
    <t>Abhishek Angne</t>
  </si>
  <si>
    <t>Pennsylvania State University</t>
  </si>
  <si>
    <t>advop921</t>
  </si>
  <si>
    <t>Phillips_66</t>
  </si>
  <si>
    <t>advop980</t>
  </si>
  <si>
    <t>Pitney Bowes</t>
  </si>
  <si>
    <t>advop508</t>
  </si>
  <si>
    <t>PLT FEP</t>
  </si>
  <si>
    <t>advop978</t>
  </si>
  <si>
    <t>PNC Financial Services Group</t>
  </si>
  <si>
    <t>advop962</t>
  </si>
  <si>
    <t>Project Otter</t>
  </si>
  <si>
    <t>advop938</t>
  </si>
  <si>
    <t>Publix Super Market</t>
  </si>
  <si>
    <t>advop963</t>
  </si>
  <si>
    <t>Qualcomm</t>
  </si>
  <si>
    <t>advop920</t>
  </si>
  <si>
    <t>Abhishek De</t>
  </si>
  <si>
    <t>SC Blues</t>
  </si>
  <si>
    <t>advop548</t>
  </si>
  <si>
    <t>advop559</t>
  </si>
  <si>
    <t>Southern California Edison</t>
  </si>
  <si>
    <t>advop883</t>
  </si>
  <si>
    <t>Southern Company</t>
  </si>
  <si>
    <t>advop582</t>
  </si>
  <si>
    <t>State of Alabama</t>
  </si>
  <si>
    <t>advop655</t>
  </si>
  <si>
    <t>State of Connecticut</t>
  </si>
  <si>
    <t>advop991</t>
  </si>
  <si>
    <t>State of Delaware</t>
  </si>
  <si>
    <t>advop651</t>
  </si>
  <si>
    <t>State of Mississippi</t>
  </si>
  <si>
    <t>advop990</t>
  </si>
  <si>
    <t>State of Ohio</t>
  </si>
  <si>
    <t>advop688</t>
  </si>
  <si>
    <t>State of Tennessee</t>
  </si>
  <si>
    <t>advop979</t>
  </si>
  <si>
    <t>trvlapp2770</t>
  </si>
  <si>
    <t>Stellantis</t>
  </si>
  <si>
    <t>advop649</t>
  </si>
  <si>
    <t>Target Corporation</t>
  </si>
  <si>
    <t>advop836</t>
  </si>
  <si>
    <t>Texas Health Resources</t>
  </si>
  <si>
    <t>advop618</t>
  </si>
  <si>
    <t>T-Mobile</t>
  </si>
  <si>
    <t>advop976</t>
  </si>
  <si>
    <t>Toyota Motor Manufacturing</t>
  </si>
  <si>
    <t>advop663</t>
  </si>
  <si>
    <t>Trane Technologies</t>
  </si>
  <si>
    <t>advop893</t>
  </si>
  <si>
    <t>Trinity Health</t>
  </si>
  <si>
    <t>advop988</t>
  </si>
  <si>
    <t>Tyson Foods Inc</t>
  </si>
  <si>
    <t>advop683</t>
  </si>
  <si>
    <t>UAW_VEBA</t>
  </si>
  <si>
    <t>advop724</t>
  </si>
  <si>
    <t>Anthony Mazur</t>
  </si>
  <si>
    <t>United Airlines</t>
  </si>
  <si>
    <t>advop899</t>
  </si>
  <si>
    <t>United Technologies Corporation</t>
  </si>
  <si>
    <t>advop625</t>
  </si>
  <si>
    <t>University of Colorado</t>
  </si>
  <si>
    <t>advop835</t>
  </si>
  <si>
    <t>University of Michigan</t>
  </si>
  <si>
    <t>advop697</t>
  </si>
  <si>
    <t>University of Minnesota</t>
  </si>
  <si>
    <t>advop842</t>
  </si>
  <si>
    <t>University System of Georgia</t>
  </si>
  <si>
    <t>advop867</t>
  </si>
  <si>
    <t>University_of_California</t>
  </si>
  <si>
    <t>advop705</t>
  </si>
  <si>
    <t>Verizon</t>
  </si>
  <si>
    <t>advop748</t>
  </si>
  <si>
    <t>Viatris</t>
  </si>
  <si>
    <t>advop950</t>
  </si>
  <si>
    <t>Pauric Grant</t>
  </si>
  <si>
    <t>Warner Bros. Discovery, Inc.</t>
  </si>
  <si>
    <t>advop964</t>
  </si>
  <si>
    <t>Wells Fargo</t>
  </si>
  <si>
    <t>advop528</t>
  </si>
  <si>
    <t>WestRock</t>
  </si>
  <si>
    <t>advop793</t>
  </si>
  <si>
    <t>Deekshit Sagar</t>
  </si>
  <si>
    <t>WI ETF</t>
  </si>
  <si>
    <t>advop926</t>
  </si>
  <si>
    <t>Willis Towers Watson</t>
  </si>
  <si>
    <t>advop674</t>
  </si>
  <si>
    <t>WPP</t>
  </si>
  <si>
    <t>advop910</t>
  </si>
  <si>
    <t>Brian Ipock</t>
  </si>
  <si>
    <t>XYZ Industries</t>
  </si>
  <si>
    <t>t7800</t>
  </si>
  <si>
    <t>advom937</t>
  </si>
  <si>
    <t>All information on the Merative Intranet is CONFIDENTIAL and intended for INTERNAL use by Merative staff only.</t>
  </si>
  <si>
    <t>Last Updated: 05-09-2025 by Mike Priskorn</t>
  </si>
  <si>
    <t>fact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</si>
</sst>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b/>
      <sz val="10"/>
      <name val="Arial"/>
      <family val="2"/>
    </font>
    <font>
      <sz val="10"/>
      <name val="Arial"/>
      <family val="2"/>
    </font>
    <font>
      <sz val="8"/>
      <name val="Arial"/>
      <family val="2"/>
    </font>
    <font>
      <sz val="11"/>
      <color indexed="8"/>
      <name val="Calibri"/>
      <family val="2"/>
    </font>
    <font>
      <sz val="11"/>
      <color theme="1"/>
      <name val="Calibri"/>
      <family val="2"/>
      <scheme val="minor"/>
    </font>
    <font>
      <b/>
      <sz val="18"/>
      <color theme="3"/>
      <name val="Cambria"/>
      <family val="2"/>
      <scheme val="maj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1"/>
      <color theme="1"/>
      <name val="Calibri"/>
      <family val="2"/>
      <scheme val="minor"/>
    </font>
    <font>
      <sz val="11"/>
      <color rgb="FFFF0000"/>
      <name val="Calibri"/>
      <family val="2"/>
      <scheme val="minor"/>
    </font>
    <font>
      <b/>
      <sz val="16"/>
      <color rgb="FFFF0000"/>
      <name val="Arial"/>
      <family val="2"/>
    </font>
    <font>
      <b/>
      <sz val="16"/>
      <color rgb="FFFFFFFF"/>
      <name val="Arial"/>
      <family val="2"/>
    </font>
    <font>
      <b/>
      <sz val="10"/>
      <color rgb="FFFFFFFF"/>
      <name val="Arial"/>
      <family val="2"/>
    </font>
    <font>
      <sz val="10"/>
      <color rgb="FFFFFFFF"/>
      <name val="Arial"/>
      <family val="2"/>
    </font>
    <font>
      <sz val="10"/>
      <name val="Calibri"/>
      <family val="2"/>
      <scheme val="minor"/>
    </font>
    <font>
      <sz val="10"/>
      <color rgb="FFFF0000"/>
      <name val="Calibri"/>
      <family val="2"/>
      <scheme val="minor"/>
    </font>
    <font>
      <sz val="10"/>
      <color indexed="8"/>
      <name val="Calibri"/>
      <family val="2"/>
      <scheme val="minor"/>
    </font>
    <font>
      <sz val="11"/>
      <name val="Calibri"/>
      <family val="2"/>
      <scheme val="minor"/>
    </font>
    <font>
      <b/>
      <sz val="11"/>
      <color indexed="9"/>
      <name val="Calibri"/>
      <family val="2"/>
      <scheme val="minor"/>
    </font>
    <font>
      <sz val="11"/>
      <color indexed="8"/>
      <name val="Calibri"/>
      <family val="2"/>
      <scheme val="minor"/>
    </font>
    <font>
      <sz val="10"/>
      <color rgb="FF000000"/>
      <name val="Calibri"/>
      <family val="2"/>
      <scheme val="minor"/>
    </font>
    <font>
      <b/>
      <sz val="10"/>
      <color rgb="FFFFFFFF"/>
      <name val="Calibri"/>
      <family val="2"/>
      <scheme val="minor"/>
    </font>
    <font>
      <sz val="10"/>
      <color rgb="FFFFFFFF"/>
      <name val="Calibri"/>
      <family val="2"/>
      <scheme val="minor"/>
    </font>
    <font>
      <sz val="8"/>
      <color rgb="FF000000"/>
      <name val="Calibri"/>
      <family val="2"/>
      <scheme val="minor"/>
    </font>
    <font>
      <sz val="8"/>
      <color indexed="8"/>
      <name val="Calibri"/>
      <family val="2"/>
      <scheme val="minor"/>
    </font>
    <font>
      <sz val="10"/>
      <color theme="1"/>
      <name val="Calibri"/>
      <family val="2"/>
      <scheme val="minor"/>
    </font>
  </fonts>
  <fills count="41">
    <fill>
      <patternFill patternType="none"/>
    </fill>
    <fill>
      <patternFill patternType="gray125"/>
    </fill>
    <fill>
      <patternFill patternType="solid">
        <fgColor rgb="FFADC7E7"/>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499984740745262"/>
        <bgColor indexed="64"/>
      </patternFill>
    </fill>
    <fill>
      <patternFill patternType="solid">
        <fgColor theme="0"/>
        <bgColor indexed="8"/>
      </patternFill>
    </fill>
    <fill>
      <patternFill patternType="solid">
        <fgColor rgb="FF808080"/>
        <bgColor rgb="FF000000"/>
      </patternFill>
    </fill>
    <fill>
      <patternFill patternType="solid">
        <fgColor rgb="FFFFFFFF"/>
        <bgColor rgb="FF000000"/>
      </patternFill>
    </fill>
    <fill>
      <patternFill patternType="solid">
        <fgColor rgb="FFD9D9D9"/>
        <bgColor rgb="FF000000"/>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s>
  <cellStyleXfs count="97">
    <xf numFmtId="0" fontId="0" fillId="0" borderId="0"/>
    <xf numFmtId="0" fontId="5" fillId="0" borderId="0"/>
    <xf numFmtId="0" fontId="10" fillId="0" borderId="0"/>
    <xf numFmtId="0" fontId="7" fillId="0" borderId="0"/>
    <xf numFmtId="0" fontId="7" fillId="0" borderId="0"/>
    <xf numFmtId="0" fontId="11" fillId="0" borderId="0" applyNumberFormat="0" applyFill="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2" fillId="14"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11" borderId="0" applyNumberFormat="0" applyBorder="0" applyAlignment="0" applyProtection="0"/>
    <xf numFmtId="0" fontId="12" fillId="15" borderId="0" applyNumberFormat="0" applyBorder="0" applyAlignment="0" applyProtection="0"/>
    <xf numFmtId="0" fontId="12" fillId="19"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31" borderId="0" applyNumberFormat="0" applyBorder="0" applyAlignment="0" applyProtection="0"/>
    <xf numFmtId="0" fontId="13" fillId="5" borderId="0" applyNumberFormat="0" applyBorder="0" applyAlignment="0" applyProtection="0"/>
    <xf numFmtId="0" fontId="14" fillId="8" borderId="9" applyNumberFormat="0" applyAlignment="0" applyProtection="0"/>
    <xf numFmtId="0" fontId="15" fillId="9" borderId="12" applyNumberFormat="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0" borderId="6" applyNumberFormat="0" applyFill="0" applyAlignment="0" applyProtection="0"/>
    <xf numFmtId="0" fontId="19" fillId="0" borderId="7" applyNumberFormat="0" applyFill="0" applyAlignment="0" applyProtection="0"/>
    <xf numFmtId="0" fontId="20" fillId="0" borderId="8" applyNumberFormat="0" applyFill="0" applyAlignment="0" applyProtection="0"/>
    <xf numFmtId="0" fontId="20" fillId="0" borderId="0" applyNumberFormat="0" applyFill="0" applyBorder="0" applyAlignment="0" applyProtection="0"/>
    <xf numFmtId="0" fontId="21" fillId="7" borderId="9" applyNumberFormat="0" applyAlignment="0" applyProtection="0"/>
    <xf numFmtId="0" fontId="22" fillId="0" borderId="11" applyNumberFormat="0" applyFill="0" applyAlignment="0" applyProtection="0"/>
    <xf numFmtId="0" fontId="23" fillId="6" borderId="0" applyNumberFormat="0" applyBorder="0" applyAlignment="0" applyProtection="0"/>
    <xf numFmtId="0" fontId="10" fillId="0" borderId="0"/>
    <xf numFmtId="0" fontId="9" fillId="10" borderId="13" applyNumberFormat="0" applyFont="0" applyAlignment="0" applyProtection="0"/>
    <xf numFmtId="0" fontId="24" fillId="8" borderId="10" applyNumberFormat="0" applyAlignment="0" applyProtection="0"/>
    <xf numFmtId="0" fontId="25" fillId="0" borderId="14" applyNumberFormat="0" applyFill="0" applyAlignment="0" applyProtection="0"/>
    <xf numFmtId="0" fontId="26" fillId="0" borderId="0" applyNumberFormat="0" applyFill="0" applyBorder="0" applyAlignment="0" applyProtection="0"/>
    <xf numFmtId="0" fontId="4" fillId="0" borderId="0"/>
    <xf numFmtId="0" fontId="7" fillId="0" borderId="0"/>
    <xf numFmtId="0" fontId="4" fillId="12"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0" borderId="0"/>
    <xf numFmtId="0" fontId="5" fillId="0" borderId="0"/>
    <xf numFmtId="0" fontId="4" fillId="0" borderId="0"/>
    <xf numFmtId="0" fontId="7" fillId="0" borderId="0"/>
    <xf numFmtId="0" fontId="4" fillId="0" borderId="0"/>
    <xf numFmtId="0" fontId="3" fillId="0" borderId="0"/>
    <xf numFmtId="0" fontId="3" fillId="12"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12"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0" borderId="0"/>
    <xf numFmtId="0" fontId="3" fillId="0" borderId="0"/>
    <xf numFmtId="0" fontId="3" fillId="0" borderId="0"/>
    <xf numFmtId="0" fontId="2" fillId="0" borderId="0"/>
  </cellStyleXfs>
  <cellXfs count="160">
    <xf numFmtId="0" fontId="0" fillId="0" borderId="0" xfId="0"/>
    <xf numFmtId="0" fontId="7" fillId="0" borderId="0" xfId="0" applyFont="1"/>
    <xf numFmtId="49" fontId="7" fillId="0" borderId="0" xfId="0" applyNumberFormat="1" applyFont="1"/>
    <xf numFmtId="49" fontId="0" fillId="0" borderId="0" xfId="0" applyNumberFormat="1"/>
    <xf numFmtId="0" fontId="7" fillId="0" borderId="1" xfId="0" applyFont="1" applyBorder="1" applyAlignment="1">
      <alignment wrapText="1"/>
    </xf>
    <xf numFmtId="0" fontId="7" fillId="0" borderId="1" xfId="0" applyFont="1" applyBorder="1"/>
    <xf numFmtId="0" fontId="7" fillId="0" borderId="1" xfId="0" applyFont="1" applyBorder="1" applyAlignment="1">
      <alignment horizontal="center"/>
    </xf>
    <xf numFmtId="0" fontId="0" fillId="0" borderId="1" xfId="0" applyBorder="1" applyAlignment="1">
      <alignment wrapText="1"/>
    </xf>
    <xf numFmtId="0" fontId="7" fillId="0" borderId="3" xfId="0" applyFont="1" applyBorder="1" applyAlignment="1">
      <alignment wrapText="1"/>
    </xf>
    <xf numFmtId="0" fontId="7" fillId="0" borderId="15" xfId="0" applyFont="1" applyBorder="1"/>
    <xf numFmtId="0" fontId="0" fillId="2" borderId="0" xfId="0" applyFill="1"/>
    <xf numFmtId="0" fontId="8" fillId="39" borderId="0" xfId="4" applyFont="1" applyFill="1"/>
    <xf numFmtId="0" fontId="6" fillId="39" borderId="4" xfId="4" applyFont="1" applyFill="1" applyBorder="1" applyAlignment="1">
      <alignment horizontal="left" wrapText="1"/>
    </xf>
    <xf numFmtId="0" fontId="7" fillId="39" borderId="0" xfId="4" applyFill="1"/>
    <xf numFmtId="0" fontId="29" fillId="38" borderId="1" xfId="4" applyFont="1" applyFill="1" applyBorder="1" applyAlignment="1">
      <alignment vertical="center" wrapText="1"/>
    </xf>
    <xf numFmtId="0" fontId="7" fillId="39" borderId="0" xfId="0" applyFont="1" applyFill="1"/>
    <xf numFmtId="0" fontId="7" fillId="39" borderId="0" xfId="4" applyFill="1" applyAlignment="1">
      <alignment vertical="center"/>
    </xf>
    <xf numFmtId="0" fontId="7" fillId="39" borderId="0" xfId="0" applyFont="1" applyFill="1" applyAlignment="1">
      <alignment wrapText="1"/>
    </xf>
    <xf numFmtId="0" fontId="33" fillId="35" borderId="1" xfId="4" applyFont="1" applyFill="1" applyBorder="1" applyAlignment="1">
      <alignment horizontal="left" wrapText="1"/>
    </xf>
    <xf numFmtId="0" fontId="31" fillId="0" borderId="1" xfId="0" applyFont="1" applyBorder="1"/>
    <xf numFmtId="0" fontId="31" fillId="35" borderId="1" xfId="4" applyFont="1" applyFill="1" applyBorder="1"/>
    <xf numFmtId="0" fontId="33" fillId="35" borderId="1" xfId="4" applyFont="1" applyFill="1" applyBorder="1" applyAlignment="1">
      <alignment horizontal="center" wrapText="1"/>
    </xf>
    <xf numFmtId="0" fontId="31" fillId="35" borderId="1" xfId="4" applyFont="1" applyFill="1" applyBorder="1" applyAlignment="1">
      <alignment wrapText="1"/>
    </xf>
    <xf numFmtId="0" fontId="31" fillId="0" borderId="1" xfId="0" applyFont="1" applyBorder="1" applyAlignment="1">
      <alignment horizontal="left" wrapText="1"/>
    </xf>
    <xf numFmtId="0" fontId="34" fillId="35" borderId="0" xfId="4" applyFont="1" applyFill="1"/>
    <xf numFmtId="0" fontId="34" fillId="0" borderId="1" xfId="3" applyFont="1" applyBorder="1"/>
    <xf numFmtId="0" fontId="35" fillId="36" borderId="1" xfId="4" applyFont="1" applyFill="1" applyBorder="1" applyAlignment="1">
      <alignment vertical="center" wrapText="1"/>
    </xf>
    <xf numFmtId="0" fontId="35" fillId="36" borderId="1" xfId="4" applyFont="1" applyFill="1" applyBorder="1" applyAlignment="1">
      <alignment horizontal="center" vertical="center" wrapText="1"/>
    </xf>
    <xf numFmtId="0" fontId="34" fillId="35" borderId="0" xfId="3" applyFont="1" applyFill="1"/>
    <xf numFmtId="0" fontId="34" fillId="0" borderId="1" xfId="4" applyFont="1" applyBorder="1"/>
    <xf numFmtId="0" fontId="34" fillId="0" borderId="1" xfId="3" applyFont="1" applyBorder="1" applyAlignment="1">
      <alignment horizontal="left" wrapText="1"/>
    </xf>
    <xf numFmtId="0" fontId="34" fillId="0" borderId="1" xfId="3" applyFont="1" applyBorder="1" applyAlignment="1">
      <alignment horizontal="right"/>
    </xf>
    <xf numFmtId="0" fontId="34" fillId="0" borderId="0" xfId="4" applyFont="1"/>
    <xf numFmtId="0" fontId="34" fillId="35" borderId="0" xfId="4" applyFont="1" applyFill="1" applyAlignment="1">
      <alignment vertical="center"/>
    </xf>
    <xf numFmtId="0" fontId="12" fillId="35" borderId="2" xfId="4" applyFont="1" applyFill="1" applyBorder="1" applyAlignment="1">
      <alignment horizontal="left" wrapText="1"/>
    </xf>
    <xf numFmtId="0" fontId="36" fillId="37" borderId="4" xfId="4" applyFont="1" applyFill="1" applyBorder="1" applyAlignment="1">
      <alignment horizontal="left" wrapText="1"/>
    </xf>
    <xf numFmtId="0" fontId="12" fillId="35" borderId="4" xfId="4" applyFont="1" applyFill="1" applyBorder="1" applyAlignment="1">
      <alignment horizontal="left" wrapText="1"/>
    </xf>
    <xf numFmtId="0" fontId="34" fillId="35" borderId="1" xfId="4" applyFont="1" applyFill="1" applyBorder="1"/>
    <xf numFmtId="0" fontId="34" fillId="35" borderId="1" xfId="3" applyFont="1" applyFill="1" applyBorder="1" applyAlignment="1">
      <alignment wrapText="1"/>
    </xf>
    <xf numFmtId="0" fontId="36" fillId="35" borderId="1" xfId="4" applyFont="1" applyFill="1" applyBorder="1" applyAlignment="1">
      <alignment horizontal="left" wrapText="1"/>
    </xf>
    <xf numFmtId="0" fontId="34" fillId="35" borderId="1" xfId="3" applyFont="1" applyFill="1" applyBorder="1"/>
    <xf numFmtId="0" fontId="34" fillId="35" borderId="0" xfId="3" applyFont="1" applyFill="1" applyAlignment="1">
      <alignment wrapText="1"/>
    </xf>
    <xf numFmtId="0" fontId="34" fillId="35" borderId="1" xfId="3" applyFont="1" applyFill="1" applyBorder="1" applyAlignment="1">
      <alignment horizontal="left" wrapText="1"/>
    </xf>
    <xf numFmtId="0" fontId="26" fillId="0" borderId="1" xfId="3" applyFont="1" applyBorder="1" applyAlignment="1">
      <alignment wrapText="1"/>
    </xf>
    <xf numFmtId="0" fontId="34" fillId="35" borderId="0" xfId="4" applyFont="1" applyFill="1" applyAlignment="1">
      <alignment wrapText="1"/>
    </xf>
    <xf numFmtId="0" fontId="34" fillId="35" borderId="1" xfId="4" applyFont="1" applyFill="1" applyBorder="1" applyAlignment="1">
      <alignment wrapText="1"/>
    </xf>
    <xf numFmtId="0" fontId="31" fillId="39" borderId="1" xfId="4" applyFont="1" applyFill="1" applyBorder="1"/>
    <xf numFmtId="0" fontId="31" fillId="39" borderId="1" xfId="0" applyFont="1" applyFill="1" applyBorder="1"/>
    <xf numFmtId="0" fontId="31" fillId="39" borderId="1" xfId="0" applyFont="1" applyFill="1" applyBorder="1" applyAlignment="1">
      <alignment wrapText="1"/>
    </xf>
    <xf numFmtId="0" fontId="31" fillId="39" borderId="1" xfId="0" applyFont="1" applyFill="1" applyBorder="1" applyAlignment="1">
      <alignment horizontal="left" wrapText="1"/>
    </xf>
    <xf numFmtId="0" fontId="37" fillId="39" borderId="1" xfId="4" applyFont="1" applyFill="1" applyBorder="1" applyAlignment="1">
      <alignment horizontal="left" wrapText="1"/>
    </xf>
    <xf numFmtId="0" fontId="31" fillId="39" borderId="1" xfId="4" applyFont="1" applyFill="1" applyBorder="1" applyAlignment="1">
      <alignment wrapText="1"/>
    </xf>
    <xf numFmtId="0" fontId="31" fillId="39" borderId="1" xfId="0" applyFont="1" applyFill="1" applyBorder="1" applyAlignment="1">
      <alignment horizontal="right"/>
    </xf>
    <xf numFmtId="0" fontId="37" fillId="39" borderId="1" xfId="4" applyFont="1" applyFill="1" applyBorder="1" applyAlignment="1">
      <alignment horizontal="right" wrapText="1"/>
    </xf>
    <xf numFmtId="0" fontId="33" fillId="35" borderId="1" xfId="4" applyFont="1" applyFill="1" applyBorder="1" applyAlignment="1">
      <alignment horizontal="right" wrapText="1"/>
    </xf>
    <xf numFmtId="0" fontId="7" fillId="39" borderId="0" xfId="0" applyFont="1" applyFill="1" applyAlignment="1">
      <alignment horizontal="right"/>
    </xf>
    <xf numFmtId="0" fontId="38" fillId="38" borderId="1" xfId="4" applyFont="1" applyFill="1" applyBorder="1" applyAlignment="1">
      <alignment vertical="center" wrapText="1"/>
    </xf>
    <xf numFmtId="0" fontId="38" fillId="38" borderId="1" xfId="4" applyFont="1" applyFill="1" applyBorder="1" applyAlignment="1">
      <alignment horizontal="center" vertical="center" wrapText="1"/>
    </xf>
    <xf numFmtId="0" fontId="38" fillId="38" borderId="1" xfId="4" applyFont="1" applyFill="1" applyBorder="1" applyAlignment="1">
      <alignment horizontal="right" vertical="center" wrapText="1"/>
    </xf>
    <xf numFmtId="0" fontId="31" fillId="40" borderId="1" xfId="3" applyFont="1" applyFill="1" applyBorder="1"/>
    <xf numFmtId="0" fontId="31" fillId="40" borderId="1" xfId="3" applyFont="1" applyFill="1" applyBorder="1" applyAlignment="1">
      <alignment horizontal="right"/>
    </xf>
    <xf numFmtId="0" fontId="31" fillId="39" borderId="3" xfId="4" applyFont="1" applyFill="1" applyBorder="1"/>
    <xf numFmtId="0" fontId="39" fillId="39" borderId="2" xfId="4" applyFont="1" applyFill="1" applyBorder="1" applyAlignment="1">
      <alignment horizontal="left" wrapText="1"/>
    </xf>
    <xf numFmtId="0" fontId="37" fillId="39" borderId="4" xfId="4" applyFont="1" applyFill="1" applyBorder="1" applyAlignment="1">
      <alignment horizontal="left" wrapText="1"/>
    </xf>
    <xf numFmtId="0" fontId="37" fillId="39" borderId="4" xfId="4" applyFont="1" applyFill="1" applyBorder="1" applyAlignment="1">
      <alignment horizontal="right" wrapText="1"/>
    </xf>
    <xf numFmtId="0" fontId="39" fillId="39" borderId="4" xfId="4" applyFont="1" applyFill="1" applyBorder="1" applyAlignment="1">
      <alignment horizontal="left" wrapText="1"/>
    </xf>
    <xf numFmtId="0" fontId="31" fillId="39" borderId="0" xfId="4" applyFont="1" applyFill="1"/>
    <xf numFmtId="0" fontId="31" fillId="39" borderId="0" xfId="4" applyFont="1" applyFill="1" applyAlignment="1">
      <alignment vertical="center"/>
    </xf>
    <xf numFmtId="0" fontId="38" fillId="38" borderId="1" xfId="4" applyFont="1" applyFill="1" applyBorder="1" applyAlignment="1">
      <alignment horizontal="center" vertical="center"/>
    </xf>
    <xf numFmtId="0" fontId="31" fillId="35" borderId="0" xfId="0" applyFont="1" applyFill="1"/>
    <xf numFmtId="0" fontId="40" fillId="39" borderId="1" xfId="4" applyFont="1" applyFill="1" applyBorder="1" applyAlignment="1">
      <alignment horizontal="left" wrapText="1"/>
    </xf>
    <xf numFmtId="0" fontId="41" fillId="35" borderId="1" xfId="4" applyFont="1" applyFill="1" applyBorder="1" applyAlignment="1">
      <alignment horizontal="left" wrapText="1"/>
    </xf>
    <xf numFmtId="0" fontId="34" fillId="0" borderId="0" xfId="3" applyFont="1"/>
    <xf numFmtId="0" fontId="31" fillId="0" borderId="1" xfId="4" applyFont="1" applyBorder="1"/>
    <xf numFmtId="0" fontId="31" fillId="0" borderId="3" xfId="4" applyFont="1" applyBorder="1"/>
    <xf numFmtId="0" fontId="42" fillId="39" borderId="1" xfId="0" applyFont="1" applyFill="1" applyBorder="1" applyAlignment="1">
      <alignment wrapText="1"/>
    </xf>
    <xf numFmtId="0" fontId="31" fillId="0" borderId="1" xfId="0" applyFont="1" applyBorder="1" applyAlignment="1">
      <alignment wrapText="1"/>
    </xf>
    <xf numFmtId="0" fontId="31" fillId="0" borderId="1" xfId="0" applyFont="1" applyBorder="1" applyAlignment="1">
      <alignment horizontal="right"/>
    </xf>
    <xf numFmtId="0" fontId="31" fillId="0" borderId="1" xfId="4" applyFont="1" applyBorder="1" applyAlignment="1">
      <alignment wrapText="1"/>
    </xf>
    <xf numFmtId="0" fontId="34" fillId="0" borderId="3" xfId="4" applyFont="1" applyBorder="1"/>
    <xf numFmtId="0" fontId="31" fillId="0" borderId="2" xfId="0" applyFont="1" applyBorder="1"/>
    <xf numFmtId="0" fontId="34" fillId="0" borderId="2" xfId="3" applyFont="1" applyBorder="1"/>
    <xf numFmtId="0" fontId="15" fillId="36" borderId="18" xfId="4" applyFont="1" applyFill="1" applyBorder="1" applyAlignment="1">
      <alignment horizontal="center" vertical="center" wrapText="1"/>
    </xf>
    <xf numFmtId="0" fontId="15" fillId="36" borderId="5" xfId="3" applyFont="1" applyFill="1" applyBorder="1" applyAlignment="1">
      <alignment horizontal="center" vertical="center"/>
    </xf>
    <xf numFmtId="0" fontId="38" fillId="38" borderId="18" xfId="4" applyFont="1" applyFill="1" applyBorder="1" applyAlignment="1">
      <alignment horizontal="center" vertical="center" wrapText="1"/>
    </xf>
    <xf numFmtId="0" fontId="38" fillId="38" borderId="5" xfId="0" applyFont="1" applyFill="1" applyBorder="1" applyAlignment="1">
      <alignment horizontal="center" vertical="center"/>
    </xf>
    <xf numFmtId="0" fontId="29" fillId="38" borderId="18" xfId="4" applyFont="1" applyFill="1" applyBorder="1" applyAlignment="1">
      <alignment horizontal="center" vertical="center" wrapText="1"/>
    </xf>
    <xf numFmtId="0" fontId="7" fillId="39" borderId="0" xfId="3" applyFill="1"/>
    <xf numFmtId="0" fontId="31" fillId="39" borderId="1" xfId="3" applyFont="1" applyFill="1" applyBorder="1"/>
    <xf numFmtId="0" fontId="31" fillId="39" borderId="1" xfId="3" applyFont="1" applyFill="1" applyBorder="1" applyAlignment="1">
      <alignment wrapText="1"/>
    </xf>
    <xf numFmtId="0" fontId="31" fillId="39" borderId="1" xfId="3" applyFont="1" applyFill="1" applyBorder="1" applyAlignment="1">
      <alignment horizontal="left" wrapText="1"/>
    </xf>
    <xf numFmtId="0" fontId="37" fillId="39" borderId="1" xfId="3" applyFont="1" applyFill="1" applyBorder="1" applyAlignment="1">
      <alignment wrapText="1"/>
    </xf>
    <xf numFmtId="0" fontId="31" fillId="35" borderId="0" xfId="3" applyFont="1" applyFill="1"/>
    <xf numFmtId="0" fontId="31" fillId="0" borderId="4" xfId="3" applyFont="1" applyBorder="1" applyAlignment="1">
      <alignment wrapText="1"/>
    </xf>
    <xf numFmtId="0" fontId="31" fillId="0" borderId="5" xfId="3" applyFont="1" applyBorder="1" applyAlignment="1">
      <alignment wrapText="1"/>
    </xf>
    <xf numFmtId="0" fontId="7" fillId="0" borderId="0" xfId="3"/>
    <xf numFmtId="0" fontId="42" fillId="39" borderId="1" xfId="3" applyFont="1" applyFill="1" applyBorder="1" applyAlignment="1">
      <alignment wrapText="1"/>
    </xf>
    <xf numFmtId="0" fontId="31" fillId="0" borderId="1" xfId="3" applyFont="1" applyBorder="1"/>
    <xf numFmtId="0" fontId="7" fillId="39" borderId="0" xfId="3" applyFill="1" applyAlignment="1">
      <alignment wrapText="1"/>
    </xf>
    <xf numFmtId="0" fontId="29" fillId="38" borderId="5" xfId="3" applyFont="1" applyFill="1" applyBorder="1" applyAlignment="1">
      <alignment horizontal="center" vertical="center"/>
    </xf>
    <xf numFmtId="0" fontId="1" fillId="35" borderId="1" xfId="3" applyFont="1" applyFill="1" applyBorder="1" applyAlignment="1">
      <alignment wrapText="1"/>
    </xf>
    <xf numFmtId="0" fontId="34" fillId="0" borderId="0" xfId="3" applyFont="1" applyAlignment="1">
      <alignment horizontal="left" wrapText="1"/>
    </xf>
    <xf numFmtId="0" fontId="15" fillId="36" borderId="1" xfId="3" applyFont="1" applyFill="1" applyBorder="1" applyAlignment="1">
      <alignment horizontal="center" vertical="center"/>
    </xf>
    <xf numFmtId="0" fontId="31" fillId="0" borderId="19" xfId="4" applyFont="1" applyBorder="1"/>
    <xf numFmtId="0" fontId="34" fillId="35" borderId="0" xfId="0" applyFont="1" applyFill="1"/>
    <xf numFmtId="0" fontId="34" fillId="35" borderId="3" xfId="4" applyFont="1" applyFill="1" applyBorder="1"/>
    <xf numFmtId="0" fontId="34" fillId="0" borderId="1" xfId="0" applyFont="1" applyBorder="1"/>
    <xf numFmtId="0" fontId="34" fillId="35" borderId="1" xfId="0" applyFont="1" applyFill="1" applyBorder="1"/>
    <xf numFmtId="0" fontId="34" fillId="0" borderId="1" xfId="0" applyFont="1" applyBorder="1" applyAlignment="1">
      <alignment horizontal="center"/>
    </xf>
    <xf numFmtId="0" fontId="34" fillId="35" borderId="1" xfId="0" applyFont="1" applyFill="1" applyBorder="1" applyAlignment="1">
      <alignment horizontal="left" wrapText="1"/>
    </xf>
    <xf numFmtId="0" fontId="26" fillId="35" borderId="1" xfId="0" applyFont="1" applyFill="1" applyBorder="1" applyAlignment="1">
      <alignment wrapText="1"/>
    </xf>
    <xf numFmtId="0" fontId="34" fillId="35" borderId="1" xfId="0" applyFont="1" applyFill="1" applyBorder="1" applyAlignment="1">
      <alignment wrapText="1"/>
    </xf>
    <xf numFmtId="0" fontId="34" fillId="0" borderId="1" xfId="0" applyFont="1" applyBorder="1" applyAlignment="1">
      <alignment horizontal="left" wrapText="1"/>
    </xf>
    <xf numFmtId="0" fontId="34" fillId="0" borderId="0" xfId="0" applyFont="1"/>
    <xf numFmtId="0" fontId="36" fillId="37" borderId="4" xfId="4" applyFont="1" applyFill="1" applyBorder="1" applyAlignment="1">
      <alignment horizontal="center" wrapText="1"/>
    </xf>
    <xf numFmtId="0" fontId="15" fillId="36" borderId="5" xfId="0" applyFont="1" applyFill="1" applyBorder="1" applyAlignment="1">
      <alignment horizontal="center" vertical="center"/>
    </xf>
    <xf numFmtId="0" fontId="36" fillId="35" borderId="1" xfId="4" applyFont="1" applyFill="1" applyBorder="1" applyAlignment="1">
      <alignment horizontal="center" wrapText="1"/>
    </xf>
    <xf numFmtId="0" fontId="34" fillId="35" borderId="0" xfId="0" applyFont="1" applyFill="1" applyAlignment="1">
      <alignment horizontal="center"/>
    </xf>
    <xf numFmtId="0" fontId="34" fillId="35" borderId="0" xfId="0" applyFont="1" applyFill="1" applyAlignment="1">
      <alignment wrapText="1"/>
    </xf>
    <xf numFmtId="0" fontId="31" fillId="39" borderId="0" xfId="3" applyFont="1" applyFill="1"/>
    <xf numFmtId="0" fontId="32" fillId="39" borderId="1" xfId="3" applyFont="1" applyFill="1" applyBorder="1" applyAlignment="1">
      <alignment wrapText="1"/>
    </xf>
    <xf numFmtId="0" fontId="31" fillId="0" borderId="1" xfId="3" applyFont="1" applyBorder="1" applyAlignment="1">
      <alignment wrapText="1"/>
    </xf>
    <xf numFmtId="0" fontId="31" fillId="39" borderId="0" xfId="3" applyFont="1" applyFill="1" applyAlignment="1">
      <alignment wrapText="1"/>
    </xf>
    <xf numFmtId="0" fontId="31" fillId="39" borderId="0" xfId="3" applyFont="1" applyFill="1" applyAlignment="1">
      <alignment horizontal="right"/>
    </xf>
    <xf numFmtId="0" fontId="38" fillId="38" borderId="5" xfId="3" applyFont="1" applyFill="1" applyBorder="1" applyAlignment="1">
      <alignment horizontal="center" vertical="center"/>
    </xf>
    <xf numFmtId="0" fontId="29" fillId="38" borderId="1" xfId="4" applyFont="1" applyFill="1" applyBorder="1" applyAlignment="1">
      <alignment horizontal="center" vertical="center" wrapText="1"/>
    </xf>
    <xf numFmtId="0" fontId="6" fillId="3" borderId="0" xfId="0" applyFont="1" applyFill="1" applyAlignment="1">
      <alignment horizontal="center"/>
    </xf>
    <xf numFmtId="0" fontId="15" fillId="36" borderId="3" xfId="4" applyFont="1" applyFill="1" applyBorder="1" applyAlignment="1">
      <alignment horizontal="center" wrapText="1"/>
    </xf>
    <xf numFmtId="0" fontId="34" fillId="0" borderId="4" xfId="0" applyFont="1" applyBorder="1" applyAlignment="1">
      <alignment horizontal="center" wrapText="1"/>
    </xf>
    <xf numFmtId="0" fontId="34" fillId="0" borderId="5" xfId="0" applyFont="1" applyBorder="1" applyAlignment="1">
      <alignment horizontal="center" wrapText="1"/>
    </xf>
    <xf numFmtId="0" fontId="15" fillId="36" borderId="4" xfId="4" applyFont="1" applyFill="1" applyBorder="1" applyAlignment="1">
      <alignment horizontal="center" wrapText="1"/>
    </xf>
    <xf numFmtId="0" fontId="15" fillId="36" borderId="5" xfId="4" applyFont="1" applyFill="1" applyBorder="1" applyAlignment="1">
      <alignment horizontal="center" wrapText="1"/>
    </xf>
    <xf numFmtId="0" fontId="34" fillId="0" borderId="4" xfId="3" applyFont="1" applyBorder="1" applyAlignment="1">
      <alignment horizontal="center" wrapText="1"/>
    </xf>
    <xf numFmtId="0" fontId="34" fillId="0" borderId="5" xfId="3" applyFont="1" applyBorder="1" applyAlignment="1">
      <alignment horizontal="center" wrapText="1"/>
    </xf>
    <xf numFmtId="0" fontId="15" fillId="36" borderId="1" xfId="4" applyFont="1" applyFill="1" applyBorder="1" applyAlignment="1">
      <alignment horizontal="center" wrapText="1"/>
    </xf>
    <xf numFmtId="0" fontId="34" fillId="0" borderId="1" xfId="3" applyFont="1" applyBorder="1" applyAlignment="1">
      <alignment horizontal="center" wrapText="1"/>
    </xf>
    <xf numFmtId="0" fontId="38" fillId="38" borderId="3" xfId="4" applyFont="1" applyFill="1" applyBorder="1" applyAlignment="1">
      <alignment horizontal="center" wrapText="1"/>
    </xf>
    <xf numFmtId="0" fontId="31" fillId="0" borderId="4" xfId="0" applyFont="1" applyBorder="1" applyAlignment="1">
      <alignment horizontal="center" wrapText="1"/>
    </xf>
    <xf numFmtId="0" fontId="31" fillId="0" borderId="5" xfId="0" applyFont="1" applyBorder="1" applyAlignment="1">
      <alignment horizontal="center" wrapText="1"/>
    </xf>
    <xf numFmtId="0" fontId="29" fillId="38" borderId="3" xfId="4" applyFont="1" applyFill="1" applyBorder="1" applyAlignment="1">
      <alignment horizontal="center" wrapText="1"/>
    </xf>
    <xf numFmtId="0" fontId="7" fillId="0" borderId="4" xfId="3" applyBorder="1" applyAlignment="1">
      <alignment horizontal="center" wrapText="1"/>
    </xf>
    <xf numFmtId="0" fontId="7" fillId="0" borderId="5" xfId="3" applyBorder="1" applyAlignment="1">
      <alignment horizontal="center" wrapText="1"/>
    </xf>
    <xf numFmtId="0" fontId="28" fillId="38" borderId="3" xfId="4" applyFont="1" applyFill="1" applyBorder="1" applyAlignment="1">
      <alignment horizontal="center" wrapText="1"/>
    </xf>
    <xf numFmtId="0" fontId="28" fillId="38" borderId="4" xfId="4" applyFont="1" applyFill="1" applyBorder="1" applyAlignment="1">
      <alignment horizontal="center" wrapText="1"/>
    </xf>
    <xf numFmtId="0" fontId="28" fillId="38" borderId="5" xfId="4" applyFont="1" applyFill="1" applyBorder="1" applyAlignment="1">
      <alignment horizontal="center" wrapText="1"/>
    </xf>
    <xf numFmtId="0" fontId="29" fillId="38" borderId="19" xfId="4" applyFont="1" applyFill="1" applyBorder="1" applyAlignment="1">
      <alignment horizontal="center" vertical="center" wrapText="1"/>
    </xf>
    <xf numFmtId="0" fontId="30" fillId="38" borderId="16" xfId="3" applyFont="1" applyFill="1" applyBorder="1" applyAlignment="1">
      <alignment horizontal="center"/>
    </xf>
    <xf numFmtId="0" fontId="30" fillId="38" borderId="20" xfId="3" applyFont="1" applyFill="1" applyBorder="1" applyAlignment="1">
      <alignment horizontal="center"/>
    </xf>
    <xf numFmtId="0" fontId="30" fillId="38" borderId="17" xfId="3" applyFont="1" applyFill="1" applyBorder="1" applyAlignment="1">
      <alignment horizontal="center"/>
    </xf>
    <xf numFmtId="0" fontId="6" fillId="0" borderId="3" xfId="4" applyFont="1" applyBorder="1" applyAlignment="1">
      <alignment horizontal="left"/>
    </xf>
    <xf numFmtId="0" fontId="6" fillId="0" borderId="4" xfId="4" applyFont="1" applyBorder="1" applyAlignment="1">
      <alignment horizontal="left"/>
    </xf>
    <xf numFmtId="0" fontId="6" fillId="0" borderId="5" xfId="4" applyFont="1" applyBorder="1" applyAlignment="1">
      <alignment horizontal="left"/>
    </xf>
    <xf numFmtId="0" fontId="29" fillId="38" borderId="1" xfId="4" applyFont="1" applyFill="1" applyBorder="1" applyAlignment="1">
      <alignment horizontal="center" vertical="center" wrapText="1"/>
    </xf>
    <xf numFmtId="0" fontId="31" fillId="0" borderId="4" xfId="3" applyFont="1" applyBorder="1" applyAlignment="1">
      <alignment horizontal="center" wrapText="1"/>
    </xf>
    <xf numFmtId="0" fontId="31" fillId="0" borderId="5" xfId="3" applyFont="1" applyBorder="1" applyAlignment="1">
      <alignment horizontal="center" wrapText="1"/>
    </xf>
    <xf numFmtId="0" fontId="6" fillId="3" borderId="0" xfId="0" applyFont="1" applyFill="1" applyAlignment="1">
      <alignment horizontal="center"/>
    </xf>
    <xf numFmtId="49" fontId="6" fillId="3" borderId="0" xfId="0" applyNumberFormat="1" applyFont="1" applyFill="1" applyAlignment="1">
      <alignment horizontal="center"/>
    </xf>
    <xf numFmtId="0" fontId="1" fillId="0" borderId="1" xfId="3" applyFont="1" applyBorder="1" applyAlignment="1">
      <alignment wrapText="1"/>
    </xf>
    <xf numFmtId="0" fontId="7" fillId="0" borderId="16" xfId="3" applyBorder="1" applyAlignment="1"/>
    <xf numFmtId="0" fontId="7" fillId="0" borderId="17" xfId="3" applyBorder="1" applyAlignment="1"/>
  </cellXfs>
  <cellStyles count="97">
    <cellStyle name="20% - Accent1 2" xfId="6" xr:uid="{00000000-0005-0000-0000-000000000000}"/>
    <cellStyle name="20% - Accent1 2 2" xfId="49" xr:uid="{00000000-0005-0000-0000-000001000000}"/>
    <cellStyle name="20% - Accent1 2 2 2" xfId="81" xr:uid="{2FAF6848-1A0C-40B2-9128-9BF8ACDB2714}"/>
    <cellStyle name="20% - Accent1 2 3" xfId="67" xr:uid="{CDEB26B0-D747-44FB-B4EF-52423A388869}"/>
    <cellStyle name="20% - Accent2 2" xfId="7" xr:uid="{00000000-0005-0000-0000-000002000000}"/>
    <cellStyle name="20% - Accent2 2 2" xfId="50" xr:uid="{00000000-0005-0000-0000-000003000000}"/>
    <cellStyle name="20% - Accent2 2 2 2" xfId="82" xr:uid="{F4BCD4E1-8F94-4CBC-9EF2-A12C935BC04B}"/>
    <cellStyle name="20% - Accent2 2 3" xfId="68" xr:uid="{A8088577-F046-4A2E-833C-ECE7E4AC4AB1}"/>
    <cellStyle name="20% - Accent3 2" xfId="8" xr:uid="{00000000-0005-0000-0000-000004000000}"/>
    <cellStyle name="20% - Accent3 2 2" xfId="51" xr:uid="{00000000-0005-0000-0000-000005000000}"/>
    <cellStyle name="20% - Accent3 2 2 2" xfId="83" xr:uid="{02B1F3B7-200D-428E-AA39-E6DAA7EB7F81}"/>
    <cellStyle name="20% - Accent3 2 3" xfId="69" xr:uid="{45B15958-5A57-4251-9564-1DE2296F19B9}"/>
    <cellStyle name="20% - Accent4 2" xfId="9" xr:uid="{00000000-0005-0000-0000-000006000000}"/>
    <cellStyle name="20% - Accent4 2 2" xfId="52" xr:uid="{00000000-0005-0000-0000-000007000000}"/>
    <cellStyle name="20% - Accent4 2 2 2" xfId="84" xr:uid="{C9F8223A-97EF-4B25-AE31-A79B46E4C426}"/>
    <cellStyle name="20% - Accent4 2 3" xfId="70" xr:uid="{31AFEA76-F38A-4D8A-8EC7-7B95F89333BA}"/>
    <cellStyle name="20% - Accent5 2" xfId="10" xr:uid="{00000000-0005-0000-0000-000008000000}"/>
    <cellStyle name="20% - Accent5 2 2" xfId="53" xr:uid="{00000000-0005-0000-0000-000009000000}"/>
    <cellStyle name="20% - Accent5 2 2 2" xfId="85" xr:uid="{615A59A1-28E2-4A2A-9E3C-903D7FEE5B27}"/>
    <cellStyle name="20% - Accent5 2 3" xfId="71" xr:uid="{2DA3BAE8-35DC-4D16-9516-39409655E8AF}"/>
    <cellStyle name="20% - Accent6 2" xfId="11" xr:uid="{00000000-0005-0000-0000-00000A000000}"/>
    <cellStyle name="20% - Accent6 2 2" xfId="54" xr:uid="{00000000-0005-0000-0000-00000B000000}"/>
    <cellStyle name="20% - Accent6 2 2 2" xfId="86" xr:uid="{96E8055E-4468-4448-911B-69E21E06E353}"/>
    <cellStyle name="20% - Accent6 2 3" xfId="72" xr:uid="{EF722C06-F14C-4B9C-A8C3-F6FBAA232973}"/>
    <cellStyle name="40% - Accent1 2" xfId="12" xr:uid="{00000000-0005-0000-0000-00000C000000}"/>
    <cellStyle name="40% - Accent1 2 2" xfId="55" xr:uid="{00000000-0005-0000-0000-00000D000000}"/>
    <cellStyle name="40% - Accent1 2 2 2" xfId="87" xr:uid="{DD69C8D3-2DDB-4FCA-9F8A-DF7C58A9558D}"/>
    <cellStyle name="40% - Accent1 2 3" xfId="73" xr:uid="{04E10AD5-2274-4FAE-A9E1-7E1299CAD7DC}"/>
    <cellStyle name="40% - Accent2 2" xfId="13" xr:uid="{00000000-0005-0000-0000-00000E000000}"/>
    <cellStyle name="40% - Accent2 2 2" xfId="56" xr:uid="{00000000-0005-0000-0000-00000F000000}"/>
    <cellStyle name="40% - Accent2 2 2 2" xfId="88" xr:uid="{935D7AA1-B750-44C3-8317-24DBD83F5725}"/>
    <cellStyle name="40% - Accent2 2 3" xfId="74" xr:uid="{D5D6A232-3A45-41C8-8FFD-ADE5655C8E1E}"/>
    <cellStyle name="40% - Accent3 2" xfId="14" xr:uid="{00000000-0005-0000-0000-000010000000}"/>
    <cellStyle name="40% - Accent3 2 2" xfId="57" xr:uid="{00000000-0005-0000-0000-000011000000}"/>
    <cellStyle name="40% - Accent3 2 2 2" xfId="89" xr:uid="{A8144DFD-57F3-4D91-A251-169A8B134D71}"/>
    <cellStyle name="40% - Accent3 2 3" xfId="75" xr:uid="{A7082288-96CB-480B-9E30-679C6FFCF73A}"/>
    <cellStyle name="40% - Accent4 2" xfId="15" xr:uid="{00000000-0005-0000-0000-000012000000}"/>
    <cellStyle name="40% - Accent4 2 2" xfId="58" xr:uid="{00000000-0005-0000-0000-000013000000}"/>
    <cellStyle name="40% - Accent4 2 2 2" xfId="90" xr:uid="{7FF819AC-C778-4403-B63E-0833A3B9D167}"/>
    <cellStyle name="40% - Accent4 2 3" xfId="76" xr:uid="{87D7293A-17B2-485E-B48F-C28F04B6ED16}"/>
    <cellStyle name="40% - Accent5 2" xfId="16" xr:uid="{00000000-0005-0000-0000-000014000000}"/>
    <cellStyle name="40% - Accent5 2 2" xfId="59" xr:uid="{00000000-0005-0000-0000-000015000000}"/>
    <cellStyle name="40% - Accent5 2 2 2" xfId="91" xr:uid="{F254F775-F0ED-43E6-9B62-EDF8251CABF4}"/>
    <cellStyle name="40% - Accent5 2 3" xfId="77" xr:uid="{71397E92-0D1D-4864-A0AA-71068005DF92}"/>
    <cellStyle name="40% - Accent6 2" xfId="17" xr:uid="{00000000-0005-0000-0000-000016000000}"/>
    <cellStyle name="40% - Accent6 2 2" xfId="60" xr:uid="{00000000-0005-0000-0000-000017000000}"/>
    <cellStyle name="40% - Accent6 2 2 2" xfId="92" xr:uid="{DC56A20D-6555-41FB-A4D2-8DB608B4BB1C}"/>
    <cellStyle name="40% - Accent6 2 3" xfId="78" xr:uid="{97FABE0C-6C16-402E-83C2-DF5E027810C9}"/>
    <cellStyle name="60% - Accent1 2" xfId="18" xr:uid="{00000000-0005-0000-0000-000018000000}"/>
    <cellStyle name="60% - Accent2 2" xfId="19" xr:uid="{00000000-0005-0000-0000-000019000000}"/>
    <cellStyle name="60% - Accent3 2" xfId="20" xr:uid="{00000000-0005-0000-0000-00001A000000}"/>
    <cellStyle name="60% - Accent4 2" xfId="21" xr:uid="{00000000-0005-0000-0000-00001B000000}"/>
    <cellStyle name="60% - Accent5 2" xfId="22" xr:uid="{00000000-0005-0000-0000-00001C000000}"/>
    <cellStyle name="60% - Accent6 2" xfId="23" xr:uid="{00000000-0005-0000-0000-00001D000000}"/>
    <cellStyle name="Accent1 2" xfId="24" xr:uid="{00000000-0005-0000-0000-00001E000000}"/>
    <cellStyle name="Accent2 2" xfId="25" xr:uid="{00000000-0005-0000-0000-00001F000000}"/>
    <cellStyle name="Accent3 2" xfId="26" xr:uid="{00000000-0005-0000-0000-000020000000}"/>
    <cellStyle name="Accent4 2" xfId="27" xr:uid="{00000000-0005-0000-0000-000021000000}"/>
    <cellStyle name="Accent5 2" xfId="28" xr:uid="{00000000-0005-0000-0000-000022000000}"/>
    <cellStyle name="Accent6 2" xfId="29" xr:uid="{00000000-0005-0000-0000-000023000000}"/>
    <cellStyle name="Bad 2" xfId="30" xr:uid="{00000000-0005-0000-0000-000024000000}"/>
    <cellStyle name="Calculation 2" xfId="31" xr:uid="{00000000-0005-0000-0000-000025000000}"/>
    <cellStyle name="Check Cell 2" xfId="32" xr:uid="{00000000-0005-0000-0000-000026000000}"/>
    <cellStyle name="Explanatory Text 2" xfId="33" xr:uid="{00000000-0005-0000-0000-000027000000}"/>
    <cellStyle name="Good 2" xfId="34" xr:uid="{00000000-0005-0000-0000-000028000000}"/>
    <cellStyle name="Heading 1 2" xfId="35" xr:uid="{00000000-0005-0000-0000-000029000000}"/>
    <cellStyle name="Heading 2 2" xfId="36" xr:uid="{00000000-0005-0000-0000-00002A000000}"/>
    <cellStyle name="Heading 3 2" xfId="37" xr:uid="{00000000-0005-0000-0000-00002B000000}"/>
    <cellStyle name="Heading 4 2" xfId="38" xr:uid="{00000000-0005-0000-0000-00002C000000}"/>
    <cellStyle name="Input 2" xfId="39" xr:uid="{00000000-0005-0000-0000-00002E000000}"/>
    <cellStyle name="Linked Cell 2" xfId="40" xr:uid="{00000000-0005-0000-0000-00002F000000}"/>
    <cellStyle name="Neutral 2" xfId="41" xr:uid="{00000000-0005-0000-0000-000030000000}"/>
    <cellStyle name="Normal" xfId="0" builtinId="0"/>
    <cellStyle name="Normal 2" xfId="1" xr:uid="{00000000-0005-0000-0000-000032000000}"/>
    <cellStyle name="Normal 2 2" xfId="3" xr:uid="{00000000-0005-0000-0000-000033000000}"/>
    <cellStyle name="Normal 2 3" xfId="42" xr:uid="{00000000-0005-0000-0000-000034000000}"/>
    <cellStyle name="Normal 2 3 2" xfId="61" xr:uid="{00000000-0005-0000-0000-000035000000}"/>
    <cellStyle name="Normal 2 3 2 2" xfId="93" xr:uid="{7DCB8B72-E8FB-489F-8B61-F47FB15784B6}"/>
    <cellStyle name="Normal 2 3 3" xfId="79" xr:uid="{43C3EC12-A959-4312-AAD3-1FFE593E8B81}"/>
    <cellStyle name="Normal 2 4" xfId="62" xr:uid="{00000000-0005-0000-0000-000036000000}"/>
    <cellStyle name="Normal 2 4 2" xfId="63" xr:uid="{00000000-0005-0000-0000-000037000000}"/>
    <cellStyle name="Normal 2 4 2 2" xfId="94" xr:uid="{9846FC3D-CAFE-4251-9515-3CBCB43545B8}"/>
    <cellStyle name="Normal 3" xfId="4" xr:uid="{00000000-0005-0000-0000-000038000000}"/>
    <cellStyle name="Normal 3 2" xfId="64" xr:uid="{00000000-0005-0000-0000-000039000000}"/>
    <cellStyle name="Normal 4" xfId="2" xr:uid="{00000000-0005-0000-0000-00003A000000}"/>
    <cellStyle name="Normal 4 2" xfId="65" xr:uid="{00000000-0005-0000-0000-00003B000000}"/>
    <cellStyle name="Normal 4 2 2" xfId="95" xr:uid="{71E988C9-5F3A-4547-B6B7-8ED408228F09}"/>
    <cellStyle name="Normal 4 3" xfId="66" xr:uid="{5CDA4920-2C11-46D7-94F0-F88CDCD0E083}"/>
    <cellStyle name="Normal 5" xfId="47" xr:uid="{00000000-0005-0000-0000-00003C000000}"/>
    <cellStyle name="Normal 5 2" xfId="48" xr:uid="{00000000-0005-0000-0000-00003D000000}"/>
    <cellStyle name="Normal 5 3" xfId="80" xr:uid="{DEFD7816-726C-446A-B67F-264E4242A654}"/>
    <cellStyle name="Normal 6" xfId="96" xr:uid="{974520C2-4694-4B0F-8BE9-B88EEB6C7769}"/>
    <cellStyle name="Note 2" xfId="43" xr:uid="{00000000-0005-0000-0000-000040000000}"/>
    <cellStyle name="Output 2" xfId="44" xr:uid="{00000000-0005-0000-0000-000041000000}"/>
    <cellStyle name="Title" xfId="5" builtinId="15" customBuiltin="1"/>
    <cellStyle name="Total 2" xfId="45" xr:uid="{00000000-0005-0000-0000-000043000000}"/>
    <cellStyle name="Warning Text 2" xfId="46" xr:uid="{00000000-0005-0000-0000-000044000000}"/>
  </cellStyles>
  <dxfs count="21">
    <dxf>
      <numFmt numFmtId="0" formatCode="General"/>
    </dxf>
    <dxf>
      <numFmt numFmtId="0" formatCode="General"/>
      <fill>
        <patternFill patternType="solid">
          <fgColor indexed="64"/>
          <bgColor rgb="FFADC7E7"/>
        </patternFill>
      </fill>
    </dxf>
    <dxf>
      <fill>
        <patternFill patternType="solid">
          <fgColor indexed="64"/>
          <bgColor rgb="FFADC7E7"/>
        </patternFill>
      </fill>
    </dxf>
    <dxf>
      <numFmt numFmtId="0" formatCode="General"/>
    </dxf>
    <dxf>
      <numFmt numFmtId="0" formatCode="General"/>
    </dxf>
    <dxf>
      <numFmt numFmtId="0" formatCode="Genera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s>
  <tableStyles count="0" defaultTableStyle="TableStyleMedium9" defaultPivotStyle="PivotStyleLight16"/>
  <colors>
    <mruColors>
      <color rgb="FFADC7E7"/>
      <color rgb="FFEAE6F3"/>
      <color rgb="FFE9EAEA"/>
      <color rgb="FF0F62FE"/>
      <color rgb="FF2E008B"/>
      <color rgb="FF6D4DAE"/>
      <color rgb="FFCCE3F5"/>
      <color rgb="FF5C06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atrickMoore\Downloads\Medical%20Extract%20Specifications%20Workbook_1.2c.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Data Extract Requirements Form"/>
      <sheetName val="Security Checklist"/>
      <sheetName val="Professional - Layout"/>
      <sheetName val="Facility - Layout"/>
      <sheetName val="Summary of changes"/>
      <sheetName val="SecConcerns"/>
      <sheetName val="MissingValues"/>
      <sheetName val="Data Model AllFields"/>
      <sheetName val="Data Model Prov"/>
      <sheetName val="Data Model FactDates"/>
      <sheetName val="Data Model ClientInfo"/>
      <sheetName val="DPS Site"/>
      <sheetName val="Data Model AllPeriods"/>
      <sheetName val="Medical Extract Specification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Query from MS Access Database" backgroundRefresh="0" growShrinkType="overwriteClear" connectionId="1" xr16:uid="{00000000-0016-0000-0B00-000000000000}" autoFormatId="16" applyNumberFormats="0" applyBorderFormats="0" applyFontFormats="0" applyPatternFormats="0" applyAlignmentFormats="0" applyWidthHeightFormats="0">
  <queryTableRefresh nextId="13">
    <queryTableFields count="9">
      <queryTableField id="11" name="Logical Name" tableColumnId="1"/>
      <queryTableField id="7" dataBound="0" tableColumnId="7"/>
      <queryTableField id="9" name="view physical" tableColumnId="9"/>
      <queryTableField id="2" name="table" tableColumnId="2"/>
      <queryTableField id="3" name="key physical" tableColumnId="3"/>
      <queryTableField id="8" dataBound="0" tableColumnId="8"/>
      <queryTableField id="4" name="field name" tableColumnId="4"/>
      <queryTableField id="5" name="datatype" tableColumnId="5"/>
      <queryTableField id="6" name="length" tableColumnId="6"/>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Query from MS Access Database_1" backgroundRefresh="0" growShrinkType="overwriteClear" connectionId="5" xr16:uid="{00000000-0016-0000-0C00-000001000000}" autoFormatId="16" applyNumberFormats="0" applyBorderFormats="0" applyFontFormats="0" applyPatternFormats="0" applyAlignmentFormats="0" applyWidthHeightFormats="0">
  <queryTableRefresh nextId="9">
    <queryTableFields count="8">
      <queryTableField id="1" name="prefix" tableColumnId="1"/>
      <queryTableField id="2" name="title" tableColumnId="2"/>
      <queryTableField id="8" dataBound="0" tableColumnId="8"/>
      <queryTableField id="3" name="table" tableColumnId="3"/>
      <queryTableField id="4" name="key physical" tableColumnId="4"/>
      <queryTableField id="5" name="field name" tableColumnId="5"/>
      <queryTableField id="6" name="datatype" tableColumnId="6"/>
      <queryTableField id="7" name="length" tableColumnId="7"/>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Query from MS Access Database_1" backgroundRefresh="0" connectionId="3" xr16:uid="{00000000-0016-0000-0E00-000003000000}" autoFormatId="16" applyNumberFormats="0" applyBorderFormats="0" applyFontFormats="0" applyPatternFormats="0" applyAlignmentFormats="0" applyWidthHeightFormats="0">
  <queryTableRefresh nextId="5">
    <queryTableFields count="3">
      <queryTableField id="2" name="Name" tableColumnId="2"/>
      <queryTableField id="3" name="MDSS" tableColumnId="3"/>
      <queryTableField id="4" name="Facility_Type" tableColumnId="4"/>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Query from MS Access Database" backgroundRefresh="0" connectionId="4" xr16:uid="{00000000-0016-0000-0E00-000004000000}" autoFormatId="16" applyNumberFormats="0" applyBorderFormats="0" applyFontFormats="0" applyPatternFormats="0" applyAlignmentFormats="0" applyWidthHeightFormats="0">
  <queryTableRefresh nextId="2">
    <queryTableFields count="1">
      <queryTableField id="1" name="FactTables" tableColumnId="1"/>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clientlist" backgroundRefresh="0" refreshOnLoad="1" fillFormulas="1" connectionId="6" xr16:uid="{00000000-0016-0000-0F00-000005000000}" autoFormatId="16" applyNumberFormats="0" applyBorderFormats="0" applyFontFormats="1" applyPatternFormats="1"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Query from MS Access Database" backgroundRefresh="0" growShrinkType="overwriteClear" connectionId="2" xr16:uid="{00000000-0016-0000-1000-000006000000}" autoFormatId="16" applyNumberFormats="0" applyBorderFormats="0" applyFontFormats="0" applyPatternFormats="0" applyAlignmentFormats="0" applyWidthHeightFormats="0">
  <queryTableRefresh nextId="8">
    <queryTableFields count="4">
      <queryTableField id="6" name="Logical Name" tableColumnId="1"/>
      <queryTableField id="4" dataBound="0" tableColumnId="4"/>
      <queryTableField id="2" name="fact table" tableColumnId="2"/>
      <queryTableField id="3" name="key physical" tableColumnId="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5.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DMM_AllFields" displayName="DMM_AllFields" ref="A1:I5845" tableType="queryTable" totalsRowShown="0">
  <autoFilter ref="A1:I5845" xr:uid="{00000000-0009-0000-0100-000002000000}"/>
  <sortState xmlns:xlrd2="http://schemas.microsoft.com/office/spreadsheetml/2017/richdata2" ref="A2:I5845">
    <sortCondition ref="A1:A2274"/>
  </sortState>
  <tableColumns count="9">
    <tableColumn id="1" xr3:uid="{00000000-0010-0000-0000-000001000000}" uniqueName="1" name="Logical Name" queryTableFieldId="11"/>
    <tableColumn id="7" xr3:uid="{00000000-0010-0000-0000-000007000000}" uniqueName="7" name="Logical Name + Table Name" queryTableFieldId="7" dataDxfId="5">
      <calculatedColumnFormula>DMM_AllFields[[#This Row],[Logical Name]]&amp;LEFT(DMM_AllFields[[#This Row],[view physical]],4)</calculatedColumnFormula>
    </tableColumn>
    <tableColumn id="9" xr3:uid="{00000000-0010-0000-0000-000009000000}" uniqueName="9" name="view physical" queryTableFieldId="9" dataDxfId="4"/>
    <tableColumn id="2" xr3:uid="{00000000-0010-0000-0000-000002000000}" uniqueName="2" name="table" queryTableFieldId="2"/>
    <tableColumn id="3" xr3:uid="{00000000-0010-0000-0000-000003000000}" uniqueName="3" name="key physical" queryTableFieldId="3"/>
    <tableColumn id="8" xr3:uid="{00000000-0010-0000-0000-000008000000}" uniqueName="8" name="Logical Name + Table Name + Join Key" queryTableFieldId="8" dataDxfId="3">
      <calculatedColumnFormula>DMM_AllFields[[#This Row],[Logical Name]]&amp;LEFT(DMM_AllFields[[#This Row],[view physical]],4)&amp;E2</calculatedColumnFormula>
    </tableColumn>
    <tableColumn id="4" xr3:uid="{00000000-0010-0000-0000-000004000000}" uniqueName="4" name="field name" queryTableFieldId="4"/>
    <tableColumn id="5" xr3:uid="{00000000-0010-0000-0000-000005000000}" uniqueName="5" name="datatype" queryTableFieldId="5"/>
    <tableColumn id="6" xr3:uid="{00000000-0010-0000-0000-000006000000}" uniqueName="6" name="length" queryTableFieldId="6"/>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DMM_Prov" displayName="DMM_Prov" ref="A1:H1633" tableType="queryTable" totalsRowShown="0">
  <autoFilter ref="A1:H1633" xr:uid="{00000000-0009-0000-0100-000001000000}"/>
  <sortState xmlns:xlrd2="http://schemas.microsoft.com/office/spreadsheetml/2017/richdata2" ref="A2:H1633">
    <sortCondition ref="E1:E2640"/>
  </sortState>
  <tableColumns count="8">
    <tableColumn id="1" xr3:uid="{00000000-0010-0000-0100-000001000000}" uniqueName="1" name="prefix" queryTableFieldId="1"/>
    <tableColumn id="2" xr3:uid="{00000000-0010-0000-0100-000002000000}" uniqueName="2" name="title" queryTableFieldId="2" dataDxfId="2"/>
    <tableColumn id="8" xr3:uid="{00000000-0010-0000-0100-000008000000}" uniqueName="8" name="Logical Name" queryTableFieldId="8" dataDxfId="1">
      <calculatedColumnFormula>DMM_Prov[[#This Row],[prefix]]&amp;MID(DMM_Prov[[#This Row],[title]],9,LEN(DMM_Prov[[#This Row],[title]])-8)</calculatedColumnFormula>
    </tableColumn>
    <tableColumn id="3" xr3:uid="{00000000-0010-0000-0100-000003000000}" uniqueName="3" name="table" queryTableFieldId="3"/>
    <tableColumn id="4" xr3:uid="{00000000-0010-0000-0100-000004000000}" uniqueName="4" name="key physical" queryTableFieldId="4"/>
    <tableColumn id="5" xr3:uid="{00000000-0010-0000-0100-000005000000}" uniqueName="5" name="field name" queryTableFieldId="5"/>
    <tableColumn id="6" xr3:uid="{00000000-0010-0000-0100-000006000000}" uniqueName="6" name="datatype" queryTableFieldId="6"/>
    <tableColumn id="7" xr3:uid="{00000000-0010-0000-0100-000007000000}" uniqueName="7" name="length" queryTableFieldId="7"/>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able_Query_from_MS_Access_Database_1" displayName="Table_Query_from_MS_Access_Database_1" ref="A1:C2" tableType="queryTable" totalsRowShown="0">
  <autoFilter ref="A1:C2" xr:uid="{00000000-0009-0000-0100-000005000000}"/>
  <tableColumns count="3">
    <tableColumn id="2" xr3:uid="{00000000-0010-0000-0300-000002000000}" uniqueName="2" name="Name" queryTableFieldId="2"/>
    <tableColumn id="3" xr3:uid="{00000000-0010-0000-0300-000003000000}" uniqueName="3" name="MDSS" queryTableFieldId="3"/>
    <tableColumn id="4" xr3:uid="{00000000-0010-0000-0300-000004000000}" uniqueName="4" name="Facility_Type" queryTableFieldId="4"/>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Table_Query_from_MS_Access_Database" displayName="Table_Query_from_MS_Access_Database" ref="E2:E29" tableType="queryTable" totalsRowShown="0">
  <autoFilter ref="E2:E29" xr:uid="{00000000-0009-0000-0100-000006000000}"/>
  <tableColumns count="1">
    <tableColumn id="1" xr3:uid="{00000000-0010-0000-0400-000001000000}" uniqueName="1" name="FactTables" queryTableFieldId="1"/>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DMM_AllPeriods" displayName="DMM_AllPeriods" ref="A1:D98" tableType="queryTable" totalsRowShown="0">
  <autoFilter ref="A1:D98" xr:uid="{00000000-0009-0000-0100-000003000000}"/>
  <tableColumns count="4">
    <tableColumn id="1" xr3:uid="{00000000-0010-0000-0500-000001000000}" uniqueName="1" name="Logical Name" queryTableFieldId="6"/>
    <tableColumn id="4" xr3:uid="{00000000-0010-0000-0500-000004000000}" uniqueName="4" name="Logical Name + Table Name" queryTableFieldId="4" dataDxfId="0">
      <calculatedColumnFormula>DMM_AllPeriods[[#This Row],[Logical Name]]&amp;MID(C2,3,4)</calculatedColumnFormula>
    </tableColumn>
    <tableColumn id="2" xr3:uid="{00000000-0010-0000-0500-000002000000}" uniqueName="2" name="fact table" queryTableFieldId="2"/>
    <tableColumn id="3" xr3:uid="{00000000-0010-0000-0500-000003000000}" uniqueName="3" name="key physical" queryTableFieldId="3"/>
  </tableColumns>
  <tableStyleInfo name="TableStyleMedium9" showFirstColumn="0" showLastColumn="0" showRowStripes="1" showColumnStripes="0"/>
</table>
</file>

<file path=xl/theme/theme1.xml><?xml version="1.0" encoding="utf-8"?>
<a:theme xmlns:a="http://schemas.openxmlformats.org/drawingml/2006/main" name="Thomson Reuters">
  <a:themeElements>
    <a:clrScheme name="TR 3">
      <a:dk1>
        <a:sysClr val="windowText" lastClr="000000"/>
      </a:dk1>
      <a:lt1>
        <a:sysClr val="window" lastClr="FFFFFF"/>
      </a:lt1>
      <a:dk2>
        <a:srgbClr val="828282"/>
      </a:dk2>
      <a:lt2>
        <a:srgbClr val="EEECE1"/>
      </a:lt2>
      <a:accent1>
        <a:srgbClr val="666666"/>
      </a:accent1>
      <a:accent2>
        <a:srgbClr val="FF9100"/>
      </a:accent2>
      <a:accent3>
        <a:srgbClr val="FFB400"/>
      </a:accent3>
      <a:accent4>
        <a:srgbClr val="FF8000"/>
      </a:accent4>
      <a:accent5>
        <a:srgbClr val="FFA200"/>
      </a:accent5>
      <a:accent6>
        <a:srgbClr val="BABABA"/>
      </a:accent6>
      <a:hlink>
        <a:srgbClr val="0083BF"/>
      </a:hlink>
      <a:folHlink>
        <a:srgbClr val="387C2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pageSetUpPr fitToPage="1"/>
  </sheetPr>
  <dimension ref="A1:H172"/>
  <sheetViews>
    <sheetView tabSelected="1" zoomScaleNormal="100" zoomScaleSheetLayoutView="70" workbookViewId="0">
      <pane xSplit="4" ySplit="2" topLeftCell="E3" activePane="bottomRight" state="frozen"/>
      <selection pane="bottomRight" activeCell="P30" sqref="P30"/>
      <selection pane="bottomLeft" activeCell="A9" sqref="A9"/>
      <selection pane="topRight" activeCell="E1" sqref="E1"/>
    </sheetView>
  </sheetViews>
  <sheetFormatPr defaultColWidth="9.28515625" defaultRowHeight="15"/>
  <cols>
    <col min="1" max="1" width="4.28515625" style="104" customWidth="1"/>
    <col min="2" max="2" width="31" style="104" customWidth="1"/>
    <col min="3" max="3" width="24" style="104" customWidth="1"/>
    <col min="4" max="4" width="12.28515625" style="104" customWidth="1"/>
    <col min="5" max="5" width="7.28515625" style="117" customWidth="1"/>
    <col min="6" max="6" width="10.85546875" style="104" customWidth="1"/>
    <col min="7" max="7" width="16.7109375" style="104" customWidth="1"/>
    <col min="8" max="8" width="24.28515625" style="104" customWidth="1"/>
    <col min="9" max="16384" width="9.28515625" style="104"/>
  </cols>
  <sheetData>
    <row r="1" spans="1:8" s="24" customFormat="1" ht="12" customHeight="1">
      <c r="A1" s="127" t="s">
        <v>0</v>
      </c>
      <c r="B1" s="128"/>
      <c r="C1" s="128"/>
      <c r="D1" s="128"/>
      <c r="E1" s="128"/>
      <c r="F1" s="128"/>
      <c r="G1" s="129"/>
      <c r="H1" s="82"/>
    </row>
    <row r="2" spans="1:8" ht="32.1">
      <c r="A2" s="26" t="s">
        <v>1</v>
      </c>
      <c r="B2" s="27" t="s">
        <v>2</v>
      </c>
      <c r="C2" s="27" t="s">
        <v>3</v>
      </c>
      <c r="D2" s="27" t="s">
        <v>4</v>
      </c>
      <c r="E2" s="27" t="s">
        <v>5</v>
      </c>
      <c r="F2" s="27" t="s">
        <v>6</v>
      </c>
      <c r="G2" s="27" t="s">
        <v>7</v>
      </c>
      <c r="H2" s="27" t="s">
        <v>8</v>
      </c>
    </row>
    <row r="3" spans="1:8">
      <c r="A3" s="105">
        <v>1</v>
      </c>
      <c r="B3" s="106" t="s">
        <v>9</v>
      </c>
      <c r="C3" s="106" t="s">
        <v>10</v>
      </c>
      <c r="D3" s="107" t="s">
        <v>11</v>
      </c>
      <c r="E3" s="108" t="s">
        <v>12</v>
      </c>
      <c r="F3" s="107"/>
      <c r="G3" s="109"/>
      <c r="H3" s="110"/>
    </row>
    <row r="4" spans="1:8">
      <c r="A4" s="105">
        <v>2</v>
      </c>
      <c r="B4" s="106" t="s">
        <v>13</v>
      </c>
      <c r="C4" s="106" t="s">
        <v>14</v>
      </c>
      <c r="D4" s="107" t="s">
        <v>15</v>
      </c>
      <c r="E4" s="108" t="s">
        <v>16</v>
      </c>
      <c r="F4" s="107"/>
      <c r="G4" s="109"/>
      <c r="H4" s="110"/>
    </row>
    <row r="5" spans="1:8" ht="15.95">
      <c r="A5" s="105">
        <v>3</v>
      </c>
      <c r="B5" s="106" t="s">
        <v>17</v>
      </c>
      <c r="C5" s="106" t="s">
        <v>18</v>
      </c>
      <c r="D5" s="107" t="s">
        <v>19</v>
      </c>
      <c r="E5" s="108">
        <v>10</v>
      </c>
      <c r="F5" s="107"/>
      <c r="G5" s="109" t="s">
        <v>20</v>
      </c>
      <c r="H5" s="110"/>
    </row>
    <row r="6" spans="1:8">
      <c r="A6" s="105">
        <v>4</v>
      </c>
      <c r="B6" s="106" t="s">
        <v>21</v>
      </c>
      <c r="C6" s="106" t="s">
        <v>22</v>
      </c>
      <c r="D6" s="107" t="s">
        <v>15</v>
      </c>
      <c r="E6" s="108" t="s">
        <v>23</v>
      </c>
      <c r="F6" s="107"/>
      <c r="G6" s="109"/>
      <c r="H6" s="110"/>
    </row>
    <row r="7" spans="1:8" ht="15.95">
      <c r="A7" s="105">
        <v>5</v>
      </c>
      <c r="B7" s="106" t="s">
        <v>24</v>
      </c>
      <c r="C7" s="106" t="s">
        <v>25</v>
      </c>
      <c r="D7" s="107" t="s">
        <v>19</v>
      </c>
      <c r="E7" s="108">
        <v>10</v>
      </c>
      <c r="F7" s="107"/>
      <c r="G7" s="109" t="s">
        <v>20</v>
      </c>
      <c r="H7" s="110"/>
    </row>
    <row r="8" spans="1:8">
      <c r="A8" s="105">
        <v>6</v>
      </c>
      <c r="B8" s="106" t="s">
        <v>26</v>
      </c>
      <c r="C8" s="106" t="s">
        <v>27</v>
      </c>
      <c r="D8" s="107" t="s">
        <v>15</v>
      </c>
      <c r="E8" s="108" t="s">
        <v>28</v>
      </c>
      <c r="F8" s="107"/>
      <c r="G8" s="109"/>
      <c r="H8" s="110"/>
    </row>
    <row r="9" spans="1:8">
      <c r="A9" s="105">
        <v>7</v>
      </c>
      <c r="B9" s="106" t="s">
        <v>29</v>
      </c>
      <c r="C9" s="106" t="s">
        <v>30</v>
      </c>
      <c r="D9" s="107" t="s">
        <v>15</v>
      </c>
      <c r="E9" s="108">
        <v>60</v>
      </c>
      <c r="F9" s="107"/>
      <c r="G9" s="109"/>
      <c r="H9" s="110"/>
    </row>
    <row r="10" spans="1:8">
      <c r="A10" s="105">
        <v>8</v>
      </c>
      <c r="B10" s="106" t="s">
        <v>31</v>
      </c>
      <c r="C10" s="106" t="s">
        <v>32</v>
      </c>
      <c r="D10" s="107" t="s">
        <v>15</v>
      </c>
      <c r="E10" s="108" t="s">
        <v>33</v>
      </c>
      <c r="F10" s="107"/>
      <c r="G10" s="109"/>
      <c r="H10" s="110"/>
    </row>
    <row r="11" spans="1:8">
      <c r="A11" s="105">
        <v>9</v>
      </c>
      <c r="B11" s="106" t="s">
        <v>34</v>
      </c>
      <c r="C11" s="106" t="s">
        <v>35</v>
      </c>
      <c r="D11" s="107" t="s">
        <v>15</v>
      </c>
      <c r="E11" s="108" t="s">
        <v>16</v>
      </c>
      <c r="F11" s="107"/>
      <c r="G11" s="109"/>
      <c r="H11" s="110"/>
    </row>
    <row r="12" spans="1:8">
      <c r="A12" s="105">
        <v>10</v>
      </c>
      <c r="B12" s="106" t="s">
        <v>36</v>
      </c>
      <c r="C12" s="106" t="s">
        <v>37</v>
      </c>
      <c r="D12" s="107" t="s">
        <v>15</v>
      </c>
      <c r="E12" s="108" t="s">
        <v>38</v>
      </c>
      <c r="F12" s="107"/>
      <c r="G12" s="109"/>
      <c r="H12" s="110"/>
    </row>
    <row r="13" spans="1:8">
      <c r="A13" s="105">
        <v>11</v>
      </c>
      <c r="B13" s="106" t="s">
        <v>39</v>
      </c>
      <c r="C13" s="106" t="s">
        <v>40</v>
      </c>
      <c r="D13" s="107" t="s">
        <v>15</v>
      </c>
      <c r="E13" s="108">
        <v>60</v>
      </c>
      <c r="F13" s="107"/>
      <c r="G13" s="109"/>
      <c r="H13" s="110"/>
    </row>
    <row r="14" spans="1:8" ht="32.1">
      <c r="A14" s="105">
        <v>12</v>
      </c>
      <c r="B14" s="106" t="s">
        <v>41</v>
      </c>
      <c r="C14" s="106" t="s">
        <v>42</v>
      </c>
      <c r="D14" s="107" t="s">
        <v>15</v>
      </c>
      <c r="E14" s="108" t="s">
        <v>43</v>
      </c>
      <c r="F14" s="107"/>
      <c r="G14" s="109" t="s">
        <v>44</v>
      </c>
      <c r="H14" s="110"/>
    </row>
    <row r="15" spans="1:8" ht="15.95">
      <c r="A15" s="105">
        <v>13</v>
      </c>
      <c r="B15" s="106" t="s">
        <v>45</v>
      </c>
      <c r="C15" s="106" t="s">
        <v>46</v>
      </c>
      <c r="D15" s="107" t="s">
        <v>15</v>
      </c>
      <c r="E15" s="108" t="s">
        <v>47</v>
      </c>
      <c r="F15" s="107"/>
      <c r="G15" s="109" t="s">
        <v>48</v>
      </c>
      <c r="H15" s="110"/>
    </row>
    <row r="16" spans="1:8">
      <c r="A16" s="105">
        <v>14</v>
      </c>
      <c r="B16" s="106" t="s">
        <v>49</v>
      </c>
      <c r="C16" s="106" t="s">
        <v>50</v>
      </c>
      <c r="D16" s="107" t="s">
        <v>15</v>
      </c>
      <c r="E16" s="108" t="s">
        <v>51</v>
      </c>
      <c r="F16" s="107"/>
      <c r="G16" s="109"/>
      <c r="H16" s="110"/>
    </row>
    <row r="17" spans="1:8">
      <c r="A17" s="105">
        <v>15</v>
      </c>
      <c r="B17" s="106" t="s">
        <v>52</v>
      </c>
      <c r="C17" s="106" t="s">
        <v>53</v>
      </c>
      <c r="D17" s="107" t="s">
        <v>15</v>
      </c>
      <c r="E17" s="108" t="s">
        <v>16</v>
      </c>
      <c r="F17" s="107"/>
      <c r="G17" s="109"/>
      <c r="H17" s="110"/>
    </row>
    <row r="18" spans="1:8">
      <c r="A18" s="105">
        <v>16</v>
      </c>
      <c r="B18" s="106" t="s">
        <v>54</v>
      </c>
      <c r="C18" s="106" t="s">
        <v>55</v>
      </c>
      <c r="D18" s="107" t="s">
        <v>15</v>
      </c>
      <c r="E18" s="108" t="s">
        <v>56</v>
      </c>
      <c r="F18" s="107"/>
      <c r="G18" s="109"/>
      <c r="H18" s="110"/>
    </row>
    <row r="19" spans="1:8">
      <c r="A19" s="105">
        <v>17</v>
      </c>
      <c r="B19" s="106" t="s">
        <v>57</v>
      </c>
      <c r="C19" s="106" t="s">
        <v>58</v>
      </c>
      <c r="D19" s="107" t="s">
        <v>15</v>
      </c>
      <c r="E19" s="108" t="s">
        <v>12</v>
      </c>
      <c r="F19" s="107"/>
      <c r="G19" s="109"/>
      <c r="H19" s="110"/>
    </row>
    <row r="20" spans="1:8">
      <c r="A20" s="105">
        <v>18</v>
      </c>
      <c r="B20" s="106" t="s">
        <v>59</v>
      </c>
      <c r="C20" s="106" t="s">
        <v>60</v>
      </c>
      <c r="D20" s="107" t="s">
        <v>15</v>
      </c>
      <c r="E20" s="108" t="s">
        <v>61</v>
      </c>
      <c r="F20" s="107"/>
      <c r="G20" s="109"/>
      <c r="H20" s="110"/>
    </row>
    <row r="21" spans="1:8">
      <c r="A21" s="105">
        <v>19</v>
      </c>
      <c r="B21" s="106" t="s">
        <v>62</v>
      </c>
      <c r="C21" s="106" t="s">
        <v>63</v>
      </c>
      <c r="D21" s="107" t="s">
        <v>15</v>
      </c>
      <c r="E21" s="108" t="s">
        <v>56</v>
      </c>
      <c r="F21" s="107"/>
      <c r="G21" s="109"/>
      <c r="H21" s="110"/>
    </row>
    <row r="22" spans="1:8">
      <c r="A22" s="105">
        <v>20</v>
      </c>
      <c r="B22" s="106" t="s">
        <v>64</v>
      </c>
      <c r="C22" s="106" t="s">
        <v>65</v>
      </c>
      <c r="D22" s="107" t="s">
        <v>15</v>
      </c>
      <c r="E22" s="108" t="s">
        <v>56</v>
      </c>
      <c r="F22" s="107"/>
      <c r="G22" s="109"/>
      <c r="H22" s="110"/>
    </row>
    <row r="23" spans="1:8" ht="15.95">
      <c r="A23" s="105">
        <v>21</v>
      </c>
      <c r="B23" s="106" t="s">
        <v>66</v>
      </c>
      <c r="C23" s="106" t="s">
        <v>67</v>
      </c>
      <c r="D23" s="107" t="s">
        <v>19</v>
      </c>
      <c r="E23" s="108">
        <v>10</v>
      </c>
      <c r="F23" s="107"/>
      <c r="G23" s="109" t="s">
        <v>20</v>
      </c>
      <c r="H23" s="110"/>
    </row>
    <row r="24" spans="1:8">
      <c r="A24" s="105">
        <v>22</v>
      </c>
      <c r="B24" s="106" t="s">
        <v>68</v>
      </c>
      <c r="C24" s="106" t="s">
        <v>69</v>
      </c>
      <c r="D24" s="107" t="s">
        <v>15</v>
      </c>
      <c r="E24" s="108" t="s">
        <v>12</v>
      </c>
      <c r="F24" s="107"/>
      <c r="G24" s="109"/>
      <c r="H24" s="110"/>
    </row>
    <row r="25" spans="1:8">
      <c r="A25" s="105">
        <v>23</v>
      </c>
      <c r="B25" s="106" t="s">
        <v>70</v>
      </c>
      <c r="C25" s="106" t="s">
        <v>71</v>
      </c>
      <c r="D25" s="107" t="s">
        <v>15</v>
      </c>
      <c r="E25" s="108">
        <v>30</v>
      </c>
      <c r="F25" s="107"/>
      <c r="G25" s="109"/>
      <c r="H25" s="110"/>
    </row>
    <row r="26" spans="1:8">
      <c r="A26" s="105">
        <v>24</v>
      </c>
      <c r="B26" s="106" t="s">
        <v>72</v>
      </c>
      <c r="C26" s="106" t="s">
        <v>73</v>
      </c>
      <c r="D26" s="107" t="s">
        <v>15</v>
      </c>
      <c r="E26" s="108" t="s">
        <v>23</v>
      </c>
      <c r="F26" s="107"/>
      <c r="G26" s="109"/>
      <c r="H26" s="110"/>
    </row>
    <row r="27" spans="1:8" ht="12" customHeight="1">
      <c r="A27" s="105">
        <v>25</v>
      </c>
      <c r="B27" s="106" t="s">
        <v>74</v>
      </c>
      <c r="C27" s="106" t="s">
        <v>75</v>
      </c>
      <c r="D27" s="107" t="s">
        <v>15</v>
      </c>
      <c r="E27" s="108">
        <v>1</v>
      </c>
      <c r="F27" s="107"/>
      <c r="G27" s="109"/>
      <c r="H27" s="110"/>
    </row>
    <row r="28" spans="1:8" ht="12" customHeight="1">
      <c r="A28" s="105">
        <v>26</v>
      </c>
      <c r="B28" s="106" t="s">
        <v>76</v>
      </c>
      <c r="C28" s="106" t="s">
        <v>77</v>
      </c>
      <c r="D28" s="107" t="s">
        <v>15</v>
      </c>
      <c r="E28" s="108" t="s">
        <v>78</v>
      </c>
      <c r="F28" s="107"/>
      <c r="G28" s="109"/>
      <c r="H28" s="110"/>
    </row>
    <row r="29" spans="1:8">
      <c r="A29" s="105">
        <v>27</v>
      </c>
      <c r="B29" s="106" t="s">
        <v>79</v>
      </c>
      <c r="C29" s="106" t="s">
        <v>80</v>
      </c>
      <c r="D29" s="107" t="s">
        <v>15</v>
      </c>
      <c r="E29" s="108">
        <v>75</v>
      </c>
      <c r="F29" s="107"/>
      <c r="G29" s="109"/>
      <c r="H29" s="110"/>
    </row>
    <row r="30" spans="1:8" ht="12" customHeight="1">
      <c r="A30" s="105">
        <v>28</v>
      </c>
      <c r="B30" s="106" t="s">
        <v>81</v>
      </c>
      <c r="C30" s="106" t="s">
        <v>82</v>
      </c>
      <c r="D30" s="107" t="s">
        <v>15</v>
      </c>
      <c r="E30" s="108" t="s">
        <v>61</v>
      </c>
      <c r="F30" s="107"/>
      <c r="G30" s="109"/>
      <c r="H30" s="110"/>
    </row>
    <row r="31" spans="1:8" ht="12" customHeight="1">
      <c r="A31" s="105">
        <v>29</v>
      </c>
      <c r="B31" s="106" t="s">
        <v>83</v>
      </c>
      <c r="C31" s="106" t="s">
        <v>84</v>
      </c>
      <c r="D31" s="106" t="s">
        <v>19</v>
      </c>
      <c r="E31" s="108">
        <v>10</v>
      </c>
      <c r="F31" s="107"/>
      <c r="G31" s="109" t="s">
        <v>20</v>
      </c>
      <c r="H31" s="110"/>
    </row>
    <row r="32" spans="1:8" ht="12" customHeight="1">
      <c r="A32" s="105">
        <v>30</v>
      </c>
      <c r="B32" s="106" t="s">
        <v>85</v>
      </c>
      <c r="C32" s="106" t="s">
        <v>86</v>
      </c>
      <c r="D32" s="106" t="s">
        <v>19</v>
      </c>
      <c r="E32" s="108">
        <v>10</v>
      </c>
      <c r="F32" s="107"/>
      <c r="G32" s="109" t="s">
        <v>20</v>
      </c>
      <c r="H32" s="111"/>
    </row>
    <row r="33" spans="1:8" ht="12" customHeight="1">
      <c r="A33" s="105">
        <v>31</v>
      </c>
      <c r="B33" s="106" t="s">
        <v>87</v>
      </c>
      <c r="C33" s="106" t="s">
        <v>88</v>
      </c>
      <c r="D33" s="106" t="s">
        <v>19</v>
      </c>
      <c r="E33" s="108">
        <v>10</v>
      </c>
      <c r="F33" s="107"/>
      <c r="G33" s="109" t="s">
        <v>20</v>
      </c>
      <c r="H33" s="110"/>
    </row>
    <row r="34" spans="1:8" ht="12" customHeight="1">
      <c r="A34" s="105">
        <v>32</v>
      </c>
      <c r="B34" s="106" t="s">
        <v>89</v>
      </c>
      <c r="C34" s="106" t="s">
        <v>90</v>
      </c>
      <c r="D34" s="106" t="s">
        <v>15</v>
      </c>
      <c r="E34" s="108" t="s">
        <v>23</v>
      </c>
      <c r="F34" s="107"/>
      <c r="G34" s="109"/>
      <c r="H34" s="110"/>
    </row>
    <row r="35" spans="1:8" ht="32.1">
      <c r="A35" s="105">
        <v>33</v>
      </c>
      <c r="B35" s="106" t="s">
        <v>91</v>
      </c>
      <c r="C35" s="106" t="s">
        <v>92</v>
      </c>
      <c r="D35" s="106" t="s">
        <v>19</v>
      </c>
      <c r="E35" s="108" t="s">
        <v>33</v>
      </c>
      <c r="F35" s="107"/>
      <c r="G35" s="112" t="s">
        <v>93</v>
      </c>
      <c r="H35" s="110"/>
    </row>
    <row r="36" spans="1:8" ht="12" customHeight="1">
      <c r="A36" s="105">
        <v>34</v>
      </c>
      <c r="B36" s="106" t="s">
        <v>94</v>
      </c>
      <c r="C36" s="106" t="s">
        <v>95</v>
      </c>
      <c r="D36" s="107" t="s">
        <v>11</v>
      </c>
      <c r="E36" s="108" t="s">
        <v>96</v>
      </c>
      <c r="F36" s="107"/>
      <c r="G36" s="109"/>
      <c r="H36" s="110"/>
    </row>
    <row r="37" spans="1:8" ht="12" customHeight="1">
      <c r="A37" s="105">
        <v>35</v>
      </c>
      <c r="B37" s="106" t="s">
        <v>97</v>
      </c>
      <c r="C37" s="106" t="s">
        <v>98</v>
      </c>
      <c r="D37" s="107" t="s">
        <v>11</v>
      </c>
      <c r="E37" s="108" t="s">
        <v>96</v>
      </c>
      <c r="F37" s="107"/>
      <c r="G37" s="109"/>
      <c r="H37" s="110"/>
    </row>
    <row r="38" spans="1:8" ht="12" customHeight="1">
      <c r="A38" s="105">
        <v>36</v>
      </c>
      <c r="B38" s="106" t="s">
        <v>99</v>
      </c>
      <c r="C38" s="106" t="s">
        <v>100</v>
      </c>
      <c r="D38" s="107" t="s">
        <v>11</v>
      </c>
      <c r="E38" s="108" t="s">
        <v>12</v>
      </c>
      <c r="F38" s="107"/>
      <c r="G38" s="109"/>
      <c r="H38" s="110"/>
    </row>
    <row r="39" spans="1:8" ht="12" customHeight="1">
      <c r="A39" s="105">
        <v>37</v>
      </c>
      <c r="B39" s="106" t="s">
        <v>101</v>
      </c>
      <c r="C39" s="106" t="s">
        <v>102</v>
      </c>
      <c r="D39" s="107" t="s">
        <v>15</v>
      </c>
      <c r="E39" s="108" t="s">
        <v>23</v>
      </c>
      <c r="F39" s="107"/>
      <c r="G39" s="109"/>
      <c r="H39" s="110"/>
    </row>
    <row r="40" spans="1:8" ht="12" customHeight="1">
      <c r="A40" s="105">
        <v>38</v>
      </c>
      <c r="B40" s="106" t="s">
        <v>103</v>
      </c>
      <c r="C40" s="106" t="s">
        <v>104</v>
      </c>
      <c r="D40" s="107" t="s">
        <v>15</v>
      </c>
      <c r="E40" s="108" t="s">
        <v>33</v>
      </c>
      <c r="F40" s="107"/>
      <c r="G40" s="109"/>
      <c r="H40" s="110"/>
    </row>
    <row r="41" spans="1:8" ht="12" customHeight="1">
      <c r="A41" s="105">
        <v>39</v>
      </c>
      <c r="B41" s="106" t="s">
        <v>105</v>
      </c>
      <c r="C41" s="106" t="s">
        <v>106</v>
      </c>
      <c r="D41" s="107" t="s">
        <v>15</v>
      </c>
      <c r="E41" s="108" t="s">
        <v>107</v>
      </c>
      <c r="F41" s="107"/>
      <c r="G41" s="109"/>
      <c r="H41" s="110"/>
    </row>
    <row r="42" spans="1:8" ht="12" customHeight="1">
      <c r="A42" s="105">
        <v>40</v>
      </c>
      <c r="B42" s="106" t="s">
        <v>108</v>
      </c>
      <c r="C42" s="106" t="s">
        <v>109</v>
      </c>
      <c r="D42" s="107" t="s">
        <v>15</v>
      </c>
      <c r="E42" s="108" t="s">
        <v>23</v>
      </c>
      <c r="F42" s="107"/>
      <c r="G42" s="109"/>
      <c r="H42" s="110"/>
    </row>
    <row r="43" spans="1:8">
      <c r="A43" s="105">
        <v>41</v>
      </c>
      <c r="B43" s="106" t="s">
        <v>110</v>
      </c>
      <c r="C43" s="106" t="s">
        <v>111</v>
      </c>
      <c r="D43" s="107" t="s">
        <v>15</v>
      </c>
      <c r="E43" s="108">
        <v>40</v>
      </c>
      <c r="F43" s="107"/>
      <c r="G43" s="109"/>
      <c r="H43" s="110"/>
    </row>
    <row r="44" spans="1:8" ht="12" customHeight="1">
      <c r="A44" s="105">
        <v>42</v>
      </c>
      <c r="B44" s="106" t="s">
        <v>112</v>
      </c>
      <c r="C44" s="106" t="s">
        <v>113</v>
      </c>
      <c r="D44" s="107" t="s">
        <v>15</v>
      </c>
      <c r="E44" s="108" t="s">
        <v>61</v>
      </c>
      <c r="F44" s="107"/>
      <c r="G44" s="109"/>
      <c r="H44" s="110"/>
    </row>
    <row r="45" spans="1:8" ht="12" customHeight="1">
      <c r="A45" s="105">
        <v>43</v>
      </c>
      <c r="B45" s="106" t="s">
        <v>114</v>
      </c>
      <c r="C45" s="106" t="s">
        <v>115</v>
      </c>
      <c r="D45" s="107" t="s">
        <v>15</v>
      </c>
      <c r="E45" s="108" t="s">
        <v>116</v>
      </c>
      <c r="F45" s="107"/>
      <c r="G45" s="109"/>
      <c r="H45" s="110"/>
    </row>
    <row r="46" spans="1:8">
      <c r="A46" s="105">
        <v>44</v>
      </c>
      <c r="B46" s="106" t="s">
        <v>117</v>
      </c>
      <c r="C46" s="106" t="s">
        <v>118</v>
      </c>
      <c r="D46" s="107" t="s">
        <v>15</v>
      </c>
      <c r="E46" s="108">
        <v>60</v>
      </c>
      <c r="F46" s="107"/>
      <c r="G46" s="109"/>
      <c r="H46" s="110"/>
    </row>
    <row r="47" spans="1:8" ht="12" customHeight="1">
      <c r="A47" s="105">
        <v>45</v>
      </c>
      <c r="B47" s="106" t="s">
        <v>119</v>
      </c>
      <c r="C47" s="106" t="s">
        <v>120</v>
      </c>
      <c r="D47" s="107" t="s">
        <v>15</v>
      </c>
      <c r="E47" s="108" t="s">
        <v>61</v>
      </c>
      <c r="F47" s="107"/>
      <c r="G47" s="109"/>
      <c r="H47" s="110"/>
    </row>
    <row r="48" spans="1:8" ht="12" customHeight="1">
      <c r="A48" s="105">
        <v>46</v>
      </c>
      <c r="B48" s="106" t="s">
        <v>121</v>
      </c>
      <c r="C48" s="106" t="s">
        <v>122</v>
      </c>
      <c r="D48" s="107" t="s">
        <v>15</v>
      </c>
      <c r="E48" s="108" t="s">
        <v>47</v>
      </c>
      <c r="F48" s="107"/>
      <c r="G48" s="109" t="s">
        <v>48</v>
      </c>
      <c r="H48" s="110"/>
    </row>
    <row r="49" spans="1:8" ht="12" customHeight="1">
      <c r="A49" s="105">
        <v>47</v>
      </c>
      <c r="B49" s="106" t="s">
        <v>123</v>
      </c>
      <c r="C49" s="106" t="s">
        <v>124</v>
      </c>
      <c r="D49" s="107" t="s">
        <v>11</v>
      </c>
      <c r="E49" s="108" t="s">
        <v>116</v>
      </c>
      <c r="F49" s="107"/>
      <c r="G49" s="109"/>
      <c r="H49" s="110"/>
    </row>
    <row r="50" spans="1:8" ht="12" customHeight="1">
      <c r="A50" s="105">
        <v>48</v>
      </c>
      <c r="B50" s="106" t="s">
        <v>125</v>
      </c>
      <c r="C50" s="106" t="s">
        <v>126</v>
      </c>
      <c r="D50" s="107" t="s">
        <v>11</v>
      </c>
      <c r="E50" s="108" t="s">
        <v>96</v>
      </c>
      <c r="F50" s="107"/>
      <c r="G50" s="109"/>
      <c r="H50" s="110"/>
    </row>
    <row r="51" spans="1:8" ht="12" customHeight="1">
      <c r="A51" s="105">
        <v>49</v>
      </c>
      <c r="B51" s="106" t="s">
        <v>127</v>
      </c>
      <c r="C51" s="106" t="s">
        <v>128</v>
      </c>
      <c r="D51" s="107" t="s">
        <v>11</v>
      </c>
      <c r="E51" s="108" t="s">
        <v>116</v>
      </c>
      <c r="F51" s="107"/>
      <c r="G51" s="109"/>
      <c r="H51" s="110"/>
    </row>
    <row r="52" spans="1:8">
      <c r="A52" s="105">
        <v>50</v>
      </c>
      <c r="B52" s="106" t="s">
        <v>129</v>
      </c>
      <c r="C52" s="106" t="s">
        <v>130</v>
      </c>
      <c r="D52" s="107" t="s">
        <v>15</v>
      </c>
      <c r="E52" s="108">
        <v>30</v>
      </c>
      <c r="F52" s="107"/>
      <c r="G52" s="109"/>
      <c r="H52" s="110"/>
    </row>
    <row r="53" spans="1:8" ht="12" customHeight="1">
      <c r="A53" s="105">
        <v>51</v>
      </c>
      <c r="B53" s="106" t="s">
        <v>131</v>
      </c>
      <c r="C53" s="106" t="s">
        <v>132</v>
      </c>
      <c r="D53" s="107" t="s">
        <v>11</v>
      </c>
      <c r="E53" s="108" t="s">
        <v>133</v>
      </c>
      <c r="F53" s="107"/>
      <c r="G53" s="109"/>
      <c r="H53" s="110"/>
    </row>
    <row r="54" spans="1:8" ht="12" customHeight="1">
      <c r="A54" s="105">
        <v>52</v>
      </c>
      <c r="B54" s="106" t="s">
        <v>134</v>
      </c>
      <c r="C54" s="106" t="s">
        <v>135</v>
      </c>
      <c r="D54" s="107" t="s">
        <v>11</v>
      </c>
      <c r="E54" s="108" t="s">
        <v>133</v>
      </c>
      <c r="F54" s="107"/>
      <c r="G54" s="109"/>
      <c r="H54" s="110"/>
    </row>
    <row r="55" spans="1:8" ht="12" customHeight="1">
      <c r="A55" s="105">
        <v>53</v>
      </c>
      <c r="B55" s="106" t="s">
        <v>136</v>
      </c>
      <c r="C55" s="106" t="s">
        <v>137</v>
      </c>
      <c r="D55" s="107" t="s">
        <v>15</v>
      </c>
      <c r="E55" s="108" t="s">
        <v>38</v>
      </c>
      <c r="F55" s="107"/>
      <c r="G55" s="109"/>
      <c r="H55" s="110"/>
    </row>
    <row r="56" spans="1:8" ht="12" customHeight="1">
      <c r="A56" s="105">
        <v>54</v>
      </c>
      <c r="B56" s="106" t="s">
        <v>138</v>
      </c>
      <c r="C56" s="106" t="s">
        <v>139</v>
      </c>
      <c r="D56" s="107" t="s">
        <v>11</v>
      </c>
      <c r="E56" s="108" t="s">
        <v>12</v>
      </c>
      <c r="F56" s="107"/>
      <c r="G56" s="109"/>
      <c r="H56" s="110"/>
    </row>
    <row r="57" spans="1:8">
      <c r="A57" s="105">
        <v>55</v>
      </c>
      <c r="B57" s="106" t="s">
        <v>140</v>
      </c>
      <c r="C57" s="106" t="s">
        <v>141</v>
      </c>
      <c r="D57" s="107" t="s">
        <v>15</v>
      </c>
      <c r="E57" s="108">
        <v>50</v>
      </c>
      <c r="F57" s="107"/>
      <c r="G57" s="109"/>
      <c r="H57" s="110"/>
    </row>
    <row r="58" spans="1:8" ht="12" customHeight="1">
      <c r="A58" s="105">
        <v>56</v>
      </c>
      <c r="B58" s="106" t="s">
        <v>142</v>
      </c>
      <c r="C58" s="106" t="s">
        <v>143</v>
      </c>
      <c r="D58" s="107" t="s">
        <v>11</v>
      </c>
      <c r="E58" s="108" t="s">
        <v>12</v>
      </c>
      <c r="F58" s="107"/>
      <c r="G58" s="109"/>
      <c r="H58" s="110"/>
    </row>
    <row r="59" spans="1:8">
      <c r="A59" s="105">
        <v>57</v>
      </c>
      <c r="B59" s="106" t="s">
        <v>144</v>
      </c>
      <c r="C59" s="106" t="s">
        <v>145</v>
      </c>
      <c r="D59" s="107" t="s">
        <v>15</v>
      </c>
      <c r="E59" s="108">
        <v>30</v>
      </c>
      <c r="F59" s="107"/>
      <c r="G59" s="109"/>
      <c r="H59" s="110"/>
    </row>
    <row r="60" spans="1:8" ht="12" customHeight="1">
      <c r="A60" s="105">
        <v>58</v>
      </c>
      <c r="B60" s="106" t="s">
        <v>146</v>
      </c>
      <c r="C60" s="106" t="s">
        <v>147</v>
      </c>
      <c r="D60" s="107" t="s">
        <v>15</v>
      </c>
      <c r="E60" s="108" t="s">
        <v>61</v>
      </c>
      <c r="F60" s="107"/>
      <c r="G60" s="109"/>
      <c r="H60" s="110"/>
    </row>
    <row r="61" spans="1:8">
      <c r="A61" s="105">
        <v>59</v>
      </c>
      <c r="B61" s="106" t="s">
        <v>148</v>
      </c>
      <c r="C61" s="106" t="s">
        <v>149</v>
      </c>
      <c r="D61" s="107" t="s">
        <v>15</v>
      </c>
      <c r="E61" s="108">
        <v>30</v>
      </c>
      <c r="F61" s="107"/>
      <c r="G61" s="109"/>
      <c r="H61" s="110"/>
    </row>
    <row r="62" spans="1:8" ht="12" customHeight="1">
      <c r="A62" s="105">
        <v>60</v>
      </c>
      <c r="B62" s="106" t="s">
        <v>150</v>
      </c>
      <c r="C62" s="106" t="s">
        <v>151</v>
      </c>
      <c r="D62" s="107" t="s">
        <v>15</v>
      </c>
      <c r="E62" s="108" t="s">
        <v>28</v>
      </c>
      <c r="F62" s="107"/>
      <c r="G62" s="109"/>
      <c r="H62" s="110"/>
    </row>
    <row r="63" spans="1:8">
      <c r="A63" s="105">
        <v>61</v>
      </c>
      <c r="B63" s="106" t="s">
        <v>152</v>
      </c>
      <c r="C63" s="106" t="s">
        <v>153</v>
      </c>
      <c r="D63" s="107" t="s">
        <v>15</v>
      </c>
      <c r="E63" s="108">
        <v>40</v>
      </c>
      <c r="F63" s="107"/>
      <c r="G63" s="109"/>
      <c r="H63" s="110"/>
    </row>
    <row r="64" spans="1:8" ht="12" customHeight="1">
      <c r="A64" s="105">
        <v>62</v>
      </c>
      <c r="B64" s="106" t="s">
        <v>154</v>
      </c>
      <c r="C64" s="106" t="s">
        <v>155</v>
      </c>
      <c r="D64" s="107" t="s">
        <v>15</v>
      </c>
      <c r="E64" s="108" t="s">
        <v>56</v>
      </c>
      <c r="F64" s="107"/>
      <c r="G64" s="109"/>
      <c r="H64" s="110"/>
    </row>
    <row r="65" spans="1:8">
      <c r="A65" s="105">
        <v>63</v>
      </c>
      <c r="B65" s="106" t="s">
        <v>156</v>
      </c>
      <c r="C65" s="106" t="s">
        <v>157</v>
      </c>
      <c r="D65" s="107" t="s">
        <v>15</v>
      </c>
      <c r="E65" s="108">
        <v>75</v>
      </c>
      <c r="F65" s="107"/>
      <c r="G65" s="109"/>
      <c r="H65" s="110"/>
    </row>
    <row r="66" spans="1:8" ht="12" customHeight="1">
      <c r="A66" s="105">
        <v>64</v>
      </c>
      <c r="B66" s="106" t="s">
        <v>158</v>
      </c>
      <c r="C66" s="106" t="s">
        <v>159</v>
      </c>
      <c r="D66" s="107" t="s">
        <v>15</v>
      </c>
      <c r="E66" s="108" t="s">
        <v>51</v>
      </c>
      <c r="F66" s="107"/>
      <c r="G66" s="109"/>
      <c r="H66" s="110"/>
    </row>
    <row r="67" spans="1:8" ht="12" customHeight="1">
      <c r="A67" s="105">
        <v>65</v>
      </c>
      <c r="B67" s="106" t="s">
        <v>160</v>
      </c>
      <c r="C67" s="106" t="s">
        <v>161</v>
      </c>
      <c r="D67" s="107" t="s">
        <v>15</v>
      </c>
      <c r="E67" s="108" t="s">
        <v>23</v>
      </c>
      <c r="F67" s="107"/>
      <c r="G67" s="109"/>
      <c r="H67" s="110"/>
    </row>
    <row r="68" spans="1:8" ht="12" customHeight="1">
      <c r="A68" s="105">
        <v>66</v>
      </c>
      <c r="B68" s="106" t="s">
        <v>162</v>
      </c>
      <c r="C68" s="106" t="s">
        <v>163</v>
      </c>
      <c r="D68" s="107" t="s">
        <v>15</v>
      </c>
      <c r="E68" s="108" t="s">
        <v>61</v>
      </c>
      <c r="F68" s="107"/>
      <c r="G68" s="109"/>
      <c r="H68" s="110"/>
    </row>
    <row r="69" spans="1:8">
      <c r="A69" s="105">
        <v>67</v>
      </c>
      <c r="B69" s="106" t="s">
        <v>164</v>
      </c>
      <c r="C69" s="106" t="s">
        <v>165</v>
      </c>
      <c r="D69" s="107" t="s">
        <v>15</v>
      </c>
      <c r="E69" s="108">
        <v>30</v>
      </c>
      <c r="F69" s="107"/>
      <c r="G69" s="109"/>
      <c r="H69" s="110"/>
    </row>
    <row r="70" spans="1:8" ht="12" customHeight="1">
      <c r="A70" s="105">
        <v>68</v>
      </c>
      <c r="B70" s="106" t="s">
        <v>166</v>
      </c>
      <c r="C70" s="106" t="s">
        <v>167</v>
      </c>
      <c r="D70" s="107" t="s">
        <v>11</v>
      </c>
      <c r="E70" s="108" t="s">
        <v>133</v>
      </c>
      <c r="F70" s="107"/>
      <c r="G70" s="109"/>
      <c r="H70" s="110"/>
    </row>
    <row r="71" spans="1:8" ht="12" customHeight="1">
      <c r="A71" s="105">
        <v>69</v>
      </c>
      <c r="B71" s="106" t="s">
        <v>168</v>
      </c>
      <c r="C71" s="106" t="s">
        <v>169</v>
      </c>
      <c r="D71" s="107" t="s">
        <v>15</v>
      </c>
      <c r="E71" s="108" t="s">
        <v>33</v>
      </c>
      <c r="F71" s="107"/>
      <c r="G71" s="109"/>
      <c r="H71" s="110"/>
    </row>
    <row r="72" spans="1:8" ht="12" customHeight="1">
      <c r="A72" s="105">
        <v>70</v>
      </c>
      <c r="B72" s="106" t="s">
        <v>170</v>
      </c>
      <c r="C72" s="106" t="s">
        <v>171</v>
      </c>
      <c r="D72" s="107" t="s">
        <v>11</v>
      </c>
      <c r="E72" s="108" t="s">
        <v>116</v>
      </c>
      <c r="F72" s="107"/>
      <c r="G72" s="109"/>
      <c r="H72" s="110"/>
    </row>
    <row r="73" spans="1:8">
      <c r="A73" s="105">
        <v>71</v>
      </c>
      <c r="B73" s="106" t="s">
        <v>172</v>
      </c>
      <c r="C73" s="106" t="s">
        <v>173</v>
      </c>
      <c r="D73" s="107" t="s">
        <v>15</v>
      </c>
      <c r="E73" s="108">
        <v>30</v>
      </c>
      <c r="F73" s="107"/>
      <c r="G73" s="109"/>
      <c r="H73" s="110"/>
    </row>
    <row r="74" spans="1:8" ht="12" customHeight="1">
      <c r="A74" s="105">
        <v>72</v>
      </c>
      <c r="B74" s="106" t="s">
        <v>174</v>
      </c>
      <c r="C74" s="106" t="s">
        <v>175</v>
      </c>
      <c r="D74" s="107" t="s">
        <v>15</v>
      </c>
      <c r="E74" s="108" t="s">
        <v>56</v>
      </c>
      <c r="F74" s="107"/>
      <c r="G74" s="109"/>
      <c r="H74" s="110"/>
    </row>
    <row r="75" spans="1:8" ht="12" customHeight="1">
      <c r="A75" s="105">
        <v>73</v>
      </c>
      <c r="B75" s="106" t="s">
        <v>176</v>
      </c>
      <c r="C75" s="106" t="s">
        <v>177</v>
      </c>
      <c r="D75" s="107" t="s">
        <v>15</v>
      </c>
      <c r="E75" s="108" t="s">
        <v>61</v>
      </c>
      <c r="F75" s="107"/>
      <c r="G75" s="109"/>
      <c r="H75" s="110"/>
    </row>
    <row r="76" spans="1:8" ht="12" customHeight="1">
      <c r="A76" s="105">
        <v>74</v>
      </c>
      <c r="B76" s="106" t="s">
        <v>178</v>
      </c>
      <c r="C76" s="106" t="s">
        <v>179</v>
      </c>
      <c r="D76" s="107" t="s">
        <v>15</v>
      </c>
      <c r="E76" s="108" t="s">
        <v>116</v>
      </c>
      <c r="F76" s="107"/>
      <c r="G76" s="109"/>
      <c r="H76" s="110"/>
    </row>
    <row r="77" spans="1:8">
      <c r="A77" s="105">
        <v>75</v>
      </c>
      <c r="B77" s="106" t="s">
        <v>180</v>
      </c>
      <c r="C77" s="106" t="s">
        <v>181</v>
      </c>
      <c r="D77" s="107" t="s">
        <v>15</v>
      </c>
      <c r="E77" s="108">
        <v>65</v>
      </c>
      <c r="F77" s="107"/>
      <c r="G77" s="109"/>
      <c r="H77" s="110"/>
    </row>
    <row r="78" spans="1:8" ht="12" customHeight="1">
      <c r="A78" s="105">
        <v>76</v>
      </c>
      <c r="B78" s="106" t="s">
        <v>182</v>
      </c>
      <c r="C78" s="106" t="s">
        <v>183</v>
      </c>
      <c r="D78" s="107" t="s">
        <v>15</v>
      </c>
      <c r="E78" s="108" t="s">
        <v>116</v>
      </c>
      <c r="F78" s="107"/>
      <c r="G78" s="109"/>
      <c r="H78" s="110"/>
    </row>
    <row r="79" spans="1:8">
      <c r="A79" s="105">
        <v>77</v>
      </c>
      <c r="B79" s="106" t="s">
        <v>184</v>
      </c>
      <c r="C79" s="106" t="s">
        <v>185</v>
      </c>
      <c r="D79" s="107" t="s">
        <v>15</v>
      </c>
      <c r="E79" s="108">
        <v>65</v>
      </c>
      <c r="F79" s="107"/>
      <c r="G79" s="109"/>
      <c r="H79" s="110"/>
    </row>
    <row r="80" spans="1:8" ht="12" customHeight="1">
      <c r="A80" s="105">
        <v>78</v>
      </c>
      <c r="B80" s="106" t="s">
        <v>186</v>
      </c>
      <c r="C80" s="106" t="s">
        <v>187</v>
      </c>
      <c r="D80" s="107" t="s">
        <v>15</v>
      </c>
      <c r="E80" s="108" t="s">
        <v>61</v>
      </c>
      <c r="F80" s="107"/>
      <c r="G80" s="109"/>
      <c r="H80" s="110"/>
    </row>
    <row r="81" spans="1:8" ht="12" customHeight="1">
      <c r="A81" s="105">
        <v>79</v>
      </c>
      <c r="B81" s="106" t="s">
        <v>188</v>
      </c>
      <c r="C81" s="106" t="s">
        <v>189</v>
      </c>
      <c r="D81" s="107" t="s">
        <v>15</v>
      </c>
      <c r="E81" s="108" t="s">
        <v>61</v>
      </c>
      <c r="F81" s="107"/>
      <c r="G81" s="109"/>
      <c r="H81" s="110"/>
    </row>
    <row r="82" spans="1:8" ht="12" customHeight="1">
      <c r="A82" s="105">
        <v>80</v>
      </c>
      <c r="B82" s="106" t="s">
        <v>190</v>
      </c>
      <c r="C82" s="106" t="s">
        <v>191</v>
      </c>
      <c r="D82" s="107" t="s">
        <v>15</v>
      </c>
      <c r="E82" s="108" t="s">
        <v>61</v>
      </c>
      <c r="F82" s="107"/>
      <c r="G82" s="109"/>
      <c r="H82" s="110"/>
    </row>
    <row r="83" spans="1:8" ht="12" customHeight="1">
      <c r="A83" s="105">
        <v>81</v>
      </c>
      <c r="B83" s="106" t="s">
        <v>192</v>
      </c>
      <c r="C83" s="106" t="s">
        <v>193</v>
      </c>
      <c r="D83" s="107" t="s">
        <v>11</v>
      </c>
      <c r="E83" s="108" t="s">
        <v>78</v>
      </c>
      <c r="F83" s="107"/>
      <c r="G83" s="109"/>
      <c r="H83" s="110"/>
    </row>
    <row r="84" spans="1:8">
      <c r="A84" s="105">
        <v>82</v>
      </c>
      <c r="B84" s="106" t="s">
        <v>194</v>
      </c>
      <c r="C84" s="106" t="s">
        <v>195</v>
      </c>
      <c r="D84" s="107" t="s">
        <v>15</v>
      </c>
      <c r="E84" s="108">
        <v>50</v>
      </c>
      <c r="F84" s="107"/>
      <c r="G84" s="109"/>
      <c r="H84" s="110"/>
    </row>
    <row r="85" spans="1:8" ht="12" customHeight="1">
      <c r="A85" s="105">
        <v>83</v>
      </c>
      <c r="B85" s="106" t="s">
        <v>196</v>
      </c>
      <c r="C85" s="106" t="s">
        <v>197</v>
      </c>
      <c r="D85" s="107" t="s">
        <v>15</v>
      </c>
      <c r="E85" s="108" t="s">
        <v>61</v>
      </c>
      <c r="F85" s="107"/>
      <c r="G85" s="109"/>
      <c r="H85" s="110"/>
    </row>
    <row r="86" spans="1:8" ht="12" customHeight="1">
      <c r="A86" s="105">
        <v>84</v>
      </c>
      <c r="B86" s="106" t="s">
        <v>198</v>
      </c>
      <c r="C86" s="106" t="s">
        <v>199</v>
      </c>
      <c r="D86" s="107" t="s">
        <v>11</v>
      </c>
      <c r="E86" s="108" t="s">
        <v>96</v>
      </c>
      <c r="F86" s="107"/>
      <c r="G86" s="109"/>
      <c r="H86" s="110"/>
    </row>
    <row r="87" spans="1:8" ht="12" customHeight="1">
      <c r="A87" s="105">
        <v>85</v>
      </c>
      <c r="B87" s="106" t="s">
        <v>200</v>
      </c>
      <c r="C87" s="106" t="s">
        <v>201</v>
      </c>
      <c r="D87" s="107" t="s">
        <v>15</v>
      </c>
      <c r="E87" s="108" t="s">
        <v>61</v>
      </c>
      <c r="F87" s="107"/>
      <c r="G87" s="109"/>
      <c r="H87" s="110"/>
    </row>
    <row r="88" spans="1:8">
      <c r="A88" s="105">
        <v>86</v>
      </c>
      <c r="B88" s="106" t="s">
        <v>202</v>
      </c>
      <c r="C88" s="106" t="s">
        <v>203</v>
      </c>
      <c r="D88" s="107" t="s">
        <v>15</v>
      </c>
      <c r="E88" s="108">
        <v>30</v>
      </c>
      <c r="F88" s="107"/>
      <c r="G88" s="109"/>
      <c r="H88" s="110"/>
    </row>
    <row r="89" spans="1:8" ht="12" customHeight="1">
      <c r="A89" s="105">
        <v>87</v>
      </c>
      <c r="B89" s="106" t="s">
        <v>204</v>
      </c>
      <c r="C89" s="106" t="s">
        <v>205</v>
      </c>
      <c r="D89" s="107" t="s">
        <v>15</v>
      </c>
      <c r="E89" s="108" t="s">
        <v>47</v>
      </c>
      <c r="F89" s="107"/>
      <c r="G89" s="109" t="s">
        <v>48</v>
      </c>
      <c r="H89" s="110"/>
    </row>
    <row r="90" spans="1:8" ht="12" customHeight="1">
      <c r="A90" s="105">
        <v>88</v>
      </c>
      <c r="B90" s="106" t="s">
        <v>206</v>
      </c>
      <c r="C90" s="106" t="s">
        <v>207</v>
      </c>
      <c r="D90" s="107" t="s">
        <v>11</v>
      </c>
      <c r="E90" s="108" t="s">
        <v>78</v>
      </c>
      <c r="F90" s="107"/>
      <c r="G90" s="109"/>
      <c r="H90" s="110"/>
    </row>
    <row r="91" spans="1:8" ht="12" customHeight="1">
      <c r="A91" s="105">
        <v>89</v>
      </c>
      <c r="B91" s="106" t="s">
        <v>208</v>
      </c>
      <c r="C91" s="106" t="s">
        <v>209</v>
      </c>
      <c r="D91" s="107" t="s">
        <v>15</v>
      </c>
      <c r="E91" s="108" t="s">
        <v>210</v>
      </c>
      <c r="F91" s="107"/>
      <c r="G91" s="109"/>
      <c r="H91" s="110"/>
    </row>
    <row r="92" spans="1:8" ht="12" customHeight="1">
      <c r="A92" s="105">
        <v>90</v>
      </c>
      <c r="B92" s="106" t="s">
        <v>211</v>
      </c>
      <c r="C92" s="106" t="s">
        <v>212</v>
      </c>
      <c r="D92" s="107" t="s">
        <v>15</v>
      </c>
      <c r="E92" s="108" t="s">
        <v>56</v>
      </c>
      <c r="F92" s="107"/>
      <c r="G92" s="109"/>
      <c r="H92" s="110"/>
    </row>
    <row r="93" spans="1:8" ht="12" customHeight="1">
      <c r="A93" s="105">
        <v>91</v>
      </c>
      <c r="B93" s="106" t="s">
        <v>213</v>
      </c>
      <c r="C93" s="106" t="s">
        <v>214</v>
      </c>
      <c r="D93" s="107" t="s">
        <v>15</v>
      </c>
      <c r="E93" s="108" t="s">
        <v>23</v>
      </c>
      <c r="F93" s="107"/>
      <c r="G93" s="109"/>
      <c r="H93" s="110"/>
    </row>
    <row r="94" spans="1:8" ht="12" customHeight="1">
      <c r="A94" s="105">
        <v>92</v>
      </c>
      <c r="B94" s="106" t="s">
        <v>215</v>
      </c>
      <c r="C94" s="106" t="s">
        <v>216</v>
      </c>
      <c r="D94" s="107" t="s">
        <v>15</v>
      </c>
      <c r="E94" s="108" t="s">
        <v>23</v>
      </c>
      <c r="F94" s="107"/>
      <c r="G94" s="109"/>
      <c r="H94" s="110"/>
    </row>
    <row r="95" spans="1:8" ht="12" customHeight="1">
      <c r="A95" s="105">
        <v>93</v>
      </c>
      <c r="B95" s="106" t="s">
        <v>217</v>
      </c>
      <c r="C95" s="106" t="s">
        <v>218</v>
      </c>
      <c r="D95" s="107" t="s">
        <v>15</v>
      </c>
      <c r="E95" s="108" t="s">
        <v>61</v>
      </c>
      <c r="F95" s="107"/>
      <c r="G95" s="109"/>
      <c r="H95" s="110"/>
    </row>
    <row r="96" spans="1:8" ht="12" customHeight="1">
      <c r="A96" s="105">
        <v>94</v>
      </c>
      <c r="B96" s="106" t="s">
        <v>219</v>
      </c>
      <c r="C96" s="106" t="s">
        <v>220</v>
      </c>
      <c r="D96" s="107" t="s">
        <v>15</v>
      </c>
      <c r="E96" s="108" t="s">
        <v>61</v>
      </c>
      <c r="F96" s="107"/>
      <c r="G96" s="109"/>
      <c r="H96" s="110"/>
    </row>
    <row r="97" spans="1:8" ht="12" customHeight="1">
      <c r="A97" s="105">
        <v>95</v>
      </c>
      <c r="B97" s="106" t="s">
        <v>221</v>
      </c>
      <c r="C97" s="106" t="s">
        <v>222</v>
      </c>
      <c r="D97" s="107" t="s">
        <v>15</v>
      </c>
      <c r="E97" s="108" t="s">
        <v>61</v>
      </c>
      <c r="F97" s="107"/>
      <c r="G97" s="109"/>
      <c r="H97" s="110"/>
    </row>
    <row r="98" spans="1:8" ht="12" customHeight="1">
      <c r="A98" s="105">
        <v>96</v>
      </c>
      <c r="B98" s="106" t="s">
        <v>223</v>
      </c>
      <c r="C98" s="106" t="s">
        <v>224</v>
      </c>
      <c r="D98" s="107" t="s">
        <v>15</v>
      </c>
      <c r="E98" s="108" t="s">
        <v>225</v>
      </c>
      <c r="F98" s="107"/>
      <c r="G98" s="109"/>
      <c r="H98" s="110"/>
    </row>
    <row r="99" spans="1:8" ht="12" customHeight="1">
      <c r="A99" s="105">
        <v>97</v>
      </c>
      <c r="B99" s="106" t="s">
        <v>226</v>
      </c>
      <c r="C99" s="106" t="s">
        <v>227</v>
      </c>
      <c r="D99" s="107" t="s">
        <v>15</v>
      </c>
      <c r="E99" s="108" t="s">
        <v>61</v>
      </c>
      <c r="F99" s="107"/>
      <c r="G99" s="109"/>
      <c r="H99" s="110"/>
    </row>
    <row r="100" spans="1:8" ht="12" customHeight="1">
      <c r="A100" s="105">
        <v>98</v>
      </c>
      <c r="B100" s="106" t="s">
        <v>228</v>
      </c>
      <c r="C100" s="106" t="s">
        <v>229</v>
      </c>
      <c r="D100" s="107" t="s">
        <v>15</v>
      </c>
      <c r="E100" s="108" t="s">
        <v>230</v>
      </c>
      <c r="F100" s="107"/>
      <c r="G100" s="109"/>
      <c r="H100" s="110"/>
    </row>
    <row r="101" spans="1:8" ht="12" customHeight="1">
      <c r="A101" s="105">
        <v>99</v>
      </c>
      <c r="B101" s="106" t="s">
        <v>231</v>
      </c>
      <c r="C101" s="106" t="s">
        <v>232</v>
      </c>
      <c r="D101" s="107" t="s">
        <v>15</v>
      </c>
      <c r="E101" s="108" t="s">
        <v>61</v>
      </c>
      <c r="F101" s="107"/>
      <c r="G101" s="109"/>
      <c r="H101" s="110"/>
    </row>
    <row r="102" spans="1:8" ht="12" customHeight="1">
      <c r="A102" s="105">
        <v>100</v>
      </c>
      <c r="B102" s="106" t="s">
        <v>233</v>
      </c>
      <c r="C102" s="106" t="s">
        <v>234</v>
      </c>
      <c r="D102" s="107" t="s">
        <v>15</v>
      </c>
      <c r="E102" s="108" t="s">
        <v>61</v>
      </c>
      <c r="F102" s="107"/>
      <c r="G102" s="109"/>
      <c r="H102" s="110"/>
    </row>
    <row r="103" spans="1:8" ht="12" customHeight="1">
      <c r="A103" s="105">
        <v>101</v>
      </c>
      <c r="B103" s="106" t="s">
        <v>235</v>
      </c>
      <c r="C103" s="106" t="s">
        <v>236</v>
      </c>
      <c r="D103" s="107" t="s">
        <v>15</v>
      </c>
      <c r="E103" s="108" t="s">
        <v>61</v>
      </c>
      <c r="F103" s="107"/>
      <c r="G103" s="109"/>
      <c r="H103" s="110"/>
    </row>
    <row r="104" spans="1:8" ht="12" customHeight="1">
      <c r="A104" s="105">
        <v>102</v>
      </c>
      <c r="B104" s="106" t="s">
        <v>237</v>
      </c>
      <c r="C104" s="106" t="s">
        <v>238</v>
      </c>
      <c r="D104" s="107" t="s">
        <v>15</v>
      </c>
      <c r="E104" s="108" t="s">
        <v>61</v>
      </c>
      <c r="F104" s="107"/>
      <c r="G104" s="109"/>
      <c r="H104" s="110"/>
    </row>
    <row r="105" spans="1:8" ht="12" customHeight="1">
      <c r="A105" s="105">
        <v>103</v>
      </c>
      <c r="B105" s="106" t="s">
        <v>239</v>
      </c>
      <c r="C105" s="106" t="s">
        <v>240</v>
      </c>
      <c r="D105" s="107" t="s">
        <v>15</v>
      </c>
      <c r="E105" s="108" t="s">
        <v>61</v>
      </c>
      <c r="F105" s="107"/>
      <c r="G105" s="109"/>
      <c r="H105" s="110"/>
    </row>
    <row r="106" spans="1:8" ht="12" customHeight="1">
      <c r="A106" s="105">
        <v>104</v>
      </c>
      <c r="B106" s="106" t="s">
        <v>241</v>
      </c>
      <c r="C106" s="106" t="s">
        <v>242</v>
      </c>
      <c r="D106" s="107" t="s">
        <v>15</v>
      </c>
      <c r="E106" s="108" t="s">
        <v>61</v>
      </c>
      <c r="F106" s="107"/>
      <c r="G106" s="109"/>
      <c r="H106" s="110"/>
    </row>
    <row r="107" spans="1:8" ht="12" customHeight="1">
      <c r="A107" s="105">
        <v>105</v>
      </c>
      <c r="B107" s="106" t="s">
        <v>243</v>
      </c>
      <c r="C107" s="106" t="s">
        <v>244</v>
      </c>
      <c r="D107" s="107" t="s">
        <v>15</v>
      </c>
      <c r="E107" s="108" t="s">
        <v>61</v>
      </c>
      <c r="F107" s="107"/>
      <c r="G107" s="109"/>
      <c r="H107" s="110"/>
    </row>
    <row r="108" spans="1:8" ht="12" customHeight="1">
      <c r="A108" s="105">
        <v>106</v>
      </c>
      <c r="B108" s="106" t="s">
        <v>245</v>
      </c>
      <c r="C108" s="106" t="s">
        <v>246</v>
      </c>
      <c r="D108" s="107" t="s">
        <v>15</v>
      </c>
      <c r="E108" s="108" t="s">
        <v>61</v>
      </c>
      <c r="F108" s="107"/>
      <c r="G108" s="109"/>
      <c r="H108" s="110"/>
    </row>
    <row r="109" spans="1:8" ht="12" customHeight="1">
      <c r="A109" s="105">
        <v>107</v>
      </c>
      <c r="B109" s="106" t="s">
        <v>247</v>
      </c>
      <c r="C109" s="106" t="s">
        <v>248</v>
      </c>
      <c r="D109" s="107" t="s">
        <v>15</v>
      </c>
      <c r="E109" s="108" t="s">
        <v>61</v>
      </c>
      <c r="F109" s="107"/>
      <c r="G109" s="109"/>
      <c r="H109" s="110"/>
    </row>
    <row r="110" spans="1:8" ht="12" customHeight="1">
      <c r="A110" s="105">
        <v>108</v>
      </c>
      <c r="B110" s="106" t="s">
        <v>249</v>
      </c>
      <c r="C110" s="106" t="s">
        <v>250</v>
      </c>
      <c r="D110" s="107" t="s">
        <v>15</v>
      </c>
      <c r="E110" s="108" t="s">
        <v>61</v>
      </c>
      <c r="F110" s="107"/>
      <c r="G110" s="109"/>
      <c r="H110" s="110"/>
    </row>
    <row r="111" spans="1:8" ht="12" customHeight="1">
      <c r="A111" s="105">
        <v>109</v>
      </c>
      <c r="B111" s="106" t="s">
        <v>251</v>
      </c>
      <c r="C111" s="106" t="s">
        <v>252</v>
      </c>
      <c r="D111" s="107" t="s">
        <v>15</v>
      </c>
      <c r="E111" s="108" t="s">
        <v>61</v>
      </c>
      <c r="F111" s="107"/>
      <c r="G111" s="109"/>
      <c r="H111" s="110"/>
    </row>
    <row r="112" spans="1:8" ht="12" customHeight="1">
      <c r="A112" s="105">
        <v>110</v>
      </c>
      <c r="B112" s="106" t="s">
        <v>253</v>
      </c>
      <c r="C112" s="106" t="s">
        <v>254</v>
      </c>
      <c r="D112" s="107" t="s">
        <v>15</v>
      </c>
      <c r="E112" s="108" t="s">
        <v>61</v>
      </c>
      <c r="F112" s="107"/>
      <c r="G112" s="109"/>
      <c r="H112" s="110"/>
    </row>
    <row r="113" spans="1:8" ht="12" customHeight="1">
      <c r="A113" s="105">
        <v>111</v>
      </c>
      <c r="B113" s="106" t="s">
        <v>255</v>
      </c>
      <c r="C113" s="106" t="s">
        <v>256</v>
      </c>
      <c r="D113" s="107" t="s">
        <v>15</v>
      </c>
      <c r="E113" s="108" t="s">
        <v>56</v>
      </c>
      <c r="F113" s="107"/>
      <c r="G113" s="109"/>
      <c r="H113" s="110"/>
    </row>
    <row r="114" spans="1:8">
      <c r="A114" s="105">
        <v>112</v>
      </c>
      <c r="B114" s="106" t="s">
        <v>257</v>
      </c>
      <c r="C114" s="106" t="s">
        <v>258</v>
      </c>
      <c r="D114" s="107" t="s">
        <v>15</v>
      </c>
      <c r="E114" s="108">
        <v>30</v>
      </c>
      <c r="F114" s="107"/>
      <c r="G114" s="109"/>
      <c r="H114" s="110"/>
    </row>
    <row r="115" spans="1:8" ht="12" customHeight="1">
      <c r="A115" s="105">
        <v>113</v>
      </c>
      <c r="B115" s="106" t="s">
        <v>259</v>
      </c>
      <c r="C115" s="106" t="s">
        <v>260</v>
      </c>
      <c r="D115" s="107" t="s">
        <v>15</v>
      </c>
      <c r="E115" s="108" t="s">
        <v>133</v>
      </c>
      <c r="F115" s="107"/>
      <c r="G115" s="109"/>
      <c r="H115" s="110"/>
    </row>
    <row r="116" spans="1:8" ht="12" customHeight="1">
      <c r="A116" s="105">
        <v>114</v>
      </c>
      <c r="B116" s="106" t="s">
        <v>176</v>
      </c>
      <c r="C116" s="106" t="s">
        <v>261</v>
      </c>
      <c r="D116" s="107" t="s">
        <v>15</v>
      </c>
      <c r="E116" s="108" t="s">
        <v>56</v>
      </c>
      <c r="F116" s="107"/>
      <c r="G116" s="109"/>
      <c r="H116" s="110"/>
    </row>
    <row r="117" spans="1:8" ht="12" customHeight="1">
      <c r="A117" s="105">
        <v>115</v>
      </c>
      <c r="B117" s="106" t="s">
        <v>262</v>
      </c>
      <c r="C117" s="106" t="s">
        <v>263</v>
      </c>
      <c r="D117" s="107" t="s">
        <v>15</v>
      </c>
      <c r="E117" s="108" t="s">
        <v>61</v>
      </c>
      <c r="F117" s="107"/>
      <c r="G117" s="109"/>
      <c r="H117" s="110"/>
    </row>
    <row r="118" spans="1:8" ht="12" customHeight="1">
      <c r="A118" s="105">
        <v>116</v>
      </c>
      <c r="B118" s="106" t="s">
        <v>264</v>
      </c>
      <c r="C118" s="106" t="s">
        <v>265</v>
      </c>
      <c r="D118" s="107" t="s">
        <v>15</v>
      </c>
      <c r="E118" s="108" t="s">
        <v>61</v>
      </c>
      <c r="F118" s="107"/>
      <c r="G118" s="109"/>
      <c r="H118" s="110"/>
    </row>
    <row r="119" spans="1:8" ht="12" customHeight="1">
      <c r="A119" s="105">
        <v>117</v>
      </c>
      <c r="B119" s="106" t="s">
        <v>266</v>
      </c>
      <c r="C119" s="106" t="s">
        <v>267</v>
      </c>
      <c r="D119" s="107" t="s">
        <v>15</v>
      </c>
      <c r="E119" s="108" t="s">
        <v>56</v>
      </c>
      <c r="F119" s="107"/>
      <c r="G119" s="109"/>
      <c r="H119" s="110"/>
    </row>
    <row r="120" spans="1:8" ht="12" customHeight="1">
      <c r="A120" s="105">
        <v>118</v>
      </c>
      <c r="B120" s="106" t="s">
        <v>268</v>
      </c>
      <c r="C120" s="106" t="s">
        <v>269</v>
      </c>
      <c r="D120" s="107" t="s">
        <v>15</v>
      </c>
      <c r="E120" s="108" t="s">
        <v>61</v>
      </c>
      <c r="F120" s="107"/>
      <c r="G120" s="109"/>
      <c r="H120" s="110"/>
    </row>
    <row r="121" spans="1:8" ht="12" customHeight="1">
      <c r="A121" s="105">
        <v>119</v>
      </c>
      <c r="B121" s="106" t="s">
        <v>270</v>
      </c>
      <c r="C121" s="106" t="s">
        <v>271</v>
      </c>
      <c r="D121" s="107" t="s">
        <v>11</v>
      </c>
      <c r="E121" s="108" t="s">
        <v>133</v>
      </c>
      <c r="F121" s="107"/>
      <c r="G121" s="109"/>
      <c r="H121" s="110"/>
    </row>
    <row r="122" spans="1:8" ht="12" customHeight="1">
      <c r="A122" s="105">
        <v>120</v>
      </c>
      <c r="B122" s="106" t="s">
        <v>272</v>
      </c>
      <c r="C122" s="106" t="s">
        <v>273</v>
      </c>
      <c r="D122" s="107" t="s">
        <v>15</v>
      </c>
      <c r="E122" s="108" t="s">
        <v>61</v>
      </c>
      <c r="F122" s="107"/>
      <c r="G122" s="109"/>
      <c r="H122" s="110"/>
    </row>
    <row r="123" spans="1:8" ht="12" customHeight="1">
      <c r="A123" s="105">
        <v>121</v>
      </c>
      <c r="B123" s="106" t="s">
        <v>274</v>
      </c>
      <c r="C123" s="106" t="s">
        <v>275</v>
      </c>
      <c r="D123" s="107" t="s">
        <v>15</v>
      </c>
      <c r="E123" s="108" t="s">
        <v>276</v>
      </c>
      <c r="F123" s="107"/>
      <c r="G123" s="109"/>
      <c r="H123" s="110"/>
    </row>
    <row r="124" spans="1:8" ht="12" customHeight="1">
      <c r="A124" s="105">
        <v>122</v>
      </c>
      <c r="B124" s="106" t="s">
        <v>277</v>
      </c>
      <c r="C124" s="106" t="s">
        <v>278</v>
      </c>
      <c r="D124" s="107" t="s">
        <v>15</v>
      </c>
      <c r="E124" s="108" t="s">
        <v>61</v>
      </c>
      <c r="F124" s="107"/>
      <c r="G124" s="109"/>
      <c r="H124" s="110"/>
    </row>
    <row r="125" spans="1:8" ht="12" customHeight="1">
      <c r="A125" s="105">
        <v>123</v>
      </c>
      <c r="B125" s="106" t="s">
        <v>279</v>
      </c>
      <c r="C125" s="106" t="s">
        <v>280</v>
      </c>
      <c r="D125" s="107" t="s">
        <v>15</v>
      </c>
      <c r="E125" s="108" t="s">
        <v>281</v>
      </c>
      <c r="F125" s="107"/>
      <c r="G125" s="109"/>
      <c r="H125" s="110"/>
    </row>
    <row r="126" spans="1:8" ht="12" customHeight="1">
      <c r="A126" s="105">
        <v>124</v>
      </c>
      <c r="B126" s="106" t="s">
        <v>282</v>
      </c>
      <c r="C126" s="106" t="s">
        <v>283</v>
      </c>
      <c r="D126" s="107" t="s">
        <v>15</v>
      </c>
      <c r="E126" s="108" t="s">
        <v>33</v>
      </c>
      <c r="F126" s="107"/>
      <c r="G126" s="109" t="s">
        <v>284</v>
      </c>
      <c r="H126" s="110"/>
    </row>
    <row r="127" spans="1:8" ht="12" customHeight="1">
      <c r="A127" s="105">
        <v>125</v>
      </c>
      <c r="B127" s="106" t="s">
        <v>285</v>
      </c>
      <c r="C127" s="113" t="s">
        <v>286</v>
      </c>
      <c r="D127" s="107" t="s">
        <v>19</v>
      </c>
      <c r="E127" s="108">
        <v>10</v>
      </c>
      <c r="F127" s="107"/>
      <c r="G127" s="109" t="s">
        <v>20</v>
      </c>
      <c r="H127" s="110"/>
    </row>
    <row r="128" spans="1:8" ht="12" customHeight="1">
      <c r="A128" s="105">
        <v>126</v>
      </c>
      <c r="B128" s="106" t="s">
        <v>287</v>
      </c>
      <c r="C128" s="106" t="s">
        <v>288</v>
      </c>
      <c r="D128" s="107" t="s">
        <v>15</v>
      </c>
      <c r="E128" s="108" t="s">
        <v>61</v>
      </c>
      <c r="F128" s="107"/>
      <c r="G128" s="109"/>
      <c r="H128" s="110"/>
    </row>
    <row r="129" spans="1:8" ht="12" customHeight="1">
      <c r="A129" s="105">
        <v>127</v>
      </c>
      <c r="B129" s="106" t="s">
        <v>289</v>
      </c>
      <c r="C129" s="106" t="s">
        <v>290</v>
      </c>
      <c r="D129" s="107" t="s">
        <v>15</v>
      </c>
      <c r="E129" s="108" t="s">
        <v>56</v>
      </c>
      <c r="F129" s="107"/>
      <c r="G129" s="109"/>
      <c r="H129" s="110"/>
    </row>
    <row r="130" spans="1:8" ht="12" customHeight="1">
      <c r="A130" s="105">
        <v>128</v>
      </c>
      <c r="B130" s="106" t="s">
        <v>291</v>
      </c>
      <c r="C130" s="106" t="s">
        <v>292</v>
      </c>
      <c r="D130" s="107" t="s">
        <v>15</v>
      </c>
      <c r="E130" s="108" t="s">
        <v>293</v>
      </c>
      <c r="F130" s="107"/>
      <c r="G130" s="109"/>
      <c r="H130" s="110"/>
    </row>
    <row r="131" spans="1:8" ht="12" customHeight="1">
      <c r="A131" s="105">
        <v>129</v>
      </c>
      <c r="B131" s="106" t="s">
        <v>294</v>
      </c>
      <c r="C131" s="106" t="s">
        <v>295</v>
      </c>
      <c r="D131" s="107" t="s">
        <v>15</v>
      </c>
      <c r="E131" s="108" t="s">
        <v>61</v>
      </c>
      <c r="F131" s="107"/>
      <c r="G131" s="109"/>
      <c r="H131" s="110"/>
    </row>
    <row r="132" spans="1:8" ht="12" customHeight="1">
      <c r="A132" s="105">
        <v>130</v>
      </c>
      <c r="B132" s="106" t="s">
        <v>296</v>
      </c>
      <c r="C132" s="106" t="s">
        <v>297</v>
      </c>
      <c r="D132" s="107" t="s">
        <v>15</v>
      </c>
      <c r="E132" s="108" t="s">
        <v>78</v>
      </c>
      <c r="F132" s="107"/>
      <c r="G132" s="109"/>
      <c r="H132" s="110"/>
    </row>
    <row r="133" spans="1:8" ht="12" customHeight="1">
      <c r="A133" s="105">
        <v>131</v>
      </c>
      <c r="B133" s="106" t="s">
        <v>298</v>
      </c>
      <c r="C133" s="106" t="s">
        <v>299</v>
      </c>
      <c r="D133" s="107" t="s">
        <v>15</v>
      </c>
      <c r="E133" s="108">
        <v>5</v>
      </c>
      <c r="F133" s="107"/>
      <c r="G133" s="109"/>
      <c r="H133" s="110"/>
    </row>
    <row r="134" spans="1:8" ht="12" customHeight="1">
      <c r="A134" s="105">
        <v>132</v>
      </c>
      <c r="B134" s="106" t="s">
        <v>300</v>
      </c>
      <c r="C134" s="106" t="s">
        <v>301</v>
      </c>
      <c r="D134" s="107" t="s">
        <v>15</v>
      </c>
      <c r="E134" s="108">
        <v>2</v>
      </c>
      <c r="F134" s="107"/>
      <c r="G134" s="109"/>
      <c r="H134" s="110"/>
    </row>
    <row r="135" spans="1:8" ht="12" customHeight="1">
      <c r="A135" s="105">
        <v>133</v>
      </c>
      <c r="B135" s="106" t="s">
        <v>302</v>
      </c>
      <c r="C135" s="106" t="s">
        <v>303</v>
      </c>
      <c r="D135" s="107" t="s">
        <v>15</v>
      </c>
      <c r="E135" s="108">
        <v>1</v>
      </c>
      <c r="F135" s="107"/>
      <c r="G135" s="109"/>
      <c r="H135" s="110"/>
    </row>
    <row r="136" spans="1:8" ht="12" customHeight="1">
      <c r="A136" s="105">
        <v>134</v>
      </c>
      <c r="B136" s="106" t="s">
        <v>304</v>
      </c>
      <c r="C136" s="106" t="s">
        <v>305</v>
      </c>
      <c r="D136" s="107" t="s">
        <v>15</v>
      </c>
      <c r="E136" s="108">
        <v>1</v>
      </c>
      <c r="F136" s="107"/>
      <c r="G136" s="109"/>
      <c r="H136" s="110"/>
    </row>
    <row r="137" spans="1:8" ht="12" customHeight="1">
      <c r="A137" s="105">
        <v>135</v>
      </c>
      <c r="B137" s="106" t="s">
        <v>306</v>
      </c>
      <c r="C137" s="106" t="s">
        <v>307</v>
      </c>
      <c r="D137" s="107" t="s">
        <v>15</v>
      </c>
      <c r="E137" s="108">
        <v>1</v>
      </c>
      <c r="F137" s="107"/>
      <c r="G137" s="109"/>
      <c r="H137" s="110"/>
    </row>
    <row r="138" spans="1:8" ht="12" customHeight="1">
      <c r="A138" s="105">
        <v>136</v>
      </c>
      <c r="B138" s="106" t="s">
        <v>308</v>
      </c>
      <c r="C138" s="106" t="s">
        <v>309</v>
      </c>
      <c r="D138" s="107" t="s">
        <v>15</v>
      </c>
      <c r="E138" s="108">
        <v>1</v>
      </c>
      <c r="F138" s="107"/>
      <c r="G138" s="109"/>
      <c r="H138" s="110"/>
    </row>
    <row r="139" spans="1:8" ht="12" customHeight="1">
      <c r="A139" s="105">
        <v>137</v>
      </c>
      <c r="B139" s="106" t="s">
        <v>310</v>
      </c>
      <c r="C139" s="106" t="s">
        <v>311</v>
      </c>
      <c r="D139" s="107" t="s">
        <v>15</v>
      </c>
      <c r="E139" s="108">
        <v>1</v>
      </c>
      <c r="F139" s="107"/>
      <c r="G139" s="109"/>
      <c r="H139" s="110"/>
    </row>
    <row r="140" spans="1:8" ht="12" customHeight="1">
      <c r="A140" s="105">
        <v>138</v>
      </c>
      <c r="B140" s="106" t="s">
        <v>312</v>
      </c>
      <c r="C140" s="106" t="s">
        <v>313</v>
      </c>
      <c r="D140" s="107" t="s">
        <v>15</v>
      </c>
      <c r="E140" s="108">
        <v>1</v>
      </c>
      <c r="F140" s="107"/>
      <c r="G140" s="109"/>
      <c r="H140" s="110"/>
    </row>
    <row r="141" spans="1:8" ht="12" customHeight="1">
      <c r="A141" s="105">
        <v>139</v>
      </c>
      <c r="B141" s="106" t="s">
        <v>314</v>
      </c>
      <c r="C141" s="106" t="s">
        <v>315</v>
      </c>
      <c r="D141" s="107" t="s">
        <v>15</v>
      </c>
      <c r="E141" s="108">
        <v>30</v>
      </c>
      <c r="F141" s="107"/>
      <c r="G141" s="109"/>
      <c r="H141" s="110"/>
    </row>
    <row r="142" spans="1:8" ht="12" customHeight="1">
      <c r="A142" s="105">
        <v>140</v>
      </c>
      <c r="B142" s="106" t="s">
        <v>316</v>
      </c>
      <c r="C142" s="106" t="s">
        <v>317</v>
      </c>
      <c r="D142" s="107" t="s">
        <v>11</v>
      </c>
      <c r="E142" s="108">
        <v>1</v>
      </c>
      <c r="F142" s="107"/>
      <c r="G142" s="109" t="s">
        <v>318</v>
      </c>
      <c r="H142" s="110"/>
    </row>
    <row r="143" spans="1:8" ht="12" customHeight="1">
      <c r="A143" s="105">
        <v>141</v>
      </c>
      <c r="B143" s="106" t="s">
        <v>319</v>
      </c>
      <c r="C143" s="106" t="s">
        <v>320</v>
      </c>
      <c r="D143" s="107" t="s">
        <v>15</v>
      </c>
      <c r="E143" s="108">
        <v>5</v>
      </c>
      <c r="F143" s="107"/>
      <c r="G143" s="109"/>
      <c r="H143" s="110"/>
    </row>
    <row r="144" spans="1:8" ht="12" customHeight="1">
      <c r="A144" s="105">
        <v>142</v>
      </c>
      <c r="B144" s="106" t="s">
        <v>321</v>
      </c>
      <c r="C144" s="106" t="s">
        <v>322</v>
      </c>
      <c r="D144" s="107" t="s">
        <v>15</v>
      </c>
      <c r="E144" s="108">
        <v>15</v>
      </c>
      <c r="F144" s="107"/>
      <c r="G144" s="109"/>
      <c r="H144" s="110"/>
    </row>
    <row r="145" spans="1:8" ht="12" customHeight="1">
      <c r="A145" s="105">
        <v>143</v>
      </c>
      <c r="B145" s="106" t="s">
        <v>323</v>
      </c>
      <c r="C145" s="106" t="s">
        <v>324</v>
      </c>
      <c r="D145" s="107" t="s">
        <v>15</v>
      </c>
      <c r="E145" s="108">
        <v>20</v>
      </c>
      <c r="F145" s="107"/>
      <c r="G145" s="109"/>
      <c r="H145" s="110"/>
    </row>
    <row r="146" spans="1:8" ht="12" customHeight="1">
      <c r="A146" s="105">
        <v>144</v>
      </c>
      <c r="B146" s="106" t="s">
        <v>325</v>
      </c>
      <c r="C146" s="106" t="s">
        <v>326</v>
      </c>
      <c r="D146" s="107" t="s">
        <v>15</v>
      </c>
      <c r="E146" s="108">
        <v>1</v>
      </c>
      <c r="F146" s="107"/>
      <c r="G146" s="109"/>
      <c r="H146" s="110"/>
    </row>
    <row r="147" spans="1:8" ht="12" customHeight="1">
      <c r="A147" s="105">
        <v>145</v>
      </c>
      <c r="B147" s="106" t="s">
        <v>327</v>
      </c>
      <c r="C147" s="106" t="s">
        <v>328</v>
      </c>
      <c r="D147" s="107" t="s">
        <v>15</v>
      </c>
      <c r="E147" s="108">
        <v>30</v>
      </c>
      <c r="F147" s="107"/>
      <c r="G147" s="109"/>
      <c r="H147" s="110"/>
    </row>
    <row r="148" spans="1:8" ht="12" customHeight="1">
      <c r="A148" s="105">
        <v>146</v>
      </c>
      <c r="B148" s="106" t="s">
        <v>329</v>
      </c>
      <c r="C148" s="106" t="s">
        <v>330</v>
      </c>
      <c r="D148" s="107" t="s">
        <v>15</v>
      </c>
      <c r="E148" s="108">
        <v>75</v>
      </c>
      <c r="F148" s="107"/>
      <c r="G148" s="109"/>
      <c r="H148" s="110"/>
    </row>
    <row r="149" spans="1:8" ht="12" customHeight="1">
      <c r="A149" s="105">
        <v>147</v>
      </c>
      <c r="B149" s="106" t="s">
        <v>331</v>
      </c>
      <c r="C149" s="106" t="s">
        <v>332</v>
      </c>
      <c r="D149" s="107" t="s">
        <v>15</v>
      </c>
      <c r="E149" s="108">
        <v>10</v>
      </c>
      <c r="F149" s="107"/>
      <c r="G149" s="109"/>
      <c r="H149" s="110"/>
    </row>
    <row r="150" spans="1:8" ht="12" customHeight="1">
      <c r="A150" s="105">
        <v>148</v>
      </c>
      <c r="B150" s="106" t="s">
        <v>333</v>
      </c>
      <c r="C150" s="106" t="s">
        <v>334</v>
      </c>
      <c r="D150" s="107" t="s">
        <v>15</v>
      </c>
      <c r="E150" s="108">
        <v>1</v>
      </c>
      <c r="F150" s="107"/>
      <c r="G150" s="109"/>
      <c r="H150" s="110"/>
    </row>
    <row r="151" spans="1:8" ht="12" customHeight="1">
      <c r="A151" s="105">
        <v>149</v>
      </c>
      <c r="B151" s="106" t="s">
        <v>335</v>
      </c>
      <c r="C151" s="106" t="s">
        <v>336</v>
      </c>
      <c r="D151" s="107" t="s">
        <v>15</v>
      </c>
      <c r="E151" s="108">
        <v>1</v>
      </c>
      <c r="F151" s="107"/>
      <c r="G151" s="109"/>
      <c r="H151" s="110"/>
    </row>
    <row r="152" spans="1:8" ht="12" customHeight="1">
      <c r="A152" s="105">
        <v>150</v>
      </c>
      <c r="B152" s="106" t="s">
        <v>337</v>
      </c>
      <c r="C152" s="106" t="s">
        <v>338</v>
      </c>
      <c r="D152" s="107" t="s">
        <v>15</v>
      </c>
      <c r="E152" s="108">
        <v>1</v>
      </c>
      <c r="F152" s="107"/>
      <c r="G152" s="109"/>
      <c r="H152" s="110"/>
    </row>
    <row r="153" spans="1:8" ht="12" customHeight="1">
      <c r="A153" s="105">
        <v>151</v>
      </c>
      <c r="B153" s="106" t="s">
        <v>339</v>
      </c>
      <c r="C153" s="106" t="s">
        <v>340</v>
      </c>
      <c r="D153" s="107" t="s">
        <v>15</v>
      </c>
      <c r="E153" s="108">
        <v>30</v>
      </c>
      <c r="F153" s="107"/>
      <c r="G153" s="109"/>
      <c r="H153" s="110"/>
    </row>
    <row r="154" spans="1:8" ht="12" customHeight="1">
      <c r="A154" s="105">
        <v>152</v>
      </c>
      <c r="B154" s="105" t="s">
        <v>341</v>
      </c>
      <c r="C154" s="106" t="s">
        <v>342</v>
      </c>
      <c r="D154" s="106" t="s">
        <v>15</v>
      </c>
      <c r="E154" s="108">
        <v>1</v>
      </c>
      <c r="F154" s="108"/>
      <c r="G154" s="107"/>
      <c r="H154" s="110"/>
    </row>
    <row r="155" spans="1:8" ht="12" customHeight="1">
      <c r="A155" s="105">
        <v>153</v>
      </c>
      <c r="B155" s="105" t="s">
        <v>343</v>
      </c>
      <c r="C155" s="106" t="s">
        <v>344</v>
      </c>
      <c r="D155" s="106" t="s">
        <v>15</v>
      </c>
      <c r="E155" s="108">
        <v>1</v>
      </c>
      <c r="F155" s="108"/>
      <c r="G155" s="107"/>
      <c r="H155" s="110"/>
    </row>
    <row r="156" spans="1:8" ht="12" customHeight="1">
      <c r="A156" s="105">
        <v>154</v>
      </c>
      <c r="B156" s="105" t="s">
        <v>345</v>
      </c>
      <c r="C156" s="106" t="s">
        <v>346</v>
      </c>
      <c r="D156" s="106" t="s">
        <v>15</v>
      </c>
      <c r="E156" s="108">
        <v>1</v>
      </c>
      <c r="F156" s="108"/>
      <c r="G156" s="107"/>
      <c r="H156" s="110"/>
    </row>
    <row r="157" spans="1:8" ht="12" customHeight="1">
      <c r="A157" s="105">
        <v>155</v>
      </c>
      <c r="B157" s="105" t="s">
        <v>347</v>
      </c>
      <c r="C157" s="106" t="s">
        <v>348</v>
      </c>
      <c r="D157" s="106" t="s">
        <v>15</v>
      </c>
      <c r="E157" s="108">
        <v>30</v>
      </c>
      <c r="F157" s="108"/>
      <c r="G157" s="107"/>
      <c r="H157" s="110"/>
    </row>
    <row r="158" spans="1:8" s="24" customFormat="1">
      <c r="A158" s="105"/>
      <c r="B158" s="34"/>
      <c r="C158" s="35"/>
      <c r="D158" s="35"/>
      <c r="E158" s="114"/>
      <c r="F158" s="35"/>
      <c r="G158" s="36"/>
    </row>
    <row r="159" spans="1:8" s="24" customFormat="1" ht="12" customHeight="1">
      <c r="A159" s="127" t="s">
        <v>349</v>
      </c>
      <c r="B159" s="128"/>
      <c r="C159" s="128"/>
      <c r="D159" s="128"/>
      <c r="E159" s="128"/>
      <c r="F159" s="128"/>
      <c r="G159" s="129"/>
      <c r="H159" s="115"/>
    </row>
    <row r="160" spans="1:8" s="33" customFormat="1" ht="32.1">
      <c r="A160" s="26" t="s">
        <v>1</v>
      </c>
      <c r="B160" s="27" t="s">
        <v>2</v>
      </c>
      <c r="C160" s="27" t="s">
        <v>350</v>
      </c>
      <c r="D160" s="27" t="s">
        <v>4</v>
      </c>
      <c r="E160" s="27" t="s">
        <v>5</v>
      </c>
      <c r="F160" s="27" t="s">
        <v>6</v>
      </c>
      <c r="G160" s="27" t="s">
        <v>351</v>
      </c>
      <c r="H160" s="27" t="s">
        <v>8</v>
      </c>
    </row>
    <row r="161" spans="1:8" s="24" customFormat="1" ht="96">
      <c r="A161" s="37">
        <v>1</v>
      </c>
      <c r="B161" s="111" t="s">
        <v>352</v>
      </c>
      <c r="C161" s="39" t="s">
        <v>353</v>
      </c>
      <c r="D161" s="39" t="s">
        <v>19</v>
      </c>
      <c r="E161" s="116">
        <v>10</v>
      </c>
      <c r="F161" s="39" t="s">
        <v>354</v>
      </c>
      <c r="G161" s="39" t="s">
        <v>355</v>
      </c>
      <c r="H161" s="111" t="s">
        <v>356</v>
      </c>
    </row>
    <row r="162" spans="1:8" s="24" customFormat="1" ht="48">
      <c r="A162" s="37">
        <v>2</v>
      </c>
      <c r="B162" s="107" t="s">
        <v>81</v>
      </c>
      <c r="C162" s="39" t="s">
        <v>357</v>
      </c>
      <c r="D162" s="39" t="s">
        <v>15</v>
      </c>
      <c r="E162" s="116">
        <v>1</v>
      </c>
      <c r="F162" s="39"/>
      <c r="G162" s="39" t="s">
        <v>358</v>
      </c>
      <c r="H162" s="45"/>
    </row>
    <row r="169" spans="1:8">
      <c r="F169" s="118"/>
    </row>
    <row r="172" spans="1:8">
      <c r="G172" s="118"/>
    </row>
  </sheetData>
  <sortState xmlns:xlrd2="http://schemas.microsoft.com/office/spreadsheetml/2017/richdata2" ref="B3:H26">
    <sortCondition ref="B3:B26"/>
  </sortState>
  <mergeCells count="2">
    <mergeCell ref="A1:G1"/>
    <mergeCell ref="A159:G159"/>
  </mergeCells>
  <conditionalFormatting sqref="C3:C126 C128:C153 D154:D157">
    <cfRule type="expression" dxfId="20" priority="604">
      <formula>IF(AND($B3&lt;&gt;"",#REF!=""),1,0)</formula>
    </cfRule>
  </conditionalFormatting>
  <dataValidations count="2">
    <dataValidation allowBlank="1" showErrorMessage="1" sqref="D158" xr:uid="{00000000-0002-0000-0300-000000000000}"/>
    <dataValidation type="list" allowBlank="1" showErrorMessage="1" sqref="D3:D157" xr:uid="{00000000-0002-0000-0300-000002000000}">
      <formula1>"Character, Date, Numeric"</formula1>
    </dataValidation>
  </dataValidations>
  <pageMargins left="0.75" right="0.75" top="1" bottom="1" header="0.5" footer="0.5"/>
  <pageSetup scale="59" fitToHeight="5" orientation="landscape" r:id="rId1"/>
  <headerFooter alignWithMargins="0">
    <oddFooter>&amp;L&amp;"Arial,Bold"Truven Health Analytics&amp;C&amp;D&amp;RPage &amp;P</oddFooter>
  </headerFooter>
  <ignoredErrors>
    <ignoredError sqref="E3:E15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0E4AD-3CF6-489A-A190-AF955D59780C}">
  <sheetPr codeName="Sheet21">
    <pageSetUpPr fitToPage="1"/>
  </sheetPr>
  <dimension ref="A1:H232"/>
  <sheetViews>
    <sheetView zoomScaleNormal="100" zoomScaleSheetLayoutView="100" workbookViewId="0">
      <pane xSplit="4" ySplit="2" topLeftCell="E134" activePane="bottomRight" state="frozen"/>
      <selection pane="bottomRight" activeCell="J152" sqref="J152"/>
      <selection pane="bottomLeft" activeCell="A9" sqref="A9"/>
      <selection pane="topRight" activeCell="E1" sqref="E1"/>
    </sheetView>
  </sheetViews>
  <sheetFormatPr defaultColWidth="9.28515625" defaultRowHeight="15"/>
  <cols>
    <col min="1" max="1" width="4.28515625" style="28" customWidth="1"/>
    <col min="2" max="2" width="34.42578125" style="28" bestFit="1" customWidth="1"/>
    <col min="3" max="3" width="31.28515625" style="28" customWidth="1"/>
    <col min="4" max="4" width="11.28515625" style="28" bestFit="1" customWidth="1"/>
    <col min="5" max="5" width="10.42578125" style="28" customWidth="1"/>
    <col min="6" max="6" width="13.28515625" style="28" customWidth="1"/>
    <col min="7" max="7" width="17.28515625" style="28" customWidth="1"/>
    <col min="8" max="8" width="36.28515625" style="41" customWidth="1"/>
    <col min="9" max="16384" width="9.28515625" style="28"/>
  </cols>
  <sheetData>
    <row r="1" spans="1:8" s="24" customFormat="1" ht="12" customHeight="1">
      <c r="A1" s="127" t="s">
        <v>359</v>
      </c>
      <c r="B1" s="130"/>
      <c r="C1" s="130"/>
      <c r="D1" s="130"/>
      <c r="E1" s="130"/>
      <c r="F1" s="130"/>
      <c r="G1" s="131"/>
      <c r="H1" s="82"/>
    </row>
    <row r="2" spans="1:8" ht="32.1">
      <c r="A2" s="26" t="s">
        <v>1</v>
      </c>
      <c r="B2" s="27" t="s">
        <v>2</v>
      </c>
      <c r="C2" s="27" t="s">
        <v>3</v>
      </c>
      <c r="D2" s="27" t="s">
        <v>4</v>
      </c>
      <c r="E2" s="27" t="s">
        <v>5</v>
      </c>
      <c r="F2" s="27" t="s">
        <v>6</v>
      </c>
      <c r="G2" s="27" t="s">
        <v>7</v>
      </c>
      <c r="H2" s="27" t="s">
        <v>8</v>
      </c>
    </row>
    <row r="3" spans="1:8" ht="13.5" customHeight="1">
      <c r="A3" s="29">
        <v>1</v>
      </c>
      <c r="B3" s="25" t="s">
        <v>360</v>
      </c>
      <c r="C3" s="25" t="s">
        <v>361</v>
      </c>
      <c r="D3" s="25" t="s">
        <v>15</v>
      </c>
      <c r="E3" s="25">
        <v>30</v>
      </c>
      <c r="F3" s="25"/>
      <c r="G3" s="30"/>
      <c r="H3" s="100"/>
    </row>
    <row r="4" spans="1:8">
      <c r="A4" s="29">
        <v>2</v>
      </c>
      <c r="B4" s="25" t="s">
        <v>9</v>
      </c>
      <c r="C4" s="25" t="s">
        <v>10</v>
      </c>
      <c r="D4" s="25" t="s">
        <v>11</v>
      </c>
      <c r="E4" s="25">
        <v>3</v>
      </c>
      <c r="F4" s="25"/>
      <c r="G4" s="30"/>
      <c r="H4" s="100"/>
    </row>
    <row r="5" spans="1:8" ht="15.95">
      <c r="A5" s="29">
        <v>3</v>
      </c>
      <c r="B5" s="25" t="s">
        <v>362</v>
      </c>
      <c r="C5" s="25" t="s">
        <v>363</v>
      </c>
      <c r="D5" s="25" t="s">
        <v>15</v>
      </c>
      <c r="E5" s="31" t="s">
        <v>33</v>
      </c>
      <c r="F5" s="25"/>
      <c r="G5" s="30"/>
      <c r="H5" s="157" t="s">
        <v>364</v>
      </c>
    </row>
    <row r="6" spans="1:8" ht="15.95">
      <c r="A6" s="29">
        <v>4</v>
      </c>
      <c r="B6" s="25" t="s">
        <v>365</v>
      </c>
      <c r="C6" s="25" t="s">
        <v>366</v>
      </c>
      <c r="D6" s="25" t="s">
        <v>15</v>
      </c>
      <c r="E6" s="31">
        <v>75</v>
      </c>
      <c r="F6" s="25"/>
      <c r="G6" s="30"/>
      <c r="H6" s="157" t="s">
        <v>364</v>
      </c>
    </row>
    <row r="7" spans="1:8" ht="15.95">
      <c r="A7" s="29">
        <v>5</v>
      </c>
      <c r="B7" s="25" t="s">
        <v>367</v>
      </c>
      <c r="C7" s="25" t="s">
        <v>368</v>
      </c>
      <c r="D7" s="25" t="s">
        <v>15</v>
      </c>
      <c r="E7" s="31" t="s">
        <v>78</v>
      </c>
      <c r="F7" s="25"/>
      <c r="G7" s="30"/>
      <c r="H7" s="157" t="s">
        <v>364</v>
      </c>
    </row>
    <row r="8" spans="1:8">
      <c r="A8" s="29">
        <v>6</v>
      </c>
      <c r="B8" s="25" t="s">
        <v>369</v>
      </c>
      <c r="C8" s="25" t="s">
        <v>370</v>
      </c>
      <c r="D8" s="25" t="s">
        <v>15</v>
      </c>
      <c r="E8" s="31" t="s">
        <v>61</v>
      </c>
      <c r="F8" s="25"/>
      <c r="G8" s="30"/>
      <c r="H8" s="100"/>
    </row>
    <row r="9" spans="1:8" ht="32.1">
      <c r="A9" s="29">
        <v>7</v>
      </c>
      <c r="B9" s="25" t="s">
        <v>41</v>
      </c>
      <c r="C9" s="25" t="s">
        <v>42</v>
      </c>
      <c r="D9" s="25" t="s">
        <v>15</v>
      </c>
      <c r="E9" s="31" t="s">
        <v>43</v>
      </c>
      <c r="F9" s="25"/>
      <c r="G9" s="30" t="s">
        <v>44</v>
      </c>
      <c r="H9" s="100" t="s">
        <v>44</v>
      </c>
    </row>
    <row r="10" spans="1:8">
      <c r="A10" s="29">
        <v>8</v>
      </c>
      <c r="B10" s="25" t="s">
        <v>371</v>
      </c>
      <c r="C10" s="25" t="s">
        <v>372</v>
      </c>
      <c r="D10" s="25" t="s">
        <v>11</v>
      </c>
      <c r="E10" s="31" t="s">
        <v>373</v>
      </c>
      <c r="F10" s="25"/>
      <c r="G10" s="30"/>
      <c r="H10" s="100"/>
    </row>
    <row r="11" spans="1:8">
      <c r="A11" s="29">
        <v>9</v>
      </c>
      <c r="B11" s="25" t="s">
        <v>374</v>
      </c>
      <c r="C11" s="25" t="s">
        <v>375</v>
      </c>
      <c r="D11" s="25" t="s">
        <v>11</v>
      </c>
      <c r="E11" s="31" t="s">
        <v>373</v>
      </c>
      <c r="F11" s="25"/>
      <c r="G11" s="30"/>
      <c r="H11" s="100"/>
    </row>
    <row r="12" spans="1:8" ht="15.95">
      <c r="A12" s="29">
        <v>10</v>
      </c>
      <c r="B12" s="25" t="s">
        <v>376</v>
      </c>
      <c r="C12" s="25" t="s">
        <v>377</v>
      </c>
      <c r="D12" s="25" t="s">
        <v>15</v>
      </c>
      <c r="E12" s="31">
        <v>50</v>
      </c>
      <c r="F12" s="25"/>
      <c r="G12" s="30"/>
      <c r="H12" s="100" t="s">
        <v>378</v>
      </c>
    </row>
    <row r="13" spans="1:8">
      <c r="A13" s="29">
        <v>11</v>
      </c>
      <c r="B13" s="25" t="s">
        <v>379</v>
      </c>
      <c r="C13" s="25" t="s">
        <v>380</v>
      </c>
      <c r="D13" s="25" t="s">
        <v>15</v>
      </c>
      <c r="E13" s="31" t="s">
        <v>56</v>
      </c>
      <c r="F13" s="25"/>
      <c r="G13" s="30"/>
      <c r="H13" s="100"/>
    </row>
    <row r="14" spans="1:8">
      <c r="A14" s="29">
        <v>12</v>
      </c>
      <c r="B14" s="25" t="s">
        <v>381</v>
      </c>
      <c r="C14" s="25" t="s">
        <v>382</v>
      </c>
      <c r="D14" s="25" t="s">
        <v>15</v>
      </c>
      <c r="E14" s="31" t="s">
        <v>107</v>
      </c>
      <c r="F14" s="25"/>
      <c r="G14" s="30"/>
      <c r="H14" s="100"/>
    </row>
    <row r="15" spans="1:8">
      <c r="A15" s="29">
        <v>13</v>
      </c>
      <c r="B15" s="25" t="s">
        <v>383</v>
      </c>
      <c r="C15" s="25" t="s">
        <v>384</v>
      </c>
      <c r="D15" s="25" t="s">
        <v>11</v>
      </c>
      <c r="E15" s="31" t="s">
        <v>373</v>
      </c>
      <c r="F15" s="25"/>
      <c r="G15" s="30"/>
      <c r="H15" s="100"/>
    </row>
    <row r="16" spans="1:8">
      <c r="A16" s="29">
        <v>14</v>
      </c>
      <c r="B16" s="25" t="s">
        <v>385</v>
      </c>
      <c r="C16" s="25" t="s">
        <v>386</v>
      </c>
      <c r="D16" s="25" t="s">
        <v>11</v>
      </c>
      <c r="E16" s="31" t="s">
        <v>373</v>
      </c>
      <c r="F16" s="25"/>
      <c r="G16" s="30"/>
      <c r="H16" s="100"/>
    </row>
    <row r="17" spans="1:8">
      <c r="A17" s="29">
        <v>15</v>
      </c>
      <c r="B17" s="25" t="s">
        <v>387</v>
      </c>
      <c r="C17" s="25" t="s">
        <v>388</v>
      </c>
      <c r="D17" s="25" t="s">
        <v>15</v>
      </c>
      <c r="E17" s="31" t="s">
        <v>56</v>
      </c>
      <c r="F17" s="25"/>
      <c r="G17" s="30"/>
      <c r="H17" s="100"/>
    </row>
    <row r="18" spans="1:8" ht="15.95">
      <c r="A18" s="29">
        <v>16</v>
      </c>
      <c r="B18" s="25" t="s">
        <v>389</v>
      </c>
      <c r="C18" s="25" t="s">
        <v>390</v>
      </c>
      <c r="D18" s="40" t="s">
        <v>11</v>
      </c>
      <c r="E18" s="31">
        <v>6</v>
      </c>
      <c r="F18" s="40"/>
      <c r="G18" s="42" t="s">
        <v>391</v>
      </c>
      <c r="H18" s="100" t="s">
        <v>392</v>
      </c>
    </row>
    <row r="19" spans="1:8">
      <c r="A19" s="29">
        <v>17</v>
      </c>
      <c r="B19" s="25" t="s">
        <v>393</v>
      </c>
      <c r="C19" s="25" t="s">
        <v>394</v>
      </c>
      <c r="D19" s="25" t="s">
        <v>11</v>
      </c>
      <c r="E19" s="31" t="s">
        <v>373</v>
      </c>
      <c r="F19" s="25"/>
      <c r="G19" s="30"/>
      <c r="H19" s="100"/>
    </row>
    <row r="20" spans="1:8">
      <c r="A20" s="29">
        <v>18</v>
      </c>
      <c r="B20" s="25" t="s">
        <v>395</v>
      </c>
      <c r="C20" s="25" t="s">
        <v>396</v>
      </c>
      <c r="D20" s="25" t="s">
        <v>11</v>
      </c>
      <c r="E20" s="31" t="s">
        <v>373</v>
      </c>
      <c r="F20" s="25"/>
      <c r="G20" s="30"/>
      <c r="H20" s="100"/>
    </row>
    <row r="21" spans="1:8">
      <c r="A21" s="29">
        <v>19</v>
      </c>
      <c r="B21" s="25" t="s">
        <v>397</v>
      </c>
      <c r="C21" s="25" t="s">
        <v>398</v>
      </c>
      <c r="D21" s="25" t="s">
        <v>15</v>
      </c>
      <c r="E21" s="31" t="s">
        <v>51</v>
      </c>
      <c r="F21" s="25"/>
      <c r="G21" s="30"/>
      <c r="H21" s="100"/>
    </row>
    <row r="22" spans="1:8">
      <c r="A22" s="29">
        <v>20</v>
      </c>
      <c r="B22" s="25" t="s">
        <v>399</v>
      </c>
      <c r="C22" s="25" t="s">
        <v>400</v>
      </c>
      <c r="D22" s="25" t="s">
        <v>15</v>
      </c>
      <c r="E22" s="31" t="s">
        <v>78</v>
      </c>
      <c r="F22" s="25"/>
      <c r="G22" s="30"/>
      <c r="H22" s="100"/>
    </row>
    <row r="23" spans="1:8" ht="15.95">
      <c r="A23" s="29">
        <v>21</v>
      </c>
      <c r="B23" s="25" t="s">
        <v>401</v>
      </c>
      <c r="C23" s="25" t="s">
        <v>402</v>
      </c>
      <c r="D23" s="25" t="s">
        <v>15</v>
      </c>
      <c r="E23" s="31" t="s">
        <v>403</v>
      </c>
      <c r="F23" s="25"/>
      <c r="G23" s="30"/>
      <c r="H23" s="100" t="s">
        <v>404</v>
      </c>
    </row>
    <row r="24" spans="1:8" ht="15.95">
      <c r="A24" s="29">
        <v>22</v>
      </c>
      <c r="B24" s="25" t="s">
        <v>405</v>
      </c>
      <c r="C24" s="25" t="s">
        <v>406</v>
      </c>
      <c r="D24" s="25" t="s">
        <v>11</v>
      </c>
      <c r="E24" s="31" t="s">
        <v>12</v>
      </c>
      <c r="F24" s="25"/>
      <c r="G24" s="30"/>
      <c r="H24" s="100" t="s">
        <v>404</v>
      </c>
    </row>
    <row r="25" spans="1:8" ht="15.95">
      <c r="A25" s="29">
        <v>23</v>
      </c>
      <c r="B25" s="25" t="s">
        <v>407</v>
      </c>
      <c r="C25" s="25" t="s">
        <v>408</v>
      </c>
      <c r="D25" s="25" t="s">
        <v>15</v>
      </c>
      <c r="E25" s="31" t="s">
        <v>293</v>
      </c>
      <c r="F25" s="25"/>
      <c r="G25" s="30"/>
      <c r="H25" s="100" t="s">
        <v>404</v>
      </c>
    </row>
    <row r="26" spans="1:8" ht="15.95">
      <c r="A26" s="29">
        <v>24</v>
      </c>
      <c r="B26" s="25" t="s">
        <v>409</v>
      </c>
      <c r="C26" s="25" t="s">
        <v>410</v>
      </c>
      <c r="D26" s="25" t="s">
        <v>11</v>
      </c>
      <c r="E26" s="31" t="s">
        <v>12</v>
      </c>
      <c r="F26" s="25"/>
      <c r="G26" s="30"/>
      <c r="H26" s="100" t="s">
        <v>404</v>
      </c>
    </row>
    <row r="27" spans="1:8">
      <c r="A27" s="29">
        <v>25</v>
      </c>
      <c r="B27" s="25" t="s">
        <v>411</v>
      </c>
      <c r="C27" s="25" t="s">
        <v>412</v>
      </c>
      <c r="D27" s="25" t="s">
        <v>15</v>
      </c>
      <c r="E27" s="31" t="s">
        <v>413</v>
      </c>
      <c r="F27" s="25"/>
      <c r="G27" s="30"/>
      <c r="H27" s="100"/>
    </row>
    <row r="28" spans="1:8">
      <c r="A28" s="29">
        <v>26</v>
      </c>
      <c r="B28" s="25" t="s">
        <v>414</v>
      </c>
      <c r="C28" s="25" t="s">
        <v>415</v>
      </c>
      <c r="D28" s="25" t="s">
        <v>15</v>
      </c>
      <c r="E28" s="31" t="s">
        <v>38</v>
      </c>
      <c r="F28" s="25"/>
      <c r="G28" s="30"/>
      <c r="H28" s="100"/>
    </row>
    <row r="29" spans="1:8" ht="16.5" customHeight="1">
      <c r="A29" s="29">
        <v>27</v>
      </c>
      <c r="B29" s="25" t="s">
        <v>416</v>
      </c>
      <c r="C29" s="25" t="s">
        <v>417</v>
      </c>
      <c r="D29" s="25" t="s">
        <v>15</v>
      </c>
      <c r="E29" s="31" t="s">
        <v>413</v>
      </c>
      <c r="F29" s="25"/>
      <c r="G29" s="30"/>
      <c r="H29" s="100"/>
    </row>
    <row r="30" spans="1:8" ht="15" customHeight="1">
      <c r="A30" s="29">
        <v>28</v>
      </c>
      <c r="B30" s="25" t="s">
        <v>418</v>
      </c>
      <c r="C30" s="25" t="s">
        <v>419</v>
      </c>
      <c r="D30" s="25" t="s">
        <v>15</v>
      </c>
      <c r="E30" s="31" t="s">
        <v>12</v>
      </c>
      <c r="F30" s="25"/>
      <c r="G30" s="30"/>
      <c r="H30" s="100"/>
    </row>
    <row r="31" spans="1:8" ht="16.5" customHeight="1">
      <c r="A31" s="29">
        <v>29</v>
      </c>
      <c r="B31" s="25" t="s">
        <v>81</v>
      </c>
      <c r="C31" s="25" t="s">
        <v>82</v>
      </c>
      <c r="D31" s="25" t="s">
        <v>15</v>
      </c>
      <c r="E31" s="31">
        <v>1</v>
      </c>
      <c r="F31" s="25"/>
      <c r="G31" s="30"/>
      <c r="H31" s="100"/>
    </row>
    <row r="32" spans="1:8" ht="12.75" customHeight="1">
      <c r="A32" s="29">
        <v>30</v>
      </c>
      <c r="B32" s="25" t="s">
        <v>89</v>
      </c>
      <c r="C32" s="25" t="s">
        <v>90</v>
      </c>
      <c r="D32" s="25" t="s">
        <v>15</v>
      </c>
      <c r="E32" s="31">
        <v>20</v>
      </c>
      <c r="F32" s="25"/>
      <c r="G32" s="30"/>
      <c r="H32" s="100"/>
    </row>
    <row r="33" spans="1:8" ht="15" customHeight="1">
      <c r="A33" s="29">
        <v>31</v>
      </c>
      <c r="B33" s="25" t="s">
        <v>99</v>
      </c>
      <c r="C33" s="25" t="s">
        <v>100</v>
      </c>
      <c r="D33" s="25" t="s">
        <v>11</v>
      </c>
      <c r="E33" s="31">
        <v>3</v>
      </c>
      <c r="F33" s="25"/>
      <c r="G33" s="30"/>
      <c r="H33" s="100"/>
    </row>
    <row r="34" spans="1:8" ht="16.5" customHeight="1">
      <c r="A34" s="29">
        <v>32</v>
      </c>
      <c r="B34" s="25" t="s">
        <v>420</v>
      </c>
      <c r="C34" s="25" t="s">
        <v>421</v>
      </c>
      <c r="D34" s="25" t="s">
        <v>15</v>
      </c>
      <c r="E34" s="31" t="s">
        <v>56</v>
      </c>
      <c r="F34" s="25"/>
      <c r="G34" s="30"/>
      <c r="H34" s="100"/>
    </row>
    <row r="35" spans="1:8" ht="15" customHeight="1">
      <c r="A35" s="29">
        <v>33</v>
      </c>
      <c r="B35" s="25" t="s">
        <v>119</v>
      </c>
      <c r="C35" s="25" t="s">
        <v>120</v>
      </c>
      <c r="D35" s="25" t="s">
        <v>15</v>
      </c>
      <c r="E35" s="31" t="s">
        <v>61</v>
      </c>
      <c r="F35" s="25"/>
      <c r="G35" s="30"/>
      <c r="H35" s="157"/>
    </row>
    <row r="36" spans="1:8" ht="15" customHeight="1">
      <c r="A36" s="29">
        <v>34</v>
      </c>
      <c r="B36" s="25" t="s">
        <v>422</v>
      </c>
      <c r="C36" s="25" t="s">
        <v>423</v>
      </c>
      <c r="D36" s="25" t="s">
        <v>15</v>
      </c>
      <c r="E36" s="31" t="s">
        <v>107</v>
      </c>
      <c r="F36" s="25"/>
      <c r="G36" s="30"/>
      <c r="H36" s="157" t="s">
        <v>404</v>
      </c>
    </row>
    <row r="37" spans="1:8" s="24" customFormat="1" ht="15.95">
      <c r="A37" s="29">
        <v>35</v>
      </c>
      <c r="B37" s="19" t="s">
        <v>424</v>
      </c>
      <c r="C37" s="25" t="s">
        <v>425</v>
      </c>
      <c r="D37" s="25" t="s">
        <v>15</v>
      </c>
      <c r="E37" s="25">
        <v>1</v>
      </c>
      <c r="F37" s="25"/>
      <c r="G37" s="30" t="s">
        <v>426</v>
      </c>
      <c r="H37" s="157" t="s">
        <v>404</v>
      </c>
    </row>
    <row r="38" spans="1:8" ht="15" customHeight="1">
      <c r="A38" s="29">
        <v>36</v>
      </c>
      <c r="B38" s="25" t="s">
        <v>427</v>
      </c>
      <c r="C38" s="25" t="s">
        <v>428</v>
      </c>
      <c r="D38" s="25" t="s">
        <v>11</v>
      </c>
      <c r="E38" s="31" t="s">
        <v>116</v>
      </c>
      <c r="F38" s="25"/>
      <c r="G38" s="30"/>
      <c r="H38" s="157" t="s">
        <v>404</v>
      </c>
    </row>
    <row r="39" spans="1:8" s="24" customFormat="1" ht="15.95">
      <c r="A39" s="29">
        <v>37</v>
      </c>
      <c r="B39" s="19" t="s">
        <v>429</v>
      </c>
      <c r="C39" s="25" t="s">
        <v>425</v>
      </c>
      <c r="D39" s="25" t="s">
        <v>15</v>
      </c>
      <c r="E39" s="25">
        <v>1</v>
      </c>
      <c r="F39" s="25"/>
      <c r="G39" s="30" t="s">
        <v>426</v>
      </c>
      <c r="H39" s="157" t="s">
        <v>404</v>
      </c>
    </row>
    <row r="40" spans="1:8" ht="15" customHeight="1">
      <c r="A40" s="29">
        <v>38</v>
      </c>
      <c r="B40" s="25" t="s">
        <v>430</v>
      </c>
      <c r="C40" s="25" t="s">
        <v>431</v>
      </c>
      <c r="D40" s="25" t="s">
        <v>15</v>
      </c>
      <c r="E40" s="31">
        <v>30</v>
      </c>
      <c r="F40" s="25"/>
      <c r="G40" s="30"/>
      <c r="H40" s="157" t="s">
        <v>404</v>
      </c>
    </row>
    <row r="41" spans="1:8" ht="15" customHeight="1">
      <c r="A41" s="29">
        <v>39</v>
      </c>
      <c r="B41" s="25" t="s">
        <v>432</v>
      </c>
      <c r="C41" s="25" t="s">
        <v>433</v>
      </c>
      <c r="D41" s="25" t="s">
        <v>15</v>
      </c>
      <c r="E41" s="31">
        <v>3</v>
      </c>
      <c r="F41" s="25"/>
      <c r="G41" s="30"/>
      <c r="H41" s="157" t="s">
        <v>404</v>
      </c>
    </row>
    <row r="42" spans="1:8" s="24" customFormat="1" ht="15.95">
      <c r="A42" s="29">
        <v>40</v>
      </c>
      <c r="B42" s="19" t="s">
        <v>434</v>
      </c>
      <c r="C42" s="25" t="s">
        <v>425</v>
      </c>
      <c r="D42" s="25" t="s">
        <v>15</v>
      </c>
      <c r="E42" s="25">
        <v>1</v>
      </c>
      <c r="F42" s="25"/>
      <c r="G42" s="30" t="s">
        <v>426</v>
      </c>
      <c r="H42" s="157" t="s">
        <v>404</v>
      </c>
    </row>
    <row r="43" spans="1:8" ht="15" customHeight="1">
      <c r="A43" s="29">
        <v>41</v>
      </c>
      <c r="B43" s="25" t="s">
        <v>435</v>
      </c>
      <c r="C43" s="25" t="s">
        <v>436</v>
      </c>
      <c r="D43" s="25" t="s">
        <v>15</v>
      </c>
      <c r="E43" s="31">
        <v>4</v>
      </c>
      <c r="F43" s="25"/>
      <c r="G43" s="30"/>
      <c r="H43" s="157" t="s">
        <v>404</v>
      </c>
    </row>
    <row r="44" spans="1:8" s="24" customFormat="1" ht="15.95">
      <c r="A44" s="29">
        <v>42</v>
      </c>
      <c r="B44" s="19" t="s">
        <v>437</v>
      </c>
      <c r="C44" s="25" t="s">
        <v>425</v>
      </c>
      <c r="D44" s="25" t="s">
        <v>15</v>
      </c>
      <c r="E44" s="25">
        <v>1</v>
      </c>
      <c r="F44" s="25"/>
      <c r="G44" s="30" t="s">
        <v>426</v>
      </c>
      <c r="H44" s="157" t="s">
        <v>404</v>
      </c>
    </row>
    <row r="45" spans="1:8" ht="15" customHeight="1">
      <c r="A45" s="29">
        <v>43</v>
      </c>
      <c r="B45" s="25" t="s">
        <v>121</v>
      </c>
      <c r="C45" s="25" t="s">
        <v>122</v>
      </c>
      <c r="D45" s="25" t="s">
        <v>15</v>
      </c>
      <c r="E45" s="25">
        <v>55</v>
      </c>
      <c r="F45" s="25"/>
      <c r="G45" s="30"/>
      <c r="H45" s="157" t="s">
        <v>438</v>
      </c>
    </row>
    <row r="46" spans="1:8" ht="15" customHeight="1">
      <c r="A46" s="29">
        <v>44</v>
      </c>
      <c r="B46" s="25" t="s">
        <v>439</v>
      </c>
      <c r="C46" s="25" t="s">
        <v>440</v>
      </c>
      <c r="D46" s="25" t="s">
        <v>19</v>
      </c>
      <c r="E46" s="25">
        <v>10</v>
      </c>
      <c r="F46" s="25" t="s">
        <v>441</v>
      </c>
      <c r="G46" s="30" t="s">
        <v>442</v>
      </c>
      <c r="H46" s="100"/>
    </row>
    <row r="47" spans="1:8" ht="15" customHeight="1">
      <c r="A47" s="29">
        <v>45</v>
      </c>
      <c r="B47" s="25" t="s">
        <v>443</v>
      </c>
      <c r="C47" s="25" t="s">
        <v>444</v>
      </c>
      <c r="D47" s="25" t="s">
        <v>15</v>
      </c>
      <c r="E47" s="25" t="s">
        <v>61</v>
      </c>
      <c r="F47" s="25"/>
      <c r="G47" s="30"/>
      <c r="H47" s="100"/>
    </row>
    <row r="48" spans="1:8" ht="15" customHeight="1">
      <c r="A48" s="29">
        <v>46</v>
      </c>
      <c r="B48" s="25" t="s">
        <v>445</v>
      </c>
      <c r="C48" s="25" t="s">
        <v>446</v>
      </c>
      <c r="D48" s="25" t="s">
        <v>15</v>
      </c>
      <c r="E48" s="25">
        <v>30</v>
      </c>
      <c r="F48" s="25"/>
      <c r="G48" s="30"/>
      <c r="H48" s="100"/>
    </row>
    <row r="49" spans="1:8" ht="15" customHeight="1">
      <c r="A49" s="29">
        <v>47</v>
      </c>
      <c r="B49" s="25" t="s">
        <v>447</v>
      </c>
      <c r="C49" s="25" t="s">
        <v>448</v>
      </c>
      <c r="D49" s="25" t="s">
        <v>15</v>
      </c>
      <c r="E49" s="25">
        <v>30</v>
      </c>
      <c r="F49" s="25"/>
      <c r="G49" s="30"/>
      <c r="H49" s="100"/>
    </row>
    <row r="50" spans="1:8" ht="15" customHeight="1">
      <c r="A50" s="29">
        <v>48</v>
      </c>
      <c r="B50" s="25" t="s">
        <v>449</v>
      </c>
      <c r="C50" s="25" t="s">
        <v>450</v>
      </c>
      <c r="D50" s="25" t="s">
        <v>15</v>
      </c>
      <c r="E50" s="25">
        <v>30</v>
      </c>
      <c r="F50" s="25"/>
      <c r="G50" s="30"/>
      <c r="H50" s="100"/>
    </row>
    <row r="51" spans="1:8" ht="15" customHeight="1">
      <c r="A51" s="29">
        <v>49</v>
      </c>
      <c r="B51" s="25" t="s">
        <v>451</v>
      </c>
      <c r="C51" s="25" t="s">
        <v>452</v>
      </c>
      <c r="D51" s="25" t="s">
        <v>19</v>
      </c>
      <c r="E51" s="25">
        <v>10</v>
      </c>
      <c r="F51" s="25" t="s">
        <v>441</v>
      </c>
      <c r="G51" s="30" t="s">
        <v>442</v>
      </c>
      <c r="H51" s="100"/>
    </row>
    <row r="52" spans="1:8" ht="15" customHeight="1">
      <c r="A52" s="29">
        <v>50</v>
      </c>
      <c r="B52" s="25" t="s">
        <v>453</v>
      </c>
      <c r="C52" s="25" t="s">
        <v>454</v>
      </c>
      <c r="D52" s="25" t="s">
        <v>15</v>
      </c>
      <c r="E52" s="25">
        <v>30</v>
      </c>
      <c r="F52" s="25"/>
      <c r="G52" s="30"/>
      <c r="H52" s="100"/>
    </row>
    <row r="53" spans="1:8" ht="15" customHeight="1">
      <c r="A53" s="29">
        <v>51</v>
      </c>
      <c r="B53" s="25" t="s">
        <v>455</v>
      </c>
      <c r="C53" s="25" t="s">
        <v>456</v>
      </c>
      <c r="D53" s="25" t="s">
        <v>15</v>
      </c>
      <c r="E53" s="31">
        <v>2</v>
      </c>
      <c r="F53" s="25"/>
      <c r="G53" s="30"/>
      <c r="H53" s="100"/>
    </row>
    <row r="54" spans="1:8" ht="15" customHeight="1">
      <c r="A54" s="29">
        <v>52</v>
      </c>
      <c r="B54" s="25" t="s">
        <v>457</v>
      </c>
      <c r="C54" s="25" t="s">
        <v>458</v>
      </c>
      <c r="D54" s="25" t="s">
        <v>15</v>
      </c>
      <c r="E54" s="31" t="s">
        <v>293</v>
      </c>
      <c r="F54" s="25"/>
      <c r="G54" s="30"/>
      <c r="H54" s="100"/>
    </row>
    <row r="55" spans="1:8" ht="15" customHeight="1">
      <c r="A55" s="29">
        <v>53</v>
      </c>
      <c r="B55" s="25" t="s">
        <v>459</v>
      </c>
      <c r="C55" s="25" t="s">
        <v>460</v>
      </c>
      <c r="D55" s="25" t="s">
        <v>11</v>
      </c>
      <c r="E55" s="31" t="s">
        <v>12</v>
      </c>
      <c r="F55" s="25"/>
      <c r="G55" s="30"/>
      <c r="H55" s="100"/>
    </row>
    <row r="56" spans="1:8" ht="15" customHeight="1">
      <c r="A56" s="29">
        <v>54</v>
      </c>
      <c r="B56" s="25" t="s">
        <v>461</v>
      </c>
      <c r="C56" s="25" t="s">
        <v>462</v>
      </c>
      <c r="D56" s="25" t="s">
        <v>11</v>
      </c>
      <c r="E56" s="31" t="s">
        <v>12</v>
      </c>
      <c r="F56" s="25"/>
      <c r="G56" s="30"/>
      <c r="H56" s="100"/>
    </row>
    <row r="57" spans="1:8" ht="15" customHeight="1">
      <c r="A57" s="29">
        <v>55</v>
      </c>
      <c r="B57" s="25" t="s">
        <v>463</v>
      </c>
      <c r="C57" s="25" t="s">
        <v>464</v>
      </c>
      <c r="D57" s="25" t="s">
        <v>11</v>
      </c>
      <c r="E57" s="31" t="s">
        <v>116</v>
      </c>
      <c r="F57" s="25"/>
      <c r="G57" s="30"/>
      <c r="H57" s="100"/>
    </row>
    <row r="58" spans="1:8" s="24" customFormat="1">
      <c r="A58" s="29">
        <v>56</v>
      </c>
      <c r="B58" s="25" t="s">
        <v>465</v>
      </c>
      <c r="C58" s="25" t="s">
        <v>466</v>
      </c>
      <c r="D58" s="25" t="s">
        <v>15</v>
      </c>
      <c r="E58" s="31">
        <v>30</v>
      </c>
      <c r="F58" s="25"/>
      <c r="G58" s="30"/>
      <c r="H58" s="100"/>
    </row>
    <row r="59" spans="1:8" ht="15" customHeight="1">
      <c r="A59" s="29">
        <v>57</v>
      </c>
      <c r="B59" s="25" t="s">
        <v>360</v>
      </c>
      <c r="C59" s="25" t="s">
        <v>361</v>
      </c>
      <c r="D59" s="25" t="s">
        <v>15</v>
      </c>
      <c r="E59" s="31">
        <v>30</v>
      </c>
      <c r="F59" s="25"/>
      <c r="G59" s="30"/>
      <c r="H59" s="100"/>
    </row>
    <row r="60" spans="1:8" ht="15" customHeight="1">
      <c r="A60" s="29">
        <v>58</v>
      </c>
      <c r="B60" s="25" t="s">
        <v>467</v>
      </c>
      <c r="C60" s="25" t="s">
        <v>468</v>
      </c>
      <c r="D60" s="25" t="s">
        <v>15</v>
      </c>
      <c r="E60" s="31">
        <v>1</v>
      </c>
      <c r="F60" s="25"/>
      <c r="G60" s="30"/>
      <c r="H60" s="100"/>
    </row>
    <row r="61" spans="1:8" ht="15" customHeight="1">
      <c r="A61" s="29">
        <v>59</v>
      </c>
      <c r="B61" s="25" t="s">
        <v>469</v>
      </c>
      <c r="C61" s="25" t="s">
        <v>470</v>
      </c>
      <c r="D61" s="25" t="s">
        <v>15</v>
      </c>
      <c r="E61" s="31" t="s">
        <v>56</v>
      </c>
      <c r="F61" s="25"/>
      <c r="G61" s="30"/>
      <c r="H61" s="100"/>
    </row>
    <row r="62" spans="1:8" ht="15" customHeight="1">
      <c r="A62" s="29">
        <v>60</v>
      </c>
      <c r="B62" s="25" t="s">
        <v>471</v>
      </c>
      <c r="C62" s="25" t="s">
        <v>472</v>
      </c>
      <c r="D62" s="25" t="s">
        <v>15</v>
      </c>
      <c r="E62" s="31">
        <v>50</v>
      </c>
      <c r="F62" s="25"/>
      <c r="G62" s="30"/>
      <c r="H62" s="100"/>
    </row>
    <row r="63" spans="1:8" ht="15" customHeight="1">
      <c r="A63" s="29">
        <v>61</v>
      </c>
      <c r="B63" s="25" t="s">
        <v>473</v>
      </c>
      <c r="C63" s="25" t="s">
        <v>474</v>
      </c>
      <c r="D63" s="25" t="s">
        <v>11</v>
      </c>
      <c r="E63" s="31">
        <v>3</v>
      </c>
      <c r="F63" s="25"/>
      <c r="G63" s="30"/>
      <c r="H63" s="100"/>
    </row>
    <row r="64" spans="1:8" ht="15" customHeight="1">
      <c r="A64" s="29">
        <v>62</v>
      </c>
      <c r="B64" s="25" t="s">
        <v>176</v>
      </c>
      <c r="C64" s="25" t="s">
        <v>177</v>
      </c>
      <c r="D64" s="25" t="s">
        <v>15</v>
      </c>
      <c r="E64" s="31">
        <v>1</v>
      </c>
      <c r="F64" s="25"/>
      <c r="G64" s="30"/>
      <c r="H64" s="100"/>
    </row>
    <row r="65" spans="1:8" s="24" customFormat="1">
      <c r="A65" s="29">
        <v>63</v>
      </c>
      <c r="B65" s="25" t="s">
        <v>174</v>
      </c>
      <c r="C65" s="25" t="s">
        <v>175</v>
      </c>
      <c r="D65" s="25" t="s">
        <v>15</v>
      </c>
      <c r="E65" s="31">
        <v>30</v>
      </c>
      <c r="F65" s="25"/>
      <c r="G65" s="30"/>
      <c r="H65" s="100"/>
    </row>
    <row r="66" spans="1:8" ht="15" customHeight="1">
      <c r="A66" s="29">
        <v>64</v>
      </c>
      <c r="B66" s="25" t="s">
        <v>475</v>
      </c>
      <c r="C66" s="25" t="s">
        <v>476</v>
      </c>
      <c r="D66" s="25" t="s">
        <v>15</v>
      </c>
      <c r="E66" s="31">
        <v>1</v>
      </c>
      <c r="F66" s="25"/>
      <c r="G66" s="30"/>
      <c r="H66" s="100"/>
    </row>
    <row r="67" spans="1:8" s="24" customFormat="1">
      <c r="A67" s="29">
        <v>65</v>
      </c>
      <c r="B67" s="25" t="s">
        <v>477</v>
      </c>
      <c r="C67" s="25" t="s">
        <v>478</v>
      </c>
      <c r="D67" s="25" t="s">
        <v>15</v>
      </c>
      <c r="E67" s="31">
        <v>30</v>
      </c>
      <c r="F67" s="25"/>
      <c r="G67" s="30"/>
      <c r="H67" s="100"/>
    </row>
    <row r="68" spans="1:8" ht="15" customHeight="1">
      <c r="A68" s="29">
        <v>66</v>
      </c>
      <c r="B68" s="25" t="s">
        <v>479</v>
      </c>
      <c r="C68" s="25" t="s">
        <v>480</v>
      </c>
      <c r="D68" s="25" t="s">
        <v>15</v>
      </c>
      <c r="E68" s="31">
        <v>50</v>
      </c>
      <c r="F68" s="25"/>
      <c r="G68" s="30"/>
      <c r="H68" s="100"/>
    </row>
    <row r="69" spans="1:8" ht="15" customHeight="1">
      <c r="A69" s="29">
        <v>67</v>
      </c>
      <c r="B69" s="25" t="s">
        <v>481</v>
      </c>
      <c r="C69" s="25" t="s">
        <v>482</v>
      </c>
      <c r="D69" s="25" t="s">
        <v>15</v>
      </c>
      <c r="E69" s="31">
        <v>4</v>
      </c>
      <c r="F69" s="25"/>
      <c r="G69" s="30"/>
      <c r="H69" s="100"/>
    </row>
    <row r="70" spans="1:8" ht="15" customHeight="1">
      <c r="A70" s="29">
        <v>68</v>
      </c>
      <c r="B70" s="25" t="s">
        <v>483</v>
      </c>
      <c r="C70" s="25" t="s">
        <v>484</v>
      </c>
      <c r="D70" s="25" t="s">
        <v>15</v>
      </c>
      <c r="E70" s="31">
        <v>30</v>
      </c>
      <c r="F70" s="25"/>
      <c r="G70" s="30"/>
      <c r="H70" s="100"/>
    </row>
    <row r="71" spans="1:8" ht="15" customHeight="1">
      <c r="A71" s="29">
        <v>69</v>
      </c>
      <c r="B71" s="25" t="s">
        <v>485</v>
      </c>
      <c r="C71" s="25" t="s">
        <v>486</v>
      </c>
      <c r="D71" s="25" t="s">
        <v>15</v>
      </c>
      <c r="E71" s="31">
        <v>5</v>
      </c>
      <c r="F71" s="25"/>
      <c r="G71" s="30"/>
      <c r="H71" s="100"/>
    </row>
    <row r="72" spans="1:8" s="24" customFormat="1">
      <c r="A72" s="29">
        <v>70</v>
      </c>
      <c r="B72" s="25" t="s">
        <v>487</v>
      </c>
      <c r="C72" s="25" t="s">
        <v>488</v>
      </c>
      <c r="D72" s="25" t="s">
        <v>15</v>
      </c>
      <c r="E72" s="31">
        <v>60</v>
      </c>
      <c r="F72" s="25"/>
      <c r="G72" s="30"/>
      <c r="H72" s="100"/>
    </row>
    <row r="73" spans="1:8" ht="15" customHeight="1">
      <c r="A73" s="29">
        <v>71</v>
      </c>
      <c r="B73" s="25" t="s">
        <v>489</v>
      </c>
      <c r="C73" s="25" t="s">
        <v>490</v>
      </c>
      <c r="D73" s="25" t="s">
        <v>11</v>
      </c>
      <c r="E73" s="31" t="s">
        <v>373</v>
      </c>
      <c r="F73" s="25"/>
      <c r="G73" s="30"/>
      <c r="H73" s="100"/>
    </row>
    <row r="74" spans="1:8" ht="15" customHeight="1">
      <c r="A74" s="29">
        <v>72</v>
      </c>
      <c r="B74" s="25" t="s">
        <v>491</v>
      </c>
      <c r="C74" s="25" t="s">
        <v>492</v>
      </c>
      <c r="D74" s="25" t="s">
        <v>15</v>
      </c>
      <c r="E74" s="31" t="s">
        <v>33</v>
      </c>
      <c r="F74" s="25"/>
      <c r="G74" s="30"/>
      <c r="H74" s="100" t="s">
        <v>493</v>
      </c>
    </row>
    <row r="75" spans="1:8" ht="15" customHeight="1">
      <c r="A75" s="29">
        <v>73</v>
      </c>
      <c r="B75" s="25" t="s">
        <v>494</v>
      </c>
      <c r="C75" s="25" t="s">
        <v>495</v>
      </c>
      <c r="D75" s="25" t="s">
        <v>15</v>
      </c>
      <c r="E75" s="31">
        <v>50</v>
      </c>
      <c r="F75" s="25"/>
      <c r="G75" s="30"/>
      <c r="H75" s="100"/>
    </row>
    <row r="76" spans="1:8" ht="15" customHeight="1">
      <c r="A76" s="29">
        <v>74</v>
      </c>
      <c r="B76" s="25" t="s">
        <v>496</v>
      </c>
      <c r="C76" s="25" t="s">
        <v>497</v>
      </c>
      <c r="D76" s="25" t="s">
        <v>15</v>
      </c>
      <c r="E76" s="31">
        <v>4</v>
      </c>
      <c r="F76" s="25"/>
      <c r="G76" s="30"/>
      <c r="H76" s="100"/>
    </row>
    <row r="77" spans="1:8" ht="15" customHeight="1">
      <c r="A77" s="29">
        <v>75</v>
      </c>
      <c r="B77" s="25" t="s">
        <v>498</v>
      </c>
      <c r="C77" s="25" t="s">
        <v>499</v>
      </c>
      <c r="D77" s="25" t="s">
        <v>15</v>
      </c>
      <c r="E77" s="31" t="s">
        <v>56</v>
      </c>
      <c r="F77" s="25"/>
      <c r="G77" s="30"/>
      <c r="H77" s="100"/>
    </row>
    <row r="78" spans="1:8" ht="15" customHeight="1">
      <c r="A78" s="29">
        <v>76</v>
      </c>
      <c r="B78" s="25" t="s">
        <v>500</v>
      </c>
      <c r="C78" s="25" t="s">
        <v>501</v>
      </c>
      <c r="D78" s="25" t="s">
        <v>15</v>
      </c>
      <c r="E78" s="31" t="s">
        <v>61</v>
      </c>
      <c r="F78" s="25"/>
      <c r="G78" s="30"/>
      <c r="H78" s="100"/>
    </row>
    <row r="79" spans="1:8" ht="15" customHeight="1">
      <c r="A79" s="29">
        <v>77</v>
      </c>
      <c r="B79" s="25" t="s">
        <v>502</v>
      </c>
      <c r="C79" s="25" t="s">
        <v>503</v>
      </c>
      <c r="D79" s="25" t="s">
        <v>15</v>
      </c>
      <c r="E79" s="31">
        <v>1</v>
      </c>
      <c r="F79" s="25"/>
      <c r="G79" s="30"/>
      <c r="H79" s="100"/>
    </row>
    <row r="80" spans="1:8" ht="15" customHeight="1">
      <c r="A80" s="29">
        <v>78</v>
      </c>
      <c r="B80" s="25" t="s">
        <v>504</v>
      </c>
      <c r="C80" s="25" t="s">
        <v>505</v>
      </c>
      <c r="D80" s="25" t="s">
        <v>15</v>
      </c>
      <c r="E80" s="31">
        <v>10</v>
      </c>
      <c r="F80" s="25" t="s">
        <v>441</v>
      </c>
      <c r="G80" s="30" t="s">
        <v>442</v>
      </c>
      <c r="H80" s="100"/>
    </row>
    <row r="81" spans="1:8" ht="15" customHeight="1">
      <c r="A81" s="29">
        <v>79</v>
      </c>
      <c r="B81" s="25" t="s">
        <v>506</v>
      </c>
      <c r="C81" s="25" t="s">
        <v>507</v>
      </c>
      <c r="D81" s="25" t="s">
        <v>15</v>
      </c>
      <c r="E81" s="31" t="s">
        <v>61</v>
      </c>
      <c r="F81" s="25"/>
      <c r="G81" s="30"/>
      <c r="H81" s="100"/>
    </row>
    <row r="82" spans="1:8" ht="15" customHeight="1">
      <c r="A82" s="29">
        <v>80</v>
      </c>
      <c r="B82" s="25" t="s">
        <v>204</v>
      </c>
      <c r="C82" s="25" t="s">
        <v>205</v>
      </c>
      <c r="D82" s="25" t="s">
        <v>15</v>
      </c>
      <c r="E82" s="31">
        <v>55</v>
      </c>
      <c r="F82" s="25"/>
      <c r="G82" s="30"/>
      <c r="H82" s="157" t="s">
        <v>438</v>
      </c>
    </row>
    <row r="83" spans="1:8" ht="15" customHeight="1">
      <c r="A83" s="29">
        <v>81</v>
      </c>
      <c r="B83" s="25" t="s">
        <v>206</v>
      </c>
      <c r="C83" s="25" t="s">
        <v>207</v>
      </c>
      <c r="D83" s="25" t="s">
        <v>11</v>
      </c>
      <c r="E83" s="31">
        <v>5</v>
      </c>
      <c r="F83" s="25"/>
      <c r="G83" s="30"/>
      <c r="H83" s="100"/>
    </row>
    <row r="84" spans="1:8" ht="15" customHeight="1">
      <c r="A84" s="29">
        <v>82</v>
      </c>
      <c r="B84" s="25" t="s">
        <v>319</v>
      </c>
      <c r="C84" s="25" t="s">
        <v>320</v>
      </c>
      <c r="D84" s="25" t="s">
        <v>15</v>
      </c>
      <c r="E84" s="31" t="s">
        <v>78</v>
      </c>
      <c r="F84" s="25"/>
      <c r="G84" s="30"/>
      <c r="H84" s="100"/>
    </row>
    <row r="85" spans="1:8" s="24" customFormat="1">
      <c r="A85" s="29">
        <v>83</v>
      </c>
      <c r="B85" s="25" t="s">
        <v>211</v>
      </c>
      <c r="C85" s="25" t="s">
        <v>212</v>
      </c>
      <c r="D85" s="25" t="s">
        <v>15</v>
      </c>
      <c r="E85" s="31">
        <v>30</v>
      </c>
      <c r="F85" s="25"/>
      <c r="G85" s="30"/>
      <c r="H85" s="100"/>
    </row>
    <row r="86" spans="1:8" ht="15" customHeight="1">
      <c r="A86" s="29">
        <v>84</v>
      </c>
      <c r="B86" s="25" t="s">
        <v>213</v>
      </c>
      <c r="C86" s="25" t="s">
        <v>214</v>
      </c>
      <c r="D86" s="25" t="s">
        <v>15</v>
      </c>
      <c r="E86" s="31">
        <v>20</v>
      </c>
      <c r="F86" s="25"/>
      <c r="G86" s="30"/>
      <c r="H86" s="100"/>
    </row>
    <row r="87" spans="1:8" ht="15" customHeight="1">
      <c r="A87" s="29">
        <v>85</v>
      </c>
      <c r="B87" s="25" t="s">
        <v>508</v>
      </c>
      <c r="C87" s="25" t="s">
        <v>509</v>
      </c>
      <c r="D87" s="25" t="s">
        <v>15</v>
      </c>
      <c r="E87" s="31" t="s">
        <v>61</v>
      </c>
      <c r="F87" s="25"/>
      <c r="G87" s="30"/>
      <c r="H87" s="100"/>
    </row>
    <row r="88" spans="1:8" ht="15" customHeight="1">
      <c r="A88" s="29">
        <v>86</v>
      </c>
      <c r="B88" s="25" t="s">
        <v>510</v>
      </c>
      <c r="C88" s="25" t="s">
        <v>511</v>
      </c>
      <c r="D88" s="25" t="s">
        <v>15</v>
      </c>
      <c r="E88" s="31" t="s">
        <v>413</v>
      </c>
      <c r="F88" s="25"/>
      <c r="G88" s="30"/>
      <c r="H88" s="100"/>
    </row>
    <row r="89" spans="1:8" ht="15" customHeight="1">
      <c r="A89" s="29">
        <v>87</v>
      </c>
      <c r="B89" s="25" t="s">
        <v>512</v>
      </c>
      <c r="C89" s="25" t="s">
        <v>513</v>
      </c>
      <c r="D89" s="25" t="s">
        <v>15</v>
      </c>
      <c r="E89" s="31">
        <v>30</v>
      </c>
      <c r="F89" s="25"/>
      <c r="G89" s="30"/>
      <c r="H89" s="100"/>
    </row>
    <row r="90" spans="1:8" ht="15" customHeight="1">
      <c r="A90" s="29">
        <v>88</v>
      </c>
      <c r="B90" s="25" t="s">
        <v>514</v>
      </c>
      <c r="C90" s="25" t="s">
        <v>515</v>
      </c>
      <c r="D90" s="25" t="s">
        <v>15</v>
      </c>
      <c r="E90" s="31">
        <v>75</v>
      </c>
      <c r="F90" s="25"/>
      <c r="G90" s="30"/>
      <c r="H90" s="100"/>
    </row>
    <row r="91" spans="1:8" ht="15" customHeight="1">
      <c r="A91" s="29">
        <v>89</v>
      </c>
      <c r="B91" s="25" t="s">
        <v>516</v>
      </c>
      <c r="C91" s="25" t="s">
        <v>517</v>
      </c>
      <c r="D91" s="25" t="s">
        <v>15</v>
      </c>
      <c r="E91" s="31">
        <v>10</v>
      </c>
      <c r="F91" s="25"/>
      <c r="G91" s="30"/>
      <c r="H91" s="100"/>
    </row>
    <row r="92" spans="1:8" ht="15" customHeight="1">
      <c r="A92" s="29">
        <v>90</v>
      </c>
      <c r="B92" s="25" t="s">
        <v>518</v>
      </c>
      <c r="C92" s="25" t="s">
        <v>519</v>
      </c>
      <c r="D92" s="25" t="s">
        <v>15</v>
      </c>
      <c r="E92" s="31">
        <v>6</v>
      </c>
      <c r="F92" s="25"/>
      <c r="G92" s="30"/>
      <c r="H92" s="100"/>
    </row>
    <row r="93" spans="1:8" s="24" customFormat="1">
      <c r="A93" s="29">
        <v>91</v>
      </c>
      <c r="B93" s="25" t="s">
        <v>520</v>
      </c>
      <c r="C93" s="25" t="s">
        <v>521</v>
      </c>
      <c r="D93" s="25" t="s">
        <v>15</v>
      </c>
      <c r="E93" s="31">
        <v>50</v>
      </c>
      <c r="F93" s="25"/>
      <c r="G93" s="30"/>
      <c r="H93" s="100"/>
    </row>
    <row r="94" spans="1:8" ht="15" customHeight="1">
      <c r="A94" s="29">
        <v>92</v>
      </c>
      <c r="B94" s="25" t="s">
        <v>522</v>
      </c>
      <c r="C94" s="25" t="s">
        <v>523</v>
      </c>
      <c r="D94" s="25" t="s">
        <v>15</v>
      </c>
      <c r="E94" s="31" t="s">
        <v>16</v>
      </c>
      <c r="F94" s="25"/>
      <c r="G94" s="30"/>
      <c r="H94" s="100"/>
    </row>
    <row r="95" spans="1:8" ht="32.1">
      <c r="A95" s="29">
        <v>93</v>
      </c>
      <c r="B95" s="25" t="s">
        <v>524</v>
      </c>
      <c r="C95" s="25" t="s">
        <v>425</v>
      </c>
      <c r="D95" s="25" t="s">
        <v>15</v>
      </c>
      <c r="E95" s="31">
        <v>7</v>
      </c>
      <c r="F95" s="25"/>
      <c r="G95" s="30" t="s">
        <v>525</v>
      </c>
      <c r="H95" s="100" t="s">
        <v>526</v>
      </c>
    </row>
    <row r="96" spans="1:8" ht="15" customHeight="1">
      <c r="A96" s="29">
        <v>94</v>
      </c>
      <c r="B96" s="25" t="s">
        <v>527</v>
      </c>
      <c r="C96" s="25" t="s">
        <v>528</v>
      </c>
      <c r="D96" s="25" t="s">
        <v>15</v>
      </c>
      <c r="E96" s="31">
        <v>30</v>
      </c>
      <c r="F96" s="25"/>
      <c r="G96" s="30"/>
      <c r="H96" s="100"/>
    </row>
    <row r="97" spans="1:8" ht="15" customHeight="1">
      <c r="A97" s="29">
        <v>95</v>
      </c>
      <c r="B97" s="25" t="s">
        <v>529</v>
      </c>
      <c r="C97" s="25" t="s">
        <v>530</v>
      </c>
      <c r="D97" s="25" t="s">
        <v>11</v>
      </c>
      <c r="E97" s="31" t="s">
        <v>12</v>
      </c>
      <c r="F97" s="25"/>
      <c r="G97" s="30"/>
      <c r="H97" s="100"/>
    </row>
    <row r="98" spans="1:8" s="24" customFormat="1">
      <c r="A98" s="29">
        <v>96</v>
      </c>
      <c r="B98" s="25" t="s">
        <v>531</v>
      </c>
      <c r="C98" s="25" t="s">
        <v>532</v>
      </c>
      <c r="D98" s="25" t="s">
        <v>15</v>
      </c>
      <c r="E98" s="31">
        <v>40</v>
      </c>
      <c r="F98" s="25"/>
      <c r="G98" s="30"/>
      <c r="H98" s="100"/>
    </row>
    <row r="99" spans="1:8" ht="15" customHeight="1">
      <c r="A99" s="29">
        <v>97</v>
      </c>
      <c r="B99" s="25" t="s">
        <v>533</v>
      </c>
      <c r="C99" s="25" t="s">
        <v>534</v>
      </c>
      <c r="D99" s="25" t="s">
        <v>15</v>
      </c>
      <c r="E99" s="31" t="s">
        <v>61</v>
      </c>
      <c r="F99" s="25"/>
      <c r="G99" s="30"/>
      <c r="H99" s="100"/>
    </row>
    <row r="100" spans="1:8" s="24" customFormat="1">
      <c r="A100" s="29">
        <v>98</v>
      </c>
      <c r="B100" s="25" t="s">
        <v>535</v>
      </c>
      <c r="C100" s="25" t="s">
        <v>536</v>
      </c>
      <c r="D100" s="25" t="s">
        <v>15</v>
      </c>
      <c r="E100" s="31">
        <v>30</v>
      </c>
      <c r="F100" s="25"/>
      <c r="G100" s="30"/>
      <c r="H100" s="100"/>
    </row>
    <row r="101" spans="1:8" ht="15" customHeight="1">
      <c r="A101" s="29">
        <v>99</v>
      </c>
      <c r="B101" s="25" t="s">
        <v>537</v>
      </c>
      <c r="C101" s="25" t="s">
        <v>538</v>
      </c>
      <c r="D101" s="25" t="s">
        <v>15</v>
      </c>
      <c r="E101" s="31" t="s">
        <v>116</v>
      </c>
      <c r="F101" s="25"/>
      <c r="G101" s="30"/>
      <c r="H101" s="100"/>
    </row>
    <row r="102" spans="1:8" s="24" customFormat="1">
      <c r="A102" s="29">
        <v>100</v>
      </c>
      <c r="B102" s="25" t="s">
        <v>539</v>
      </c>
      <c r="C102" s="25" t="s">
        <v>540</v>
      </c>
      <c r="D102" s="25" t="s">
        <v>15</v>
      </c>
      <c r="E102" s="31">
        <v>30</v>
      </c>
      <c r="F102" s="25"/>
      <c r="G102" s="30"/>
      <c r="H102" s="100"/>
    </row>
    <row r="103" spans="1:8" ht="15" customHeight="1">
      <c r="A103" s="29">
        <v>101</v>
      </c>
      <c r="B103" s="25" t="s">
        <v>541</v>
      </c>
      <c r="C103" s="25" t="s">
        <v>542</v>
      </c>
      <c r="D103" s="25" t="s">
        <v>15</v>
      </c>
      <c r="E103" s="31" t="s">
        <v>116</v>
      </c>
      <c r="F103" s="25"/>
      <c r="G103" s="30"/>
      <c r="H103" s="100"/>
    </row>
    <row r="104" spans="1:8" s="24" customFormat="1">
      <c r="A104" s="29">
        <v>102</v>
      </c>
      <c r="B104" s="25" t="s">
        <v>543</v>
      </c>
      <c r="C104" s="25" t="s">
        <v>544</v>
      </c>
      <c r="D104" s="25" t="s">
        <v>15</v>
      </c>
      <c r="E104" s="31">
        <v>30</v>
      </c>
      <c r="F104" s="25"/>
      <c r="G104" s="30"/>
      <c r="H104" s="100"/>
    </row>
    <row r="105" spans="1:8" ht="15" customHeight="1">
      <c r="A105" s="29">
        <v>103</v>
      </c>
      <c r="B105" s="25" t="s">
        <v>545</v>
      </c>
      <c r="C105" s="25" t="s">
        <v>546</v>
      </c>
      <c r="D105" s="25" t="s">
        <v>15</v>
      </c>
      <c r="E105" s="31" t="s">
        <v>56</v>
      </c>
      <c r="F105" s="25"/>
      <c r="G105" s="30"/>
      <c r="H105" s="157" t="s">
        <v>493</v>
      </c>
    </row>
    <row r="106" spans="1:8" ht="15" customHeight="1">
      <c r="A106" s="29">
        <v>104</v>
      </c>
      <c r="B106" s="25" t="s">
        <v>547</v>
      </c>
      <c r="C106" s="25" t="s">
        <v>548</v>
      </c>
      <c r="D106" s="25" t="s">
        <v>15</v>
      </c>
      <c r="E106" s="31">
        <v>75</v>
      </c>
      <c r="F106" s="25"/>
      <c r="G106" s="30"/>
      <c r="H106" s="157" t="s">
        <v>493</v>
      </c>
    </row>
    <row r="107" spans="1:8" ht="15" customHeight="1">
      <c r="A107" s="29">
        <v>105</v>
      </c>
      <c r="B107" s="25" t="s">
        <v>549</v>
      </c>
      <c r="C107" s="25" t="s">
        <v>550</v>
      </c>
      <c r="D107" s="25" t="s">
        <v>15</v>
      </c>
      <c r="E107" s="31">
        <v>75</v>
      </c>
      <c r="F107" s="25"/>
      <c r="G107" s="30"/>
      <c r="H107" s="157" t="s">
        <v>493</v>
      </c>
    </row>
    <row r="108" spans="1:8" ht="15" customHeight="1">
      <c r="A108" s="29">
        <v>106</v>
      </c>
      <c r="B108" s="25" t="s">
        <v>551</v>
      </c>
      <c r="C108" s="25" t="s">
        <v>552</v>
      </c>
      <c r="D108" s="25" t="s">
        <v>15</v>
      </c>
      <c r="E108" s="31" t="s">
        <v>78</v>
      </c>
      <c r="F108" s="25"/>
      <c r="G108" s="30"/>
      <c r="H108" s="157" t="s">
        <v>493</v>
      </c>
    </row>
    <row r="109" spans="1:8" ht="15" customHeight="1">
      <c r="A109" s="29">
        <v>107</v>
      </c>
      <c r="B109" s="25" t="s">
        <v>553</v>
      </c>
      <c r="C109" s="25" t="s">
        <v>554</v>
      </c>
      <c r="D109" s="25" t="s">
        <v>15</v>
      </c>
      <c r="E109" s="31">
        <v>1</v>
      </c>
      <c r="F109" s="25"/>
      <c r="G109" s="30"/>
      <c r="H109" s="100"/>
    </row>
    <row r="110" spans="1:8" ht="15" customHeight="1">
      <c r="A110" s="29">
        <v>108</v>
      </c>
      <c r="B110" s="25" t="s">
        <v>217</v>
      </c>
      <c r="C110" s="25" t="s">
        <v>218</v>
      </c>
      <c r="D110" s="25" t="s">
        <v>15</v>
      </c>
      <c r="E110" s="31">
        <v>1</v>
      </c>
      <c r="F110" s="25"/>
      <c r="G110" s="30"/>
      <c r="H110" s="100"/>
    </row>
    <row r="111" spans="1:8" ht="15" customHeight="1">
      <c r="A111" s="29">
        <v>109</v>
      </c>
      <c r="B111" s="25" t="s">
        <v>219</v>
      </c>
      <c r="C111" s="25" t="s">
        <v>220</v>
      </c>
      <c r="D111" s="25" t="s">
        <v>15</v>
      </c>
      <c r="E111" s="31">
        <v>1</v>
      </c>
      <c r="F111" s="25"/>
      <c r="G111" s="30"/>
      <c r="H111" s="100"/>
    </row>
    <row r="112" spans="1:8" ht="15" customHeight="1">
      <c r="A112" s="29">
        <v>110</v>
      </c>
      <c r="B112" s="25" t="s">
        <v>221</v>
      </c>
      <c r="C112" s="25" t="s">
        <v>222</v>
      </c>
      <c r="D112" s="25" t="s">
        <v>15</v>
      </c>
      <c r="E112" s="31">
        <v>1</v>
      </c>
      <c r="F112" s="25"/>
      <c r="G112" s="30"/>
      <c r="H112" s="100"/>
    </row>
    <row r="113" spans="1:8" ht="15" customHeight="1">
      <c r="A113" s="29">
        <v>111</v>
      </c>
      <c r="B113" s="25" t="s">
        <v>223</v>
      </c>
      <c r="C113" s="25" t="s">
        <v>224</v>
      </c>
      <c r="D113" s="25" t="s">
        <v>15</v>
      </c>
      <c r="E113" s="31">
        <v>40</v>
      </c>
      <c r="F113" s="25"/>
      <c r="G113" s="30"/>
      <c r="H113" s="100"/>
    </row>
    <row r="114" spans="1:8" ht="15" customHeight="1">
      <c r="A114" s="29">
        <v>112</v>
      </c>
      <c r="B114" s="25" t="s">
        <v>226</v>
      </c>
      <c r="C114" s="25" t="s">
        <v>227</v>
      </c>
      <c r="D114" s="25" t="s">
        <v>15</v>
      </c>
      <c r="E114" s="31">
        <v>1</v>
      </c>
      <c r="F114" s="25"/>
      <c r="G114" s="30"/>
      <c r="H114" s="100"/>
    </row>
    <row r="115" spans="1:8" ht="15" customHeight="1">
      <c r="A115" s="29">
        <v>113</v>
      </c>
      <c r="B115" s="25" t="s">
        <v>325</v>
      </c>
      <c r="C115" s="25" t="s">
        <v>326</v>
      </c>
      <c r="D115" s="25" t="s">
        <v>15</v>
      </c>
      <c r="E115" s="31">
        <v>1</v>
      </c>
      <c r="F115" s="25"/>
      <c r="G115" s="30"/>
      <c r="H115" s="100"/>
    </row>
    <row r="116" spans="1:8" s="24" customFormat="1">
      <c r="A116" s="29">
        <v>114</v>
      </c>
      <c r="B116" s="25" t="s">
        <v>228</v>
      </c>
      <c r="C116" s="25" t="s">
        <v>229</v>
      </c>
      <c r="D116" s="25" t="s">
        <v>15</v>
      </c>
      <c r="E116" s="31">
        <v>75</v>
      </c>
      <c r="F116" s="25"/>
      <c r="G116" s="30"/>
      <c r="H116" s="100"/>
    </row>
    <row r="117" spans="1:8" ht="17.25" customHeight="1">
      <c r="A117" s="29">
        <v>115</v>
      </c>
      <c r="B117" s="25" t="s">
        <v>231</v>
      </c>
      <c r="C117" s="25" t="s">
        <v>232</v>
      </c>
      <c r="D117" s="25" t="s">
        <v>15</v>
      </c>
      <c r="E117" s="31">
        <v>1</v>
      </c>
      <c r="F117" s="25"/>
      <c r="G117" s="30"/>
      <c r="H117" s="100"/>
    </row>
    <row r="118" spans="1:8" ht="15" customHeight="1">
      <c r="A118" s="29">
        <v>116</v>
      </c>
      <c r="B118" s="25" t="s">
        <v>233</v>
      </c>
      <c r="C118" s="25" t="s">
        <v>234</v>
      </c>
      <c r="D118" s="25" t="s">
        <v>15</v>
      </c>
      <c r="E118" s="31">
        <v>1</v>
      </c>
      <c r="F118" s="25"/>
      <c r="G118" s="30"/>
      <c r="H118" s="100"/>
    </row>
    <row r="119" spans="1:8" ht="15" customHeight="1">
      <c r="A119" s="29">
        <v>117</v>
      </c>
      <c r="B119" s="25" t="s">
        <v>235</v>
      </c>
      <c r="C119" s="25" t="s">
        <v>236</v>
      </c>
      <c r="D119" s="25" t="s">
        <v>15</v>
      </c>
      <c r="E119" s="31">
        <v>1</v>
      </c>
      <c r="F119" s="25"/>
      <c r="G119" s="30"/>
      <c r="H119" s="100"/>
    </row>
    <row r="120" spans="1:8" ht="15" customHeight="1">
      <c r="A120" s="29">
        <v>118</v>
      </c>
      <c r="B120" s="25" t="s">
        <v>237</v>
      </c>
      <c r="C120" s="25" t="s">
        <v>238</v>
      </c>
      <c r="D120" s="25" t="s">
        <v>15</v>
      </c>
      <c r="E120" s="31">
        <v>1</v>
      </c>
      <c r="F120" s="25"/>
      <c r="G120" s="30"/>
      <c r="H120" s="100"/>
    </row>
    <row r="121" spans="1:8" ht="15" customHeight="1">
      <c r="A121" s="29">
        <v>119</v>
      </c>
      <c r="B121" s="25" t="s">
        <v>239</v>
      </c>
      <c r="C121" s="25" t="s">
        <v>240</v>
      </c>
      <c r="D121" s="25" t="s">
        <v>15</v>
      </c>
      <c r="E121" s="31">
        <v>1</v>
      </c>
      <c r="F121" s="25"/>
      <c r="G121" s="30"/>
      <c r="H121" s="100"/>
    </row>
    <row r="122" spans="1:8" ht="15" customHeight="1">
      <c r="A122" s="29">
        <v>120</v>
      </c>
      <c r="B122" s="25" t="s">
        <v>241</v>
      </c>
      <c r="C122" s="25" t="s">
        <v>242</v>
      </c>
      <c r="D122" s="25" t="s">
        <v>15</v>
      </c>
      <c r="E122" s="31">
        <v>1</v>
      </c>
      <c r="F122" s="25"/>
      <c r="G122" s="30"/>
      <c r="H122" s="100"/>
    </row>
    <row r="123" spans="1:8" ht="15" customHeight="1">
      <c r="A123" s="29">
        <v>121</v>
      </c>
      <c r="B123" s="25" t="s">
        <v>243</v>
      </c>
      <c r="C123" s="25" t="s">
        <v>244</v>
      </c>
      <c r="D123" s="25" t="s">
        <v>15</v>
      </c>
      <c r="E123" s="31">
        <v>1</v>
      </c>
      <c r="F123" s="25"/>
      <c r="G123" s="30"/>
      <c r="H123" s="100"/>
    </row>
    <row r="124" spans="1:8" ht="15" customHeight="1">
      <c r="A124" s="29">
        <v>122</v>
      </c>
      <c r="B124" s="25" t="s">
        <v>245</v>
      </c>
      <c r="C124" s="25" t="s">
        <v>246</v>
      </c>
      <c r="D124" s="25" t="s">
        <v>15</v>
      </c>
      <c r="E124" s="31">
        <v>1</v>
      </c>
      <c r="F124" s="25"/>
      <c r="G124" s="30"/>
      <c r="H124" s="100"/>
    </row>
    <row r="125" spans="1:8" ht="15" customHeight="1">
      <c r="A125" s="29">
        <v>123</v>
      </c>
      <c r="B125" s="25" t="s">
        <v>247</v>
      </c>
      <c r="C125" s="25" t="s">
        <v>248</v>
      </c>
      <c r="D125" s="25" t="s">
        <v>15</v>
      </c>
      <c r="E125" s="31">
        <v>1</v>
      </c>
      <c r="F125" s="25"/>
      <c r="G125" s="30"/>
      <c r="H125" s="100"/>
    </row>
    <row r="126" spans="1:8" ht="15" customHeight="1">
      <c r="A126" s="29">
        <v>124</v>
      </c>
      <c r="B126" s="25" t="s">
        <v>249</v>
      </c>
      <c r="C126" s="25" t="s">
        <v>250</v>
      </c>
      <c r="D126" s="25" t="s">
        <v>15</v>
      </c>
      <c r="E126" s="31">
        <v>1</v>
      </c>
      <c r="F126" s="25"/>
      <c r="G126" s="30"/>
      <c r="H126" s="100"/>
    </row>
    <row r="127" spans="1:8" ht="15" customHeight="1">
      <c r="A127" s="29">
        <v>125</v>
      </c>
      <c r="B127" s="25" t="s">
        <v>251</v>
      </c>
      <c r="C127" s="25" t="s">
        <v>252</v>
      </c>
      <c r="D127" s="25" t="s">
        <v>15</v>
      </c>
      <c r="E127" s="31">
        <v>1</v>
      </c>
      <c r="F127" s="25"/>
      <c r="G127" s="30"/>
      <c r="H127" s="100"/>
    </row>
    <row r="128" spans="1:8" ht="15" customHeight="1">
      <c r="A128" s="29">
        <v>126</v>
      </c>
      <c r="B128" s="25" t="s">
        <v>253</v>
      </c>
      <c r="C128" s="25" t="s">
        <v>254</v>
      </c>
      <c r="D128" s="25" t="s">
        <v>15</v>
      </c>
      <c r="E128" s="31">
        <v>1</v>
      </c>
      <c r="F128" s="25"/>
      <c r="G128" s="30"/>
      <c r="H128" s="100"/>
    </row>
    <row r="129" spans="1:8" ht="15" customHeight="1">
      <c r="A129" s="29">
        <v>127</v>
      </c>
      <c r="B129" s="25" t="s">
        <v>321</v>
      </c>
      <c r="C129" s="25" t="s">
        <v>322</v>
      </c>
      <c r="D129" s="25" t="s">
        <v>15</v>
      </c>
      <c r="E129" s="31">
        <v>15</v>
      </c>
      <c r="F129" s="25"/>
      <c r="G129" s="30"/>
      <c r="H129" s="100"/>
    </row>
    <row r="130" spans="1:8" s="24" customFormat="1">
      <c r="A130" s="29">
        <v>128</v>
      </c>
      <c r="B130" s="25" t="s">
        <v>255</v>
      </c>
      <c r="C130" s="25" t="s">
        <v>256</v>
      </c>
      <c r="D130" s="25" t="s">
        <v>15</v>
      </c>
      <c r="E130" s="31">
        <v>30</v>
      </c>
      <c r="F130" s="25"/>
      <c r="G130" s="30"/>
      <c r="H130" s="100"/>
    </row>
    <row r="131" spans="1:8" ht="15" customHeight="1">
      <c r="A131" s="29">
        <v>129</v>
      </c>
      <c r="B131" s="25" t="s">
        <v>268</v>
      </c>
      <c r="C131" s="25" t="s">
        <v>269</v>
      </c>
      <c r="D131" s="25" t="s">
        <v>15</v>
      </c>
      <c r="E131" s="31">
        <v>1</v>
      </c>
      <c r="F131" s="25"/>
      <c r="G131" s="30"/>
      <c r="H131" s="100"/>
    </row>
    <row r="132" spans="1:8" s="24" customFormat="1">
      <c r="A132" s="29">
        <v>130</v>
      </c>
      <c r="B132" s="25" t="s">
        <v>329</v>
      </c>
      <c r="C132" s="25" t="s">
        <v>330</v>
      </c>
      <c r="D132" s="25" t="s">
        <v>15</v>
      </c>
      <c r="E132" s="31">
        <v>75</v>
      </c>
      <c r="F132" s="25"/>
      <c r="G132" s="30"/>
      <c r="H132" s="100"/>
    </row>
    <row r="133" spans="1:8" ht="15" customHeight="1">
      <c r="A133" s="29">
        <v>131</v>
      </c>
      <c r="B133" s="25" t="s">
        <v>270</v>
      </c>
      <c r="C133" s="25" t="s">
        <v>271</v>
      </c>
      <c r="D133" s="25" t="s">
        <v>11</v>
      </c>
      <c r="E133" s="31">
        <v>9</v>
      </c>
      <c r="F133" s="25"/>
      <c r="G133" s="30"/>
      <c r="H133" s="100"/>
    </row>
    <row r="134" spans="1:8" ht="15" customHeight="1">
      <c r="A134" s="29">
        <v>132</v>
      </c>
      <c r="B134" s="25" t="s">
        <v>555</v>
      </c>
      <c r="C134" s="25" t="s">
        <v>556</v>
      </c>
      <c r="D134" s="25" t="s">
        <v>15</v>
      </c>
      <c r="E134" s="31" t="s">
        <v>61</v>
      </c>
      <c r="F134" s="25"/>
      <c r="G134" s="30"/>
      <c r="H134" s="100"/>
    </row>
    <row r="135" spans="1:8" ht="15" customHeight="1">
      <c r="A135" s="29">
        <v>133</v>
      </c>
      <c r="B135" s="25" t="s">
        <v>277</v>
      </c>
      <c r="C135" s="25" t="s">
        <v>278</v>
      </c>
      <c r="D135" s="25" t="s">
        <v>15</v>
      </c>
      <c r="E135" s="31">
        <v>1</v>
      </c>
      <c r="F135" s="25"/>
      <c r="G135" s="30"/>
      <c r="H135" s="100"/>
    </row>
    <row r="136" spans="1:8" ht="15" customHeight="1">
      <c r="A136" s="29">
        <v>134</v>
      </c>
      <c r="B136" s="25" t="s">
        <v>557</v>
      </c>
      <c r="C136" s="25" t="s">
        <v>425</v>
      </c>
      <c r="D136" s="25" t="s">
        <v>15</v>
      </c>
      <c r="E136" s="31">
        <v>75</v>
      </c>
      <c r="F136" s="25"/>
      <c r="G136" s="30" t="s">
        <v>558</v>
      </c>
      <c r="H136" s="100" t="s">
        <v>559</v>
      </c>
    </row>
    <row r="137" spans="1:8" ht="32.1">
      <c r="A137" s="29">
        <v>135</v>
      </c>
      <c r="B137" s="25" t="s">
        <v>560</v>
      </c>
      <c r="C137" s="25" t="s">
        <v>425</v>
      </c>
      <c r="D137" s="25" t="s">
        <v>15</v>
      </c>
      <c r="E137" s="31">
        <v>14</v>
      </c>
      <c r="F137" s="25"/>
      <c r="G137" s="30" t="s">
        <v>525</v>
      </c>
      <c r="H137" s="100" t="s">
        <v>559</v>
      </c>
    </row>
    <row r="138" spans="1:8" ht="15" customHeight="1">
      <c r="A138" s="29">
        <v>136</v>
      </c>
      <c r="B138" s="25" t="s">
        <v>561</v>
      </c>
      <c r="C138" s="25" t="s">
        <v>562</v>
      </c>
      <c r="D138" s="25" t="s">
        <v>15</v>
      </c>
      <c r="E138" s="31">
        <v>80</v>
      </c>
      <c r="F138" s="25"/>
      <c r="G138" s="30"/>
      <c r="H138" s="157" t="s">
        <v>493</v>
      </c>
    </row>
    <row r="139" spans="1:8" s="24" customFormat="1" ht="32.1">
      <c r="A139" s="29">
        <v>137</v>
      </c>
      <c r="B139" s="25" t="s">
        <v>563</v>
      </c>
      <c r="C139" s="25" t="s">
        <v>564</v>
      </c>
      <c r="D139" s="25" t="s">
        <v>15</v>
      </c>
      <c r="E139" s="31">
        <v>10</v>
      </c>
      <c r="F139" s="25"/>
      <c r="G139" s="30"/>
      <c r="H139" s="157" t="s">
        <v>565</v>
      </c>
    </row>
    <row r="140" spans="1:8" s="24" customFormat="1" ht="16.5" customHeight="1">
      <c r="A140" s="29">
        <v>138</v>
      </c>
      <c r="B140" s="25" t="s">
        <v>287</v>
      </c>
      <c r="C140" s="25" t="s">
        <v>288</v>
      </c>
      <c r="D140" s="25" t="s">
        <v>15</v>
      </c>
      <c r="E140" s="31">
        <v>1</v>
      </c>
      <c r="F140" s="25"/>
      <c r="G140" s="30"/>
      <c r="H140" s="100"/>
    </row>
    <row r="141" spans="1:8" s="33" customFormat="1">
      <c r="A141" s="29">
        <v>139</v>
      </c>
      <c r="B141" s="25" t="s">
        <v>566</v>
      </c>
      <c r="C141" s="25" t="s">
        <v>567</v>
      </c>
      <c r="D141" s="25" t="s">
        <v>15</v>
      </c>
      <c r="E141" s="31">
        <v>1</v>
      </c>
      <c r="F141" s="25"/>
      <c r="G141" s="30"/>
      <c r="H141" s="157"/>
    </row>
    <row r="142" spans="1:8" s="24" customFormat="1">
      <c r="A142" s="29">
        <v>140</v>
      </c>
      <c r="B142" s="25" t="s">
        <v>289</v>
      </c>
      <c r="C142" s="25" t="s">
        <v>290</v>
      </c>
      <c r="D142" s="25" t="s">
        <v>15</v>
      </c>
      <c r="E142" s="31">
        <v>30</v>
      </c>
      <c r="F142" s="25"/>
      <c r="G142" s="30"/>
      <c r="H142" s="157"/>
    </row>
    <row r="143" spans="1:8" s="24" customFormat="1">
      <c r="A143" s="29">
        <v>141</v>
      </c>
      <c r="B143" s="25" t="s">
        <v>568</v>
      </c>
      <c r="C143" s="25" t="s">
        <v>569</v>
      </c>
      <c r="D143" s="25" t="s">
        <v>11</v>
      </c>
      <c r="E143" s="31" t="s">
        <v>373</v>
      </c>
      <c r="F143" s="25"/>
      <c r="G143" s="30"/>
      <c r="H143" s="157"/>
    </row>
    <row r="144" spans="1:8" s="24" customFormat="1">
      <c r="A144" s="29">
        <v>142</v>
      </c>
      <c r="B144" s="25" t="s">
        <v>296</v>
      </c>
      <c r="C144" s="25" t="s">
        <v>297</v>
      </c>
      <c r="D144" s="25" t="s">
        <v>15</v>
      </c>
      <c r="E144" s="31">
        <v>5</v>
      </c>
      <c r="F144" s="25"/>
      <c r="G144" s="30"/>
      <c r="H144" s="157"/>
    </row>
    <row r="145" spans="1:8" s="24" customFormat="1">
      <c r="A145" s="29">
        <v>143</v>
      </c>
      <c r="B145" s="25" t="s">
        <v>570</v>
      </c>
      <c r="C145" s="25" t="s">
        <v>468</v>
      </c>
      <c r="D145" s="25" t="s">
        <v>15</v>
      </c>
      <c r="E145" s="31">
        <v>1</v>
      </c>
      <c r="F145" s="25"/>
      <c r="G145" s="30"/>
      <c r="H145" s="157"/>
    </row>
    <row r="146" spans="1:8" s="24" customFormat="1">
      <c r="A146" s="29">
        <v>144</v>
      </c>
      <c r="B146" s="25" t="s">
        <v>571</v>
      </c>
      <c r="C146" s="25" t="s">
        <v>572</v>
      </c>
      <c r="D146" s="25" t="s">
        <v>15</v>
      </c>
      <c r="E146" s="31">
        <v>5</v>
      </c>
      <c r="F146" s="25"/>
      <c r="G146" s="30"/>
      <c r="H146" s="157"/>
    </row>
    <row r="147" spans="1:8" s="24" customFormat="1">
      <c r="A147" s="29">
        <v>145</v>
      </c>
      <c r="B147" s="25" t="s">
        <v>573</v>
      </c>
      <c r="C147" s="25" t="s">
        <v>574</v>
      </c>
      <c r="D147" s="25" t="s">
        <v>11</v>
      </c>
      <c r="E147" s="31">
        <v>2</v>
      </c>
      <c r="F147" s="25"/>
      <c r="G147" s="30"/>
      <c r="H147" s="157"/>
    </row>
    <row r="148" spans="1:8" s="24" customFormat="1">
      <c r="A148" s="29">
        <v>146</v>
      </c>
      <c r="B148" s="25" t="s">
        <v>575</v>
      </c>
      <c r="C148" s="25" t="s">
        <v>576</v>
      </c>
      <c r="D148" s="25" t="s">
        <v>15</v>
      </c>
      <c r="E148" s="31">
        <v>1</v>
      </c>
      <c r="F148" s="25"/>
      <c r="G148" s="30"/>
      <c r="H148" s="157"/>
    </row>
    <row r="149" spans="1:8" s="24" customFormat="1">
      <c r="A149" s="29">
        <v>147</v>
      </c>
      <c r="B149" s="25" t="s">
        <v>577</v>
      </c>
      <c r="C149" s="25" t="s">
        <v>578</v>
      </c>
      <c r="D149" s="25" t="s">
        <v>11</v>
      </c>
      <c r="E149" s="31">
        <v>2</v>
      </c>
      <c r="F149" s="25"/>
      <c r="G149" s="30"/>
      <c r="H149" s="157"/>
    </row>
    <row r="150" spans="1:8" s="24" customFormat="1">
      <c r="A150" s="29">
        <v>148</v>
      </c>
      <c r="B150" s="25" t="s">
        <v>579</v>
      </c>
      <c r="C150" s="25" t="s">
        <v>580</v>
      </c>
      <c r="D150" s="25" t="s">
        <v>15</v>
      </c>
      <c r="E150" s="31">
        <v>1</v>
      </c>
      <c r="F150" s="25"/>
      <c r="G150" s="30"/>
      <c r="H150" s="157"/>
    </row>
    <row r="151" spans="1:8" s="24" customFormat="1">
      <c r="A151" s="29">
        <v>149</v>
      </c>
      <c r="B151" s="25" t="s">
        <v>581</v>
      </c>
      <c r="C151" s="25" t="s">
        <v>582</v>
      </c>
      <c r="D151" s="25" t="s">
        <v>15</v>
      </c>
      <c r="E151" s="31">
        <v>30</v>
      </c>
      <c r="F151" s="25"/>
      <c r="G151" s="30"/>
      <c r="H151" s="157"/>
    </row>
    <row r="152" spans="1:8" s="24" customFormat="1">
      <c r="A152" s="29">
        <v>150</v>
      </c>
      <c r="B152" s="25" t="s">
        <v>583</v>
      </c>
      <c r="C152" s="25" t="s">
        <v>584</v>
      </c>
      <c r="D152" s="25" t="s">
        <v>11</v>
      </c>
      <c r="E152" s="31">
        <v>3</v>
      </c>
      <c r="F152" s="25"/>
      <c r="G152" s="30"/>
      <c r="H152" s="157"/>
    </row>
    <row r="153" spans="1:8" s="24" customFormat="1">
      <c r="A153" s="29">
        <v>151</v>
      </c>
      <c r="B153" s="25" t="s">
        <v>585</v>
      </c>
      <c r="C153" s="25" t="s">
        <v>550</v>
      </c>
      <c r="D153" s="25" t="s">
        <v>15</v>
      </c>
      <c r="E153" s="31">
        <v>30</v>
      </c>
      <c r="F153" s="25"/>
      <c r="G153" s="30"/>
      <c r="H153" s="157"/>
    </row>
    <row r="154" spans="1:8" s="24" customFormat="1">
      <c r="A154" s="29">
        <v>152</v>
      </c>
      <c r="B154" s="25" t="s">
        <v>586</v>
      </c>
      <c r="C154" s="25" t="s">
        <v>587</v>
      </c>
      <c r="D154" s="25" t="s">
        <v>11</v>
      </c>
      <c r="E154" s="31">
        <v>2</v>
      </c>
      <c r="F154" s="25"/>
      <c r="G154" s="30"/>
      <c r="H154" s="157"/>
    </row>
    <row r="155" spans="1:8" s="24" customFormat="1">
      <c r="A155" s="29">
        <v>153</v>
      </c>
      <c r="B155" s="25" t="s">
        <v>588</v>
      </c>
      <c r="C155" s="25" t="s">
        <v>589</v>
      </c>
      <c r="D155" s="25" t="s">
        <v>15</v>
      </c>
      <c r="E155" s="31">
        <v>30</v>
      </c>
      <c r="F155" s="25"/>
      <c r="G155" s="30"/>
      <c r="H155" s="157"/>
    </row>
    <row r="156" spans="1:8" s="24" customFormat="1">
      <c r="A156" s="29">
        <v>154</v>
      </c>
      <c r="B156" s="25" t="s">
        <v>590</v>
      </c>
      <c r="C156" s="25" t="s">
        <v>591</v>
      </c>
      <c r="D156" s="25" t="s">
        <v>15</v>
      </c>
      <c r="E156" s="31">
        <v>8</v>
      </c>
      <c r="F156" s="25"/>
      <c r="G156" s="30"/>
      <c r="H156" s="157"/>
    </row>
    <row r="157" spans="1:8" s="24" customFormat="1">
      <c r="A157" s="29">
        <v>155</v>
      </c>
      <c r="B157" s="25" t="s">
        <v>592</v>
      </c>
      <c r="C157" s="25" t="s">
        <v>593</v>
      </c>
      <c r="D157" s="25" t="s">
        <v>15</v>
      </c>
      <c r="E157" s="31">
        <v>8</v>
      </c>
      <c r="F157" s="25"/>
      <c r="G157" s="30"/>
      <c r="H157" s="157"/>
    </row>
    <row r="158" spans="1:8" s="24" customFormat="1">
      <c r="A158" s="29">
        <v>156</v>
      </c>
      <c r="B158" s="25" t="s">
        <v>594</v>
      </c>
      <c r="C158" s="25" t="s">
        <v>595</v>
      </c>
      <c r="D158" s="25" t="s">
        <v>15</v>
      </c>
      <c r="E158" s="31">
        <v>8</v>
      </c>
      <c r="F158" s="25"/>
      <c r="G158" s="30"/>
      <c r="H158" s="157"/>
    </row>
    <row r="159" spans="1:8" s="24" customFormat="1">
      <c r="A159" s="29">
        <v>157</v>
      </c>
      <c r="B159" s="25" t="s">
        <v>596</v>
      </c>
      <c r="C159" s="25" t="s">
        <v>597</v>
      </c>
      <c r="D159" s="25" t="s">
        <v>15</v>
      </c>
      <c r="E159" s="31">
        <v>8</v>
      </c>
      <c r="F159" s="25"/>
      <c r="G159" s="30"/>
      <c r="H159" s="157"/>
    </row>
    <row r="160" spans="1:8" s="24" customFormat="1">
      <c r="A160" s="29">
        <v>158</v>
      </c>
      <c r="B160" s="25" t="s">
        <v>598</v>
      </c>
      <c r="C160" s="25" t="s">
        <v>599</v>
      </c>
      <c r="D160" s="25" t="s">
        <v>15</v>
      </c>
      <c r="E160" s="31">
        <v>8</v>
      </c>
      <c r="F160" s="25"/>
      <c r="G160" s="30"/>
      <c r="H160" s="157"/>
    </row>
    <row r="161" spans="1:8" s="24" customFormat="1">
      <c r="A161" s="29">
        <v>159</v>
      </c>
      <c r="B161" s="25" t="s">
        <v>600</v>
      </c>
      <c r="C161" s="25" t="s">
        <v>601</v>
      </c>
      <c r="D161" s="25" t="s">
        <v>15</v>
      </c>
      <c r="E161" s="31">
        <v>8</v>
      </c>
      <c r="F161" s="25"/>
      <c r="G161" s="30"/>
      <c r="H161" s="157"/>
    </row>
    <row r="162" spans="1:8" s="24" customFormat="1">
      <c r="A162" s="29">
        <v>160</v>
      </c>
      <c r="B162" s="25" t="s">
        <v>602</v>
      </c>
      <c r="C162" s="25" t="s">
        <v>603</v>
      </c>
      <c r="D162" s="25" t="s">
        <v>15</v>
      </c>
      <c r="E162" s="31">
        <v>8</v>
      </c>
      <c r="F162" s="25"/>
      <c r="G162" s="30"/>
      <c r="H162" s="157"/>
    </row>
    <row r="163" spans="1:8" s="24" customFormat="1">
      <c r="A163" s="29">
        <v>161</v>
      </c>
      <c r="B163" s="25" t="s">
        <v>604</v>
      </c>
      <c r="C163" s="25" t="s">
        <v>605</v>
      </c>
      <c r="D163" s="25" t="s">
        <v>15</v>
      </c>
      <c r="E163" s="31">
        <v>8</v>
      </c>
      <c r="F163" s="25"/>
      <c r="G163" s="30"/>
      <c r="H163" s="157"/>
    </row>
    <row r="164" spans="1:8" s="24" customFormat="1">
      <c r="A164" s="29">
        <v>162</v>
      </c>
      <c r="B164" s="25" t="s">
        <v>606</v>
      </c>
      <c r="C164" s="25" t="s">
        <v>607</v>
      </c>
      <c r="D164" s="25" t="s">
        <v>15</v>
      </c>
      <c r="E164" s="31">
        <v>8</v>
      </c>
      <c r="F164" s="25"/>
      <c r="G164" s="30"/>
      <c r="H164" s="157"/>
    </row>
    <row r="165" spans="1:8" s="24" customFormat="1">
      <c r="A165" s="29">
        <v>163</v>
      </c>
      <c r="B165" s="25" t="s">
        <v>608</v>
      </c>
      <c r="C165" s="25" t="s">
        <v>609</v>
      </c>
      <c r="D165" s="25" t="s">
        <v>15</v>
      </c>
      <c r="E165" s="31">
        <v>8</v>
      </c>
      <c r="F165" s="25"/>
      <c r="G165" s="30"/>
      <c r="H165" s="157"/>
    </row>
    <row r="166" spans="1:8" s="24" customFormat="1">
      <c r="A166" s="29">
        <v>164</v>
      </c>
      <c r="B166" s="25" t="s">
        <v>610</v>
      </c>
      <c r="C166" s="25" t="s">
        <v>611</v>
      </c>
      <c r="D166" s="25" t="s">
        <v>15</v>
      </c>
      <c r="E166" s="31">
        <v>8</v>
      </c>
      <c r="F166" s="25"/>
      <c r="G166" s="30"/>
      <c r="H166" s="157"/>
    </row>
    <row r="167" spans="1:8" s="24" customFormat="1">
      <c r="A167" s="29">
        <v>165</v>
      </c>
      <c r="B167" s="25" t="s">
        <v>612</v>
      </c>
      <c r="C167" s="25" t="s">
        <v>613</v>
      </c>
      <c r="D167" s="25" t="s">
        <v>15</v>
      </c>
      <c r="E167" s="31">
        <v>8</v>
      </c>
      <c r="F167" s="25"/>
      <c r="G167" s="30"/>
      <c r="H167" s="157"/>
    </row>
    <row r="168" spans="1:8" s="24" customFormat="1">
      <c r="A168" s="29">
        <v>166</v>
      </c>
      <c r="B168" s="25" t="s">
        <v>508</v>
      </c>
      <c r="C168" s="25" t="s">
        <v>509</v>
      </c>
      <c r="D168" s="25" t="s">
        <v>15</v>
      </c>
      <c r="E168" s="31">
        <v>1</v>
      </c>
      <c r="F168" s="25"/>
      <c r="G168" s="30"/>
      <c r="H168" s="157"/>
    </row>
    <row r="169" spans="1:8" s="24" customFormat="1">
      <c r="A169" s="29">
        <v>167</v>
      </c>
      <c r="B169" s="25" t="s">
        <v>614</v>
      </c>
      <c r="C169" s="25" t="s">
        <v>615</v>
      </c>
      <c r="D169" s="25" t="s">
        <v>15</v>
      </c>
      <c r="E169" s="31">
        <v>1</v>
      </c>
      <c r="F169" s="25"/>
      <c r="G169" s="30"/>
      <c r="H169" s="157"/>
    </row>
    <row r="170" spans="1:8" s="24" customFormat="1">
      <c r="A170" s="29">
        <v>168</v>
      </c>
      <c r="B170" s="25" t="s">
        <v>616</v>
      </c>
      <c r="C170" s="25" t="s">
        <v>617</v>
      </c>
      <c r="D170" s="25" t="s">
        <v>15</v>
      </c>
      <c r="E170" s="31">
        <v>1</v>
      </c>
      <c r="F170" s="25"/>
      <c r="G170" s="30"/>
      <c r="H170" s="157"/>
    </row>
    <row r="171" spans="1:8" s="24" customFormat="1">
      <c r="A171" s="29">
        <v>169</v>
      </c>
      <c r="B171" s="25" t="s">
        <v>618</v>
      </c>
      <c r="C171" s="25" t="s">
        <v>619</v>
      </c>
      <c r="D171" s="25" t="s">
        <v>15</v>
      </c>
      <c r="E171" s="31">
        <v>1</v>
      </c>
      <c r="F171" s="25"/>
      <c r="G171" s="30"/>
      <c r="H171" s="157"/>
    </row>
    <row r="172" spans="1:8" s="24" customFormat="1">
      <c r="A172" s="29">
        <v>170</v>
      </c>
      <c r="B172" s="25" t="s">
        <v>620</v>
      </c>
      <c r="C172" s="25" t="s">
        <v>621</v>
      </c>
      <c r="D172" s="25" t="s">
        <v>15</v>
      </c>
      <c r="E172" s="31">
        <v>1</v>
      </c>
      <c r="F172" s="25"/>
      <c r="G172" s="30"/>
      <c r="H172" s="157"/>
    </row>
    <row r="173" spans="1:8" s="24" customFormat="1">
      <c r="A173" s="29">
        <v>171</v>
      </c>
      <c r="B173" s="25" t="s">
        <v>622</v>
      </c>
      <c r="C173" s="25" t="s">
        <v>623</v>
      </c>
      <c r="D173" s="25" t="s">
        <v>15</v>
      </c>
      <c r="E173" s="31">
        <v>1</v>
      </c>
      <c r="F173" s="25"/>
      <c r="G173" s="30"/>
      <c r="H173" s="157"/>
    </row>
    <row r="174" spans="1:8" s="24" customFormat="1">
      <c r="A174" s="29">
        <v>172</v>
      </c>
      <c r="B174" s="25" t="s">
        <v>624</v>
      </c>
      <c r="C174" s="25" t="s">
        <v>625</v>
      </c>
      <c r="D174" s="25" t="s">
        <v>15</v>
      </c>
      <c r="E174" s="31">
        <v>1</v>
      </c>
      <c r="F174" s="25"/>
      <c r="G174" s="30"/>
      <c r="H174" s="157"/>
    </row>
    <row r="175" spans="1:8" s="24" customFormat="1">
      <c r="A175" s="29">
        <v>173</v>
      </c>
      <c r="B175" s="25" t="s">
        <v>626</v>
      </c>
      <c r="C175" s="25" t="s">
        <v>627</v>
      </c>
      <c r="D175" s="25" t="s">
        <v>15</v>
      </c>
      <c r="E175" s="31">
        <v>1</v>
      </c>
      <c r="F175" s="25"/>
      <c r="G175" s="30"/>
      <c r="H175" s="157"/>
    </row>
    <row r="176" spans="1:8" s="24" customFormat="1">
      <c r="A176" s="29">
        <v>174</v>
      </c>
      <c r="B176" s="25" t="s">
        <v>628</v>
      </c>
      <c r="C176" s="25" t="s">
        <v>629</v>
      </c>
      <c r="D176" s="25" t="s">
        <v>15</v>
      </c>
      <c r="E176" s="31">
        <v>1</v>
      </c>
      <c r="F176" s="25"/>
      <c r="G176" s="30"/>
      <c r="H176" s="157"/>
    </row>
    <row r="177" spans="1:8" s="24" customFormat="1">
      <c r="A177" s="29">
        <v>175</v>
      </c>
      <c r="B177" s="25" t="s">
        <v>630</v>
      </c>
      <c r="C177" s="25" t="s">
        <v>631</v>
      </c>
      <c r="D177" s="25" t="s">
        <v>15</v>
      </c>
      <c r="E177" s="31">
        <v>1</v>
      </c>
      <c r="F177" s="25"/>
      <c r="G177" s="30"/>
      <c r="H177" s="157"/>
    </row>
    <row r="178" spans="1:8" s="24" customFormat="1">
      <c r="A178" s="29">
        <v>176</v>
      </c>
      <c r="B178" s="25" t="s">
        <v>632</v>
      </c>
      <c r="C178" s="25" t="s">
        <v>633</v>
      </c>
      <c r="D178" s="25" t="s">
        <v>15</v>
      </c>
      <c r="E178" s="31">
        <v>1</v>
      </c>
      <c r="F178" s="25"/>
      <c r="G178" s="30"/>
      <c r="H178" s="157"/>
    </row>
    <row r="179" spans="1:8" s="24" customFormat="1">
      <c r="A179" s="29">
        <v>177</v>
      </c>
      <c r="B179" s="25" t="s">
        <v>634</v>
      </c>
      <c r="C179" s="25" t="s">
        <v>635</v>
      </c>
      <c r="D179" s="25" t="s">
        <v>15</v>
      </c>
      <c r="E179" s="31">
        <v>1</v>
      </c>
      <c r="F179" s="25"/>
      <c r="G179" s="30"/>
      <c r="H179" s="157"/>
    </row>
    <row r="180" spans="1:8" s="24" customFormat="1">
      <c r="A180" s="29">
        <v>178</v>
      </c>
      <c r="B180" s="25" t="s">
        <v>636</v>
      </c>
      <c r="C180" s="25" t="s">
        <v>637</v>
      </c>
      <c r="D180" s="25" t="s">
        <v>15</v>
      </c>
      <c r="E180" s="31">
        <v>1</v>
      </c>
      <c r="F180" s="25"/>
      <c r="G180" s="30"/>
      <c r="H180" s="157"/>
    </row>
    <row r="181" spans="1:8" s="24" customFormat="1">
      <c r="A181" s="29">
        <v>179</v>
      </c>
      <c r="B181" s="25" t="s">
        <v>638</v>
      </c>
      <c r="C181" s="25" t="s">
        <v>639</v>
      </c>
      <c r="D181" s="25" t="s">
        <v>19</v>
      </c>
      <c r="E181" s="31"/>
      <c r="F181" s="25"/>
      <c r="G181" s="30"/>
      <c r="H181" s="157"/>
    </row>
    <row r="182" spans="1:8" s="24" customFormat="1">
      <c r="A182" s="29">
        <v>180</v>
      </c>
      <c r="B182" s="25" t="s">
        <v>640</v>
      </c>
      <c r="C182" s="25" t="s">
        <v>444</v>
      </c>
      <c r="D182" s="25" t="s">
        <v>15</v>
      </c>
      <c r="E182" s="31">
        <v>1</v>
      </c>
      <c r="F182" s="25"/>
      <c r="G182" s="30"/>
      <c r="H182" s="157"/>
    </row>
    <row r="183" spans="1:8" s="24" customFormat="1">
      <c r="A183" s="29">
        <v>181</v>
      </c>
      <c r="B183" s="25" t="s">
        <v>641</v>
      </c>
      <c r="C183" s="25" t="s">
        <v>642</v>
      </c>
      <c r="D183" s="25" t="s">
        <v>15</v>
      </c>
      <c r="E183" s="31">
        <v>16</v>
      </c>
      <c r="F183" s="25"/>
      <c r="G183" s="30"/>
      <c r="H183" s="157"/>
    </row>
    <row r="184" spans="1:8" s="24" customFormat="1">
      <c r="A184" s="29">
        <v>182</v>
      </c>
      <c r="B184" s="25" t="s">
        <v>643</v>
      </c>
      <c r="C184" s="25" t="s">
        <v>644</v>
      </c>
      <c r="D184" s="25" t="s">
        <v>15</v>
      </c>
      <c r="E184" s="31">
        <v>16</v>
      </c>
      <c r="F184" s="25"/>
      <c r="G184" s="30"/>
      <c r="H184" s="157"/>
    </row>
    <row r="185" spans="1:8" s="24" customFormat="1">
      <c r="A185" s="29">
        <v>183</v>
      </c>
      <c r="B185" s="25" t="s">
        <v>645</v>
      </c>
      <c r="C185" s="25" t="s">
        <v>646</v>
      </c>
      <c r="D185" s="25" t="s">
        <v>11</v>
      </c>
      <c r="E185" s="31" t="s">
        <v>373</v>
      </c>
      <c r="F185" s="25"/>
      <c r="G185" s="30"/>
      <c r="H185" s="157"/>
    </row>
    <row r="186" spans="1:8" s="24" customFormat="1" ht="15" customHeight="1">
      <c r="A186" s="29">
        <v>184</v>
      </c>
      <c r="B186" s="25" t="s">
        <v>647</v>
      </c>
      <c r="C186" s="25" t="s">
        <v>648</v>
      </c>
      <c r="D186" s="25" t="s">
        <v>15</v>
      </c>
      <c r="E186" s="31">
        <v>2</v>
      </c>
      <c r="F186" s="25"/>
      <c r="G186" s="30"/>
      <c r="H186" s="157"/>
    </row>
    <row r="187" spans="1:8" s="24" customFormat="1">
      <c r="A187" s="29">
        <v>185</v>
      </c>
      <c r="B187" s="25" t="s">
        <v>649</v>
      </c>
      <c r="C187" s="25" t="s">
        <v>650</v>
      </c>
      <c r="D187" s="25" t="s">
        <v>15</v>
      </c>
      <c r="E187" s="31">
        <v>30</v>
      </c>
      <c r="F187" s="25"/>
      <c r="G187" s="30"/>
      <c r="H187" s="157"/>
    </row>
    <row r="188" spans="1:8" s="24" customFormat="1">
      <c r="A188" s="29">
        <v>186</v>
      </c>
      <c r="B188" s="25" t="s">
        <v>651</v>
      </c>
      <c r="C188" s="25" t="s">
        <v>652</v>
      </c>
      <c r="D188" s="25" t="s">
        <v>15</v>
      </c>
      <c r="E188" s="31">
        <v>2</v>
      </c>
      <c r="F188" s="25"/>
      <c r="G188" s="30"/>
      <c r="H188" s="157"/>
    </row>
    <row r="189" spans="1:8" s="24" customFormat="1">
      <c r="A189" s="29">
        <v>187</v>
      </c>
      <c r="B189" s="25" t="s">
        <v>653</v>
      </c>
      <c r="C189" s="25" t="s">
        <v>654</v>
      </c>
      <c r="D189" s="25" t="s">
        <v>15</v>
      </c>
      <c r="E189" s="31">
        <v>30</v>
      </c>
      <c r="F189" s="25"/>
      <c r="G189" s="30"/>
      <c r="H189" s="157"/>
    </row>
    <row r="190" spans="1:8" s="24" customFormat="1">
      <c r="A190" s="29">
        <v>188</v>
      </c>
      <c r="B190" s="25" t="s">
        <v>302</v>
      </c>
      <c r="C190" s="25" t="s">
        <v>303</v>
      </c>
      <c r="D190" s="25" t="s">
        <v>15</v>
      </c>
      <c r="E190" s="31">
        <v>1</v>
      </c>
      <c r="F190" s="25"/>
      <c r="G190" s="30"/>
      <c r="H190" s="157"/>
    </row>
    <row r="191" spans="1:8" s="24" customFormat="1">
      <c r="A191" s="29">
        <v>189</v>
      </c>
      <c r="B191" s="25" t="s">
        <v>304</v>
      </c>
      <c r="C191" s="25" t="s">
        <v>305</v>
      </c>
      <c r="D191" s="25" t="s">
        <v>15</v>
      </c>
      <c r="E191" s="31">
        <v>1</v>
      </c>
      <c r="F191" s="25"/>
      <c r="G191" s="30"/>
      <c r="H191" s="157"/>
    </row>
    <row r="192" spans="1:8" s="24" customFormat="1">
      <c r="A192" s="29">
        <v>190</v>
      </c>
      <c r="B192" s="25" t="s">
        <v>306</v>
      </c>
      <c r="C192" s="25" t="s">
        <v>307</v>
      </c>
      <c r="D192" s="25" t="s">
        <v>15</v>
      </c>
      <c r="E192" s="31">
        <v>1</v>
      </c>
      <c r="F192" s="25"/>
      <c r="G192" s="30"/>
      <c r="H192" s="157"/>
    </row>
    <row r="193" spans="1:8" s="24" customFormat="1">
      <c r="A193" s="29">
        <v>191</v>
      </c>
      <c r="B193" s="25" t="s">
        <v>308</v>
      </c>
      <c r="C193" s="25" t="s">
        <v>309</v>
      </c>
      <c r="D193" s="25" t="s">
        <v>15</v>
      </c>
      <c r="E193" s="31">
        <v>1</v>
      </c>
      <c r="F193" s="25"/>
      <c r="G193" s="30"/>
      <c r="H193" s="157"/>
    </row>
    <row r="194" spans="1:8" s="24" customFormat="1">
      <c r="A194" s="29">
        <v>192</v>
      </c>
      <c r="B194" s="25" t="s">
        <v>310</v>
      </c>
      <c r="C194" s="25" t="s">
        <v>311</v>
      </c>
      <c r="D194" s="25" t="s">
        <v>15</v>
      </c>
      <c r="E194" s="31">
        <v>1</v>
      </c>
      <c r="F194" s="25"/>
      <c r="G194" s="30"/>
      <c r="H194" s="157"/>
    </row>
    <row r="195" spans="1:8" s="24" customFormat="1">
      <c r="A195" s="29">
        <v>193</v>
      </c>
      <c r="B195" s="25" t="s">
        <v>312</v>
      </c>
      <c r="C195" s="25" t="s">
        <v>313</v>
      </c>
      <c r="D195" s="25" t="s">
        <v>15</v>
      </c>
      <c r="E195" s="31">
        <v>1</v>
      </c>
      <c r="F195" s="25"/>
      <c r="G195" s="30"/>
      <c r="H195" s="157"/>
    </row>
    <row r="196" spans="1:8" s="24" customFormat="1">
      <c r="A196" s="29">
        <v>194</v>
      </c>
      <c r="B196" s="25" t="s">
        <v>655</v>
      </c>
      <c r="C196" s="25" t="s">
        <v>656</v>
      </c>
      <c r="D196" s="25" t="s">
        <v>15</v>
      </c>
      <c r="E196" s="31">
        <v>16</v>
      </c>
      <c r="F196" s="25"/>
      <c r="G196" s="30"/>
      <c r="H196" s="157"/>
    </row>
    <row r="197" spans="1:8" s="69" customFormat="1" ht="12" customHeight="1">
      <c r="A197" s="29">
        <v>195</v>
      </c>
      <c r="B197" s="25" t="s">
        <v>208</v>
      </c>
      <c r="C197" s="25" t="s">
        <v>209</v>
      </c>
      <c r="D197" s="25" t="s">
        <v>15</v>
      </c>
      <c r="E197" s="31" t="s">
        <v>210</v>
      </c>
      <c r="F197" s="25"/>
      <c r="G197" s="30"/>
      <c r="H197" s="157"/>
    </row>
    <row r="198" spans="1:8" s="24" customFormat="1">
      <c r="A198" s="29">
        <v>196</v>
      </c>
      <c r="B198" s="25" t="s">
        <v>657</v>
      </c>
      <c r="C198" s="25" t="s">
        <v>658</v>
      </c>
      <c r="D198" s="25" t="s">
        <v>15</v>
      </c>
      <c r="E198" s="31">
        <v>1</v>
      </c>
      <c r="F198" s="25"/>
      <c r="G198" s="30"/>
      <c r="H198" s="157"/>
    </row>
    <row r="199" spans="1:8" s="24" customFormat="1">
      <c r="A199" s="29">
        <v>197</v>
      </c>
      <c r="B199" s="25" t="s">
        <v>108</v>
      </c>
      <c r="C199" s="25" t="s">
        <v>109</v>
      </c>
      <c r="D199" s="25" t="s">
        <v>15</v>
      </c>
      <c r="E199" s="31" t="s">
        <v>23</v>
      </c>
      <c r="F199" s="25"/>
      <c r="G199" s="30"/>
      <c r="H199" s="157"/>
    </row>
    <row r="200" spans="1:8" s="24" customFormat="1">
      <c r="A200" s="29">
        <v>198</v>
      </c>
      <c r="B200" s="25" t="s">
        <v>110</v>
      </c>
      <c r="C200" s="25" t="s">
        <v>111</v>
      </c>
      <c r="D200" s="25" t="s">
        <v>15</v>
      </c>
      <c r="E200" s="31">
        <v>40</v>
      </c>
      <c r="F200" s="25"/>
      <c r="G200" s="30"/>
      <c r="H200" s="157"/>
    </row>
    <row r="201" spans="1:8" s="24" customFormat="1">
      <c r="A201" s="29">
        <v>199</v>
      </c>
      <c r="B201" s="25" t="s">
        <v>112</v>
      </c>
      <c r="C201" s="25" t="s">
        <v>113</v>
      </c>
      <c r="D201" s="25" t="s">
        <v>15</v>
      </c>
      <c r="E201" s="31" t="s">
        <v>61</v>
      </c>
      <c r="F201" s="25"/>
      <c r="G201" s="30"/>
      <c r="H201" s="157"/>
    </row>
    <row r="202" spans="1:8" ht="15.95">
      <c r="A202" s="29">
        <v>200</v>
      </c>
      <c r="B202" s="25" t="s">
        <v>659</v>
      </c>
      <c r="C202" s="25" t="s">
        <v>425</v>
      </c>
      <c r="D202" s="25" t="s">
        <v>11</v>
      </c>
      <c r="E202" s="31">
        <v>12</v>
      </c>
      <c r="F202" s="25"/>
      <c r="G202" s="25"/>
      <c r="H202" s="157" t="s">
        <v>660</v>
      </c>
    </row>
    <row r="203" spans="1:8" ht="15.95">
      <c r="A203" s="79">
        <v>201</v>
      </c>
      <c r="B203" s="25" t="s">
        <v>661</v>
      </c>
      <c r="C203" s="25" t="s">
        <v>425</v>
      </c>
      <c r="D203" s="25" t="s">
        <v>11</v>
      </c>
      <c r="E203" s="31">
        <v>18</v>
      </c>
      <c r="F203" s="25"/>
      <c r="G203" s="25"/>
      <c r="H203" s="157" t="s">
        <v>660</v>
      </c>
    </row>
    <row r="204" spans="1:8" ht="15.95">
      <c r="A204" s="79">
        <v>202</v>
      </c>
      <c r="B204" s="25" t="s">
        <v>662</v>
      </c>
      <c r="C204" s="25" t="s">
        <v>425</v>
      </c>
      <c r="D204" s="25" t="s">
        <v>11</v>
      </c>
      <c r="E204" s="31">
        <v>18</v>
      </c>
      <c r="F204" s="25"/>
      <c r="G204" s="25"/>
      <c r="H204" s="157" t="s">
        <v>660</v>
      </c>
    </row>
    <row r="205" spans="1:8">
      <c r="A205" s="79">
        <v>203</v>
      </c>
      <c r="B205" s="25" t="s">
        <v>663</v>
      </c>
      <c r="C205" s="25" t="s">
        <v>664</v>
      </c>
      <c r="D205" s="25" t="s">
        <v>11</v>
      </c>
      <c r="E205" s="31">
        <v>18</v>
      </c>
      <c r="F205" s="25"/>
      <c r="G205" s="25"/>
      <c r="H205" s="157"/>
    </row>
    <row r="206" spans="1:8">
      <c r="A206" s="79">
        <v>204</v>
      </c>
      <c r="B206" s="25" t="s">
        <v>665</v>
      </c>
      <c r="C206" s="25" t="s">
        <v>666</v>
      </c>
      <c r="D206" s="25" t="s">
        <v>15</v>
      </c>
      <c r="E206" s="31">
        <v>100</v>
      </c>
      <c r="F206" s="25"/>
      <c r="G206" s="25"/>
      <c r="H206" s="157"/>
    </row>
    <row r="207" spans="1:8">
      <c r="A207" s="79">
        <v>205</v>
      </c>
      <c r="B207" s="25" t="s">
        <v>667</v>
      </c>
      <c r="C207" s="25" t="s">
        <v>668</v>
      </c>
      <c r="D207" s="25" t="s">
        <v>15</v>
      </c>
      <c r="E207" s="31">
        <v>4</v>
      </c>
      <c r="F207" s="25"/>
      <c r="G207" s="25"/>
      <c r="H207" s="157"/>
    </row>
    <row r="208" spans="1:8">
      <c r="A208" s="79">
        <v>206</v>
      </c>
      <c r="B208" s="25" t="s">
        <v>669</v>
      </c>
      <c r="C208" s="25" t="s">
        <v>670</v>
      </c>
      <c r="D208" s="25" t="s">
        <v>11</v>
      </c>
      <c r="E208" s="31">
        <v>18</v>
      </c>
      <c r="F208" s="25"/>
      <c r="G208" s="25"/>
      <c r="H208" s="157"/>
    </row>
    <row r="209" spans="1:8">
      <c r="A209" s="79">
        <v>207</v>
      </c>
      <c r="B209" s="25" t="s">
        <v>671</v>
      </c>
      <c r="C209" s="25" t="s">
        <v>672</v>
      </c>
      <c r="D209" s="25" t="s">
        <v>11</v>
      </c>
      <c r="E209" s="31">
        <v>18</v>
      </c>
      <c r="F209" s="25"/>
      <c r="G209" s="25"/>
      <c r="H209" s="157"/>
    </row>
    <row r="210" spans="1:8" ht="15.95">
      <c r="A210" s="79">
        <v>208</v>
      </c>
      <c r="B210" s="25" t="s">
        <v>673</v>
      </c>
      <c r="C210" s="25" t="s">
        <v>425</v>
      </c>
      <c r="D210" s="25" t="s">
        <v>11</v>
      </c>
      <c r="E210" s="31">
        <v>18</v>
      </c>
      <c r="F210" s="25"/>
      <c r="G210" s="25"/>
      <c r="H210" s="157" t="s">
        <v>660</v>
      </c>
    </row>
    <row r="211" spans="1:8">
      <c r="A211" s="79">
        <v>209</v>
      </c>
      <c r="B211" s="25" t="s">
        <v>674</v>
      </c>
      <c r="C211" s="25" t="s">
        <v>675</v>
      </c>
      <c r="D211" s="25" t="s">
        <v>15</v>
      </c>
      <c r="E211" s="31">
        <v>30</v>
      </c>
      <c r="F211" s="25"/>
      <c r="G211" s="25"/>
      <c r="H211" s="157"/>
    </row>
    <row r="212" spans="1:8">
      <c r="A212" s="79">
        <v>210</v>
      </c>
      <c r="B212" s="25" t="s">
        <v>676</v>
      </c>
      <c r="C212" s="25" t="s">
        <v>677</v>
      </c>
      <c r="D212" s="25" t="s">
        <v>15</v>
      </c>
      <c r="E212" s="31">
        <v>100</v>
      </c>
      <c r="F212" s="25"/>
      <c r="G212" s="25"/>
      <c r="H212" s="157"/>
    </row>
    <row r="213" spans="1:8">
      <c r="A213" s="79">
        <v>211</v>
      </c>
      <c r="B213" s="25" t="s">
        <v>678</v>
      </c>
      <c r="C213" s="25" t="s">
        <v>679</v>
      </c>
      <c r="D213" s="25" t="s">
        <v>11</v>
      </c>
      <c r="E213" s="31">
        <v>18</v>
      </c>
      <c r="F213" s="25"/>
      <c r="G213" s="25"/>
      <c r="H213" s="157"/>
    </row>
    <row r="214" spans="1:8">
      <c r="A214" s="79">
        <v>212</v>
      </c>
      <c r="B214" s="25" t="s">
        <v>680</v>
      </c>
      <c r="C214" s="25" t="s">
        <v>681</v>
      </c>
      <c r="D214" s="25" t="s">
        <v>15</v>
      </c>
      <c r="E214" s="31">
        <v>10</v>
      </c>
      <c r="F214" s="25"/>
      <c r="G214" s="25"/>
      <c r="H214" s="157"/>
    </row>
    <row r="215" spans="1:8" ht="15.95">
      <c r="A215" s="79">
        <v>213</v>
      </c>
      <c r="B215" s="25" t="s">
        <v>682</v>
      </c>
      <c r="C215" s="25" t="s">
        <v>425</v>
      </c>
      <c r="D215" s="25" t="s">
        <v>11</v>
      </c>
      <c r="E215" s="31">
        <v>18</v>
      </c>
      <c r="F215" s="25"/>
      <c r="G215" s="25"/>
      <c r="H215" s="157" t="s">
        <v>660</v>
      </c>
    </row>
    <row r="216" spans="1:8">
      <c r="A216" s="79">
        <v>214</v>
      </c>
      <c r="B216" s="25" t="s">
        <v>683</v>
      </c>
      <c r="C216" s="25" t="s">
        <v>684</v>
      </c>
      <c r="D216" s="25" t="s">
        <v>15</v>
      </c>
      <c r="E216" s="31">
        <v>30</v>
      </c>
      <c r="F216" s="25"/>
      <c r="G216" s="30"/>
      <c r="H216" s="157"/>
    </row>
    <row r="217" spans="1:8">
      <c r="A217" s="79">
        <v>215</v>
      </c>
      <c r="B217" s="25" t="s">
        <v>685</v>
      </c>
      <c r="C217" s="25" t="s">
        <v>686</v>
      </c>
      <c r="D217" s="25" t="s">
        <v>15</v>
      </c>
      <c r="E217" s="31">
        <v>1</v>
      </c>
      <c r="F217" s="25"/>
      <c r="G217" s="30"/>
      <c r="H217" s="157"/>
    </row>
    <row r="218" spans="1:8" ht="15.95">
      <c r="A218" s="34"/>
      <c r="B218" s="34" t="s">
        <v>99</v>
      </c>
      <c r="C218" s="35"/>
      <c r="D218" s="35"/>
      <c r="E218" s="35"/>
      <c r="F218" s="35"/>
      <c r="G218" s="36"/>
      <c r="H218" s="44"/>
    </row>
    <row r="219" spans="1:8">
      <c r="A219" s="127" t="s">
        <v>349</v>
      </c>
      <c r="B219" s="132"/>
      <c r="C219" s="132"/>
      <c r="D219" s="132"/>
      <c r="E219" s="132"/>
      <c r="F219" s="132"/>
      <c r="G219" s="133"/>
      <c r="H219" s="83"/>
    </row>
    <row r="220" spans="1:8" ht="15.95">
      <c r="A220" s="26" t="s">
        <v>1</v>
      </c>
      <c r="B220" s="27" t="s">
        <v>2</v>
      </c>
      <c r="C220" s="27" t="s">
        <v>350</v>
      </c>
      <c r="D220" s="27" t="s">
        <v>4</v>
      </c>
      <c r="E220" s="27" t="s">
        <v>5</v>
      </c>
      <c r="F220" s="27" t="s">
        <v>6</v>
      </c>
      <c r="G220" s="27" t="s">
        <v>351</v>
      </c>
      <c r="H220" s="27" t="s">
        <v>8</v>
      </c>
    </row>
    <row r="221" spans="1:8" s="41" customFormat="1" ht="96">
      <c r="A221" s="37">
        <v>1</v>
      </c>
      <c r="B221" s="38" t="s">
        <v>687</v>
      </c>
      <c r="C221" s="39" t="s">
        <v>688</v>
      </c>
      <c r="D221" s="39" t="s">
        <v>19</v>
      </c>
      <c r="E221" s="39">
        <v>10</v>
      </c>
      <c r="F221" s="40" t="s">
        <v>441</v>
      </c>
      <c r="G221" s="39" t="s">
        <v>689</v>
      </c>
      <c r="H221" s="38" t="s">
        <v>690</v>
      </c>
    </row>
    <row r="222" spans="1:8" ht="32.1">
      <c r="A222" s="37">
        <v>2</v>
      </c>
      <c r="B222" s="40" t="s">
        <v>502</v>
      </c>
      <c r="C222" s="39" t="s">
        <v>357</v>
      </c>
      <c r="D222" s="39" t="s">
        <v>15</v>
      </c>
      <c r="E222" s="39">
        <v>1</v>
      </c>
      <c r="F222" s="39"/>
      <c r="G222" s="39" t="s">
        <v>691</v>
      </c>
      <c r="H222" s="45"/>
    </row>
    <row r="229" spans="6:7">
      <c r="F229" s="41"/>
    </row>
    <row r="232" spans="6:7">
      <c r="G232" s="41"/>
    </row>
  </sheetData>
  <mergeCells count="2">
    <mergeCell ref="A1:G1"/>
    <mergeCell ref="A219:G219"/>
  </mergeCells>
  <phoneticPr fontId="8" type="noConversion"/>
  <conditionalFormatting sqref="C21:C22 E38 E40:E41 C43 E43 C45:F52 E53:E217">
    <cfRule type="expression" dxfId="19" priority="607">
      <formula>IF(AND($B21&lt;&gt;"",#REF!=""),1,0)</formula>
    </cfRule>
  </conditionalFormatting>
  <conditionalFormatting sqref="E7:E36">
    <cfRule type="expression" dxfId="18" priority="605">
      <formula>IF(ISERROR(FIND(",",#REF!)),IF(ISERROR($E7-#REF!),0,IF(($E7-#REF!)=0,0,1)),IF(ISERROR($E7-(LEFT(#REF!,FIND(",",#REF!)-1))),0,IF(ISERROR(FIND(",",$E7)),IF(($E7-(LEFT(#REF!,FIND(",",#REF!)-1)))=0,0,1),IF(((LEFT($E7,FIND(",",$E7)-1))-(LEFT(#REF!,FIND(",",#REF!)-1)))=0,0,1))))</formula>
    </cfRule>
    <cfRule type="expression" dxfId="17" priority="606">
      <formula>IF(AND($B7&lt;&gt;"",#REF!=""),1,0)</formula>
    </cfRule>
  </conditionalFormatting>
  <conditionalFormatting sqref="E38 E40:E41 E43 E53:E217">
    <cfRule type="expression" dxfId="16" priority="615">
      <formula>IF(ISERROR(FIND(",",#REF!)),IF(ISERROR($E38-#REF!),0,IF(($E38-#REF!)=0,0,1)),IF(ISERROR($E38-(LEFT(#REF!,FIND(",",#REF!)-1))),0,IF(ISERROR(FIND(",",$E38)),IF(($E38-(LEFT(#REF!,FIND(",",#REF!)-1)))=0,0,1),IF(((LEFT($E38,FIND(",",$E38)-1))-(LEFT(#REF!,FIND(",",#REF!)-1)))=0,0,1))))</formula>
    </cfRule>
  </conditionalFormatting>
  <dataValidations count="2">
    <dataValidation allowBlank="1" showErrorMessage="1" sqref="D218" xr:uid="{1F68DDFC-FD64-408F-B7E2-BC702CBC4900}"/>
    <dataValidation type="list" allowBlank="1" showErrorMessage="1" sqref="D3:D217" xr:uid="{B109A7C1-6019-4082-927B-C607828D341C}">
      <formula1>"Character, Date, Numeric"</formula1>
    </dataValidation>
  </dataValidations>
  <pageMargins left="0.75" right="0.75" top="1" bottom="1" header="0.5" footer="0.5"/>
  <pageSetup scale="41" fitToHeight="5" orientation="landscape" r:id="rId1"/>
  <headerFooter alignWithMargins="0">
    <oddFooter>&amp;L&amp;"Arial,Bold"Truven Health Analytics&amp;C&amp;D&amp;RPage &amp;P</oddFooter>
  </headerFooter>
  <ignoredErrors>
    <ignoredError sqref="E5:E21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C0FB5-BC6B-4661-BDC5-E5BE6C14E2ED}">
  <dimension ref="A1:H232"/>
  <sheetViews>
    <sheetView zoomScaleNormal="100" workbookViewId="0">
      <pane xSplit="4" ySplit="2" topLeftCell="E130" activePane="bottomRight" state="frozen"/>
      <selection pane="bottomRight" activeCell="J150" sqref="J150"/>
      <selection pane="bottomLeft" activeCell="A9" sqref="A9"/>
      <selection pane="topRight" activeCell="E1" sqref="E1"/>
    </sheetView>
  </sheetViews>
  <sheetFormatPr defaultColWidth="9.28515625" defaultRowHeight="15"/>
  <cols>
    <col min="1" max="1" width="6.28515625" style="28" customWidth="1"/>
    <col min="2" max="2" width="38.28515625" style="28" customWidth="1"/>
    <col min="3" max="3" width="29.7109375" style="28" customWidth="1"/>
    <col min="4" max="4" width="11.42578125" style="28" customWidth="1"/>
    <col min="5" max="5" width="9" style="28" customWidth="1"/>
    <col min="6" max="6" width="13.42578125" style="28" customWidth="1"/>
    <col min="7" max="7" width="17.42578125" style="28" customWidth="1"/>
    <col min="8" max="8" width="35.42578125" style="41" customWidth="1"/>
    <col min="9" max="16384" width="9.28515625" style="28"/>
  </cols>
  <sheetData>
    <row r="1" spans="1:8" s="24" customFormat="1" ht="12" customHeight="1">
      <c r="A1" s="127" t="s">
        <v>692</v>
      </c>
      <c r="B1" s="132"/>
      <c r="C1" s="132"/>
      <c r="D1" s="132"/>
      <c r="E1" s="132"/>
      <c r="F1" s="132"/>
      <c r="G1" s="133"/>
      <c r="H1" s="82"/>
    </row>
    <row r="2" spans="1:8" ht="32.1">
      <c r="A2" s="26" t="s">
        <v>1</v>
      </c>
      <c r="B2" s="27" t="s">
        <v>2</v>
      </c>
      <c r="C2" s="27" t="s">
        <v>3</v>
      </c>
      <c r="D2" s="27" t="s">
        <v>4</v>
      </c>
      <c r="E2" s="27" t="s">
        <v>5</v>
      </c>
      <c r="F2" s="27" t="s">
        <v>6</v>
      </c>
      <c r="G2" s="27" t="s">
        <v>7</v>
      </c>
      <c r="H2" s="27" t="s">
        <v>8</v>
      </c>
    </row>
    <row r="3" spans="1:8" ht="12" customHeight="1">
      <c r="A3" s="29">
        <v>1</v>
      </c>
      <c r="B3" s="25" t="s">
        <v>360</v>
      </c>
      <c r="C3" s="25" t="s">
        <v>361</v>
      </c>
      <c r="D3" s="25" t="s">
        <v>15</v>
      </c>
      <c r="E3" s="25">
        <v>30</v>
      </c>
      <c r="F3" s="25"/>
      <c r="G3" s="30"/>
      <c r="H3" s="43"/>
    </row>
    <row r="4" spans="1:8">
      <c r="A4" s="29">
        <v>2</v>
      </c>
      <c r="B4" s="25" t="s">
        <v>9</v>
      </c>
      <c r="C4" s="25" t="s">
        <v>10</v>
      </c>
      <c r="D4" s="25" t="s">
        <v>11</v>
      </c>
      <c r="E4" s="25">
        <v>3</v>
      </c>
      <c r="F4" s="25"/>
      <c r="G4" s="30"/>
      <c r="H4" s="157"/>
    </row>
    <row r="5" spans="1:8" ht="15.95">
      <c r="A5" s="29">
        <v>3</v>
      </c>
      <c r="B5" s="25" t="s">
        <v>362</v>
      </c>
      <c r="C5" s="25" t="s">
        <v>363</v>
      </c>
      <c r="D5" s="25" t="s">
        <v>15</v>
      </c>
      <c r="E5" s="31" t="s">
        <v>33</v>
      </c>
      <c r="F5" s="25"/>
      <c r="G5" s="30"/>
      <c r="H5" s="157" t="s">
        <v>364</v>
      </c>
    </row>
    <row r="6" spans="1:8" ht="15.95">
      <c r="A6" s="29">
        <v>4</v>
      </c>
      <c r="B6" s="25" t="s">
        <v>365</v>
      </c>
      <c r="C6" s="25" t="s">
        <v>366</v>
      </c>
      <c r="D6" s="25" t="s">
        <v>15</v>
      </c>
      <c r="E6" s="31">
        <v>75</v>
      </c>
      <c r="F6" s="25"/>
      <c r="G6" s="30"/>
      <c r="H6" s="157" t="s">
        <v>364</v>
      </c>
    </row>
    <row r="7" spans="1:8" ht="12.75" customHeight="1">
      <c r="A7" s="29">
        <v>5</v>
      </c>
      <c r="B7" s="25" t="s">
        <v>367</v>
      </c>
      <c r="C7" s="25" t="s">
        <v>368</v>
      </c>
      <c r="D7" s="25" t="s">
        <v>15</v>
      </c>
      <c r="E7" s="31" t="s">
        <v>78</v>
      </c>
      <c r="F7" s="25"/>
      <c r="G7" s="30"/>
      <c r="H7" s="157" t="s">
        <v>364</v>
      </c>
    </row>
    <row r="8" spans="1:8">
      <c r="A8" s="29">
        <v>6</v>
      </c>
      <c r="B8" s="25" t="s">
        <v>369</v>
      </c>
      <c r="C8" s="25" t="s">
        <v>370</v>
      </c>
      <c r="D8" s="25" t="s">
        <v>15</v>
      </c>
      <c r="E8" s="31" t="s">
        <v>61</v>
      </c>
      <c r="F8" s="25"/>
      <c r="G8" s="30"/>
      <c r="H8" s="157"/>
    </row>
    <row r="9" spans="1:8" ht="27" customHeight="1">
      <c r="A9" s="29">
        <v>7</v>
      </c>
      <c r="B9" s="25" t="s">
        <v>41</v>
      </c>
      <c r="C9" s="25" t="s">
        <v>42</v>
      </c>
      <c r="D9" s="25" t="s">
        <v>15</v>
      </c>
      <c r="E9" s="31" t="s">
        <v>43</v>
      </c>
      <c r="F9" s="25"/>
      <c r="G9" s="30" t="s">
        <v>44</v>
      </c>
      <c r="H9" s="157" t="s">
        <v>44</v>
      </c>
    </row>
    <row r="10" spans="1:8" ht="15" customHeight="1">
      <c r="A10" s="29">
        <v>8</v>
      </c>
      <c r="B10" s="25" t="s">
        <v>371</v>
      </c>
      <c r="C10" s="25" t="s">
        <v>372</v>
      </c>
      <c r="D10" s="25" t="s">
        <v>11</v>
      </c>
      <c r="E10" s="31" t="s">
        <v>373</v>
      </c>
      <c r="F10" s="25"/>
      <c r="G10" s="30"/>
      <c r="H10" s="157"/>
    </row>
    <row r="11" spans="1:8" ht="12.75" customHeight="1">
      <c r="A11" s="29">
        <v>9</v>
      </c>
      <c r="B11" s="25" t="s">
        <v>374</v>
      </c>
      <c r="C11" s="25" t="s">
        <v>375</v>
      </c>
      <c r="D11" s="25" t="s">
        <v>11</v>
      </c>
      <c r="E11" s="31" t="s">
        <v>373</v>
      </c>
      <c r="F11" s="25"/>
      <c r="G11" s="30"/>
      <c r="H11" s="157"/>
    </row>
    <row r="12" spans="1:8" ht="12.75" customHeight="1">
      <c r="A12" s="29">
        <v>10</v>
      </c>
      <c r="B12" s="25" t="s">
        <v>376</v>
      </c>
      <c r="C12" s="25" t="s">
        <v>377</v>
      </c>
      <c r="D12" s="25" t="s">
        <v>15</v>
      </c>
      <c r="E12" s="31">
        <v>50</v>
      </c>
      <c r="F12" s="25"/>
      <c r="G12" s="30"/>
      <c r="H12" s="100" t="s">
        <v>378</v>
      </c>
    </row>
    <row r="13" spans="1:8">
      <c r="A13" s="29">
        <v>11</v>
      </c>
      <c r="B13" s="25" t="s">
        <v>379</v>
      </c>
      <c r="C13" s="25" t="s">
        <v>380</v>
      </c>
      <c r="D13" s="25" t="s">
        <v>15</v>
      </c>
      <c r="E13" s="31" t="s">
        <v>56</v>
      </c>
      <c r="F13" s="25"/>
      <c r="G13" s="30"/>
      <c r="H13" s="157"/>
    </row>
    <row r="14" spans="1:8" ht="12.75" customHeight="1">
      <c r="A14" s="29">
        <v>12</v>
      </c>
      <c r="B14" s="25" t="s">
        <v>381</v>
      </c>
      <c r="C14" s="25" t="s">
        <v>382</v>
      </c>
      <c r="D14" s="25" t="s">
        <v>15</v>
      </c>
      <c r="E14" s="31" t="s">
        <v>107</v>
      </c>
      <c r="F14" s="25"/>
      <c r="G14" s="30"/>
      <c r="H14" s="157"/>
    </row>
    <row r="15" spans="1:8">
      <c r="A15" s="29">
        <v>13</v>
      </c>
      <c r="B15" s="25" t="s">
        <v>383</v>
      </c>
      <c r="C15" s="25" t="s">
        <v>384</v>
      </c>
      <c r="D15" s="25" t="s">
        <v>11</v>
      </c>
      <c r="E15" s="31" t="s">
        <v>373</v>
      </c>
      <c r="F15" s="25"/>
      <c r="G15" s="30"/>
      <c r="H15" s="157"/>
    </row>
    <row r="16" spans="1:8" s="72" customFormat="1" ht="12.75" customHeight="1">
      <c r="A16" s="29">
        <v>14</v>
      </c>
      <c r="B16" s="25" t="s">
        <v>385</v>
      </c>
      <c r="C16" s="25" t="s">
        <v>386</v>
      </c>
      <c r="D16" s="25" t="s">
        <v>11</v>
      </c>
      <c r="E16" s="31" t="s">
        <v>373</v>
      </c>
      <c r="F16" s="25"/>
      <c r="G16" s="30"/>
      <c r="H16" s="157" t="s">
        <v>693</v>
      </c>
    </row>
    <row r="17" spans="1:8">
      <c r="A17" s="29">
        <v>15</v>
      </c>
      <c r="B17" s="25" t="s">
        <v>387</v>
      </c>
      <c r="C17" s="25" t="s">
        <v>388</v>
      </c>
      <c r="D17" s="25" t="s">
        <v>15</v>
      </c>
      <c r="E17" s="31" t="s">
        <v>56</v>
      </c>
      <c r="F17" s="25"/>
      <c r="G17" s="30"/>
      <c r="H17" s="157"/>
    </row>
    <row r="18" spans="1:8" ht="15" customHeight="1">
      <c r="A18" s="29">
        <v>16</v>
      </c>
      <c r="B18" s="25" t="s">
        <v>389</v>
      </c>
      <c r="C18" s="25" t="s">
        <v>390</v>
      </c>
      <c r="D18" s="25" t="s">
        <v>11</v>
      </c>
      <c r="E18" s="31">
        <v>6</v>
      </c>
      <c r="F18" s="25"/>
      <c r="G18" s="30"/>
      <c r="H18" s="157"/>
    </row>
    <row r="19" spans="1:8" ht="12.75" customHeight="1">
      <c r="A19" s="29">
        <v>17</v>
      </c>
      <c r="B19" s="25" t="s">
        <v>393</v>
      </c>
      <c r="C19" s="25" t="s">
        <v>394</v>
      </c>
      <c r="D19" s="25" t="s">
        <v>11</v>
      </c>
      <c r="E19" s="31" t="s">
        <v>373</v>
      </c>
      <c r="F19" s="25"/>
      <c r="G19" s="30"/>
      <c r="H19" s="157"/>
    </row>
    <row r="20" spans="1:8" ht="12.75" customHeight="1">
      <c r="A20" s="29">
        <v>18</v>
      </c>
      <c r="B20" s="25" t="s">
        <v>395</v>
      </c>
      <c r="C20" s="25" t="s">
        <v>396</v>
      </c>
      <c r="D20" s="25" t="s">
        <v>11</v>
      </c>
      <c r="E20" s="31" t="s">
        <v>373</v>
      </c>
      <c r="F20" s="25"/>
      <c r="G20" s="30"/>
      <c r="H20" s="157"/>
    </row>
    <row r="21" spans="1:8" s="72" customFormat="1">
      <c r="A21" s="29">
        <v>19</v>
      </c>
      <c r="B21" s="25" t="s">
        <v>397</v>
      </c>
      <c r="C21" s="25" t="s">
        <v>398</v>
      </c>
      <c r="D21" s="25" t="s">
        <v>15</v>
      </c>
      <c r="E21" s="31" t="s">
        <v>51</v>
      </c>
      <c r="F21" s="25"/>
      <c r="G21" s="30"/>
      <c r="H21" s="157"/>
    </row>
    <row r="22" spans="1:8" s="72" customFormat="1">
      <c r="A22" s="29">
        <v>20</v>
      </c>
      <c r="B22" s="25" t="s">
        <v>399</v>
      </c>
      <c r="C22" s="25" t="s">
        <v>400</v>
      </c>
      <c r="D22" s="25" t="s">
        <v>15</v>
      </c>
      <c r="E22" s="31" t="s">
        <v>78</v>
      </c>
      <c r="F22" s="25"/>
      <c r="G22" s="30"/>
      <c r="H22" s="157"/>
    </row>
    <row r="23" spans="1:8">
      <c r="A23" s="29">
        <v>21</v>
      </c>
      <c r="B23" s="25" t="s">
        <v>401</v>
      </c>
      <c r="C23" s="25" t="s">
        <v>402</v>
      </c>
      <c r="D23" s="25" t="s">
        <v>15</v>
      </c>
      <c r="E23" s="31" t="s">
        <v>403</v>
      </c>
      <c r="F23" s="25"/>
      <c r="G23" s="30"/>
      <c r="H23" s="157"/>
    </row>
    <row r="24" spans="1:8" ht="12.75" customHeight="1">
      <c r="A24" s="29">
        <v>22</v>
      </c>
      <c r="B24" s="25" t="s">
        <v>405</v>
      </c>
      <c r="C24" s="25" t="s">
        <v>406</v>
      </c>
      <c r="D24" s="25" t="s">
        <v>11</v>
      </c>
      <c r="E24" s="31" t="s">
        <v>12</v>
      </c>
      <c r="F24" s="25"/>
      <c r="G24" s="30"/>
      <c r="H24" s="157"/>
    </row>
    <row r="25" spans="1:8" ht="15" customHeight="1">
      <c r="A25" s="29">
        <v>23</v>
      </c>
      <c r="B25" s="25" t="s">
        <v>407</v>
      </c>
      <c r="C25" s="25" t="s">
        <v>408</v>
      </c>
      <c r="D25" s="25" t="s">
        <v>15</v>
      </c>
      <c r="E25" s="31" t="s">
        <v>293</v>
      </c>
      <c r="F25" s="25"/>
      <c r="G25" s="30"/>
      <c r="H25" s="157"/>
    </row>
    <row r="26" spans="1:8" ht="12.75" customHeight="1">
      <c r="A26" s="29">
        <v>24</v>
      </c>
      <c r="B26" s="25" t="s">
        <v>409</v>
      </c>
      <c r="C26" s="25" t="s">
        <v>410</v>
      </c>
      <c r="D26" s="25" t="s">
        <v>11</v>
      </c>
      <c r="E26" s="31" t="s">
        <v>12</v>
      </c>
      <c r="F26" s="25"/>
      <c r="G26" s="30"/>
      <c r="H26" s="157"/>
    </row>
    <row r="27" spans="1:8" ht="12.75" customHeight="1">
      <c r="A27" s="29">
        <v>25</v>
      </c>
      <c r="B27" s="25" t="s">
        <v>411</v>
      </c>
      <c r="C27" s="25" t="s">
        <v>412</v>
      </c>
      <c r="D27" s="25" t="s">
        <v>15</v>
      </c>
      <c r="E27" s="31" t="s">
        <v>413</v>
      </c>
      <c r="F27" s="25"/>
      <c r="G27" s="30"/>
      <c r="H27" s="157"/>
    </row>
    <row r="28" spans="1:8">
      <c r="A28" s="29">
        <v>26</v>
      </c>
      <c r="B28" s="25" t="s">
        <v>414</v>
      </c>
      <c r="C28" s="25" t="s">
        <v>415</v>
      </c>
      <c r="D28" s="25" t="s">
        <v>15</v>
      </c>
      <c r="E28" s="31" t="s">
        <v>38</v>
      </c>
      <c r="F28" s="25"/>
      <c r="G28" s="30"/>
      <c r="H28" s="157"/>
    </row>
    <row r="29" spans="1:8" ht="16.5" customHeight="1">
      <c r="A29" s="29">
        <v>27</v>
      </c>
      <c r="B29" s="25" t="s">
        <v>416</v>
      </c>
      <c r="C29" s="25" t="s">
        <v>417</v>
      </c>
      <c r="D29" s="25" t="s">
        <v>15</v>
      </c>
      <c r="E29" s="31" t="s">
        <v>413</v>
      </c>
      <c r="F29" s="25"/>
      <c r="G29" s="30"/>
      <c r="H29" s="157"/>
    </row>
    <row r="30" spans="1:8" ht="15" customHeight="1">
      <c r="A30" s="29">
        <v>28</v>
      </c>
      <c r="B30" s="25" t="s">
        <v>418</v>
      </c>
      <c r="C30" s="25" t="s">
        <v>419</v>
      </c>
      <c r="D30" s="25" t="s">
        <v>15</v>
      </c>
      <c r="E30" s="31" t="s">
        <v>12</v>
      </c>
      <c r="F30" s="25"/>
      <c r="G30" s="30"/>
      <c r="H30" s="157"/>
    </row>
    <row r="31" spans="1:8" ht="16.5" customHeight="1">
      <c r="A31" s="29">
        <v>29</v>
      </c>
      <c r="B31" s="25" t="s">
        <v>81</v>
      </c>
      <c r="C31" s="25" t="s">
        <v>82</v>
      </c>
      <c r="D31" s="25" t="s">
        <v>15</v>
      </c>
      <c r="E31" s="31">
        <v>1</v>
      </c>
      <c r="F31" s="25"/>
      <c r="G31" s="30"/>
      <c r="H31" s="157"/>
    </row>
    <row r="32" spans="1:8" ht="12.75" customHeight="1">
      <c r="A32" s="29">
        <v>30</v>
      </c>
      <c r="B32" s="25" t="s">
        <v>89</v>
      </c>
      <c r="C32" s="25" t="s">
        <v>90</v>
      </c>
      <c r="D32" s="25" t="s">
        <v>15</v>
      </c>
      <c r="E32" s="31">
        <v>20</v>
      </c>
      <c r="F32" s="25"/>
      <c r="G32" s="30"/>
      <c r="H32" s="157"/>
    </row>
    <row r="33" spans="1:8" ht="15" customHeight="1">
      <c r="A33" s="29">
        <v>31</v>
      </c>
      <c r="B33" s="25" t="s">
        <v>99</v>
      </c>
      <c r="C33" s="25" t="s">
        <v>100</v>
      </c>
      <c r="D33" s="25" t="s">
        <v>11</v>
      </c>
      <c r="E33" s="31">
        <v>3</v>
      </c>
      <c r="F33" s="25"/>
      <c r="G33" s="30"/>
      <c r="H33" s="157"/>
    </row>
    <row r="34" spans="1:8" ht="16.5" customHeight="1">
      <c r="A34" s="29">
        <v>32</v>
      </c>
      <c r="B34" s="25" t="s">
        <v>420</v>
      </c>
      <c r="C34" s="25" t="s">
        <v>421</v>
      </c>
      <c r="D34" s="25" t="s">
        <v>15</v>
      </c>
      <c r="E34" s="31" t="s">
        <v>56</v>
      </c>
      <c r="F34" s="25"/>
      <c r="G34" s="30"/>
      <c r="H34" s="157"/>
    </row>
    <row r="35" spans="1:8" ht="15" customHeight="1">
      <c r="A35" s="29">
        <v>33</v>
      </c>
      <c r="B35" s="25" t="s">
        <v>119</v>
      </c>
      <c r="C35" s="25" t="s">
        <v>120</v>
      </c>
      <c r="D35" s="25" t="s">
        <v>15</v>
      </c>
      <c r="E35" s="31" t="s">
        <v>61</v>
      </c>
      <c r="F35" s="25"/>
      <c r="G35" s="30"/>
      <c r="H35" s="157"/>
    </row>
    <row r="36" spans="1:8" ht="15" customHeight="1">
      <c r="A36" s="29">
        <v>34</v>
      </c>
      <c r="B36" s="25" t="s">
        <v>422</v>
      </c>
      <c r="C36" s="25" t="s">
        <v>423</v>
      </c>
      <c r="D36" s="25" t="s">
        <v>15</v>
      </c>
      <c r="E36" s="31" t="s">
        <v>107</v>
      </c>
      <c r="F36" s="25"/>
      <c r="G36" s="30"/>
      <c r="H36" s="157"/>
    </row>
    <row r="37" spans="1:8" ht="15" customHeight="1">
      <c r="A37" s="29">
        <v>35</v>
      </c>
      <c r="B37" s="25" t="s">
        <v>424</v>
      </c>
      <c r="C37" s="25" t="s">
        <v>694</v>
      </c>
      <c r="D37" s="25" t="s">
        <v>15</v>
      </c>
      <c r="E37" s="31">
        <v>50</v>
      </c>
      <c r="F37" s="25"/>
      <c r="G37" s="30"/>
      <c r="H37" s="157"/>
    </row>
    <row r="38" spans="1:8" ht="15" customHeight="1">
      <c r="A38" s="29">
        <v>36</v>
      </c>
      <c r="B38" s="25" t="s">
        <v>427</v>
      </c>
      <c r="C38" s="25" t="s">
        <v>428</v>
      </c>
      <c r="D38" s="25" t="s">
        <v>11</v>
      </c>
      <c r="E38" s="31" t="s">
        <v>116</v>
      </c>
      <c r="F38" s="25"/>
      <c r="G38" s="30"/>
      <c r="H38" s="157"/>
    </row>
    <row r="39" spans="1:8" ht="15" customHeight="1">
      <c r="A39" s="29">
        <v>37</v>
      </c>
      <c r="B39" s="25" t="s">
        <v>429</v>
      </c>
      <c r="C39" s="25" t="s">
        <v>695</v>
      </c>
      <c r="D39" s="25" t="s">
        <v>15</v>
      </c>
      <c r="E39" s="31">
        <v>50</v>
      </c>
      <c r="F39" s="25"/>
      <c r="G39" s="30"/>
      <c r="H39" s="157"/>
    </row>
    <row r="40" spans="1:8" ht="15" customHeight="1">
      <c r="A40" s="29">
        <v>38</v>
      </c>
      <c r="B40" s="25" t="s">
        <v>430</v>
      </c>
      <c r="C40" s="25" t="s">
        <v>431</v>
      </c>
      <c r="D40" s="25" t="s">
        <v>15</v>
      </c>
      <c r="E40" s="31">
        <v>30</v>
      </c>
      <c r="F40" s="25"/>
      <c r="G40" s="30"/>
      <c r="H40" s="157"/>
    </row>
    <row r="41" spans="1:8" ht="15" customHeight="1">
      <c r="A41" s="29">
        <v>39</v>
      </c>
      <c r="B41" s="25" t="s">
        <v>432</v>
      </c>
      <c r="C41" s="25" t="s">
        <v>433</v>
      </c>
      <c r="D41" s="25" t="s">
        <v>15</v>
      </c>
      <c r="E41" s="31">
        <v>3</v>
      </c>
      <c r="F41" s="25"/>
      <c r="G41" s="30"/>
      <c r="H41" s="157"/>
    </row>
    <row r="42" spans="1:8" ht="15" customHeight="1">
      <c r="A42" s="29">
        <v>40</v>
      </c>
      <c r="B42" s="25" t="s">
        <v>434</v>
      </c>
      <c r="C42" s="25" t="s">
        <v>696</v>
      </c>
      <c r="D42" s="25" t="s">
        <v>15</v>
      </c>
      <c r="E42" s="31">
        <v>50</v>
      </c>
      <c r="F42" s="25"/>
      <c r="G42" s="30"/>
      <c r="H42" s="157"/>
    </row>
    <row r="43" spans="1:8" ht="15" customHeight="1">
      <c r="A43" s="29">
        <v>41</v>
      </c>
      <c r="B43" s="25" t="s">
        <v>435</v>
      </c>
      <c r="C43" s="25" t="s">
        <v>436</v>
      </c>
      <c r="D43" s="25" t="s">
        <v>15</v>
      </c>
      <c r="E43" s="31">
        <v>4</v>
      </c>
      <c r="F43" s="25"/>
      <c r="G43" s="30"/>
      <c r="H43" s="157"/>
    </row>
    <row r="44" spans="1:8" ht="15" customHeight="1">
      <c r="A44" s="29">
        <v>42</v>
      </c>
      <c r="B44" s="25" t="s">
        <v>437</v>
      </c>
      <c r="C44" s="25" t="s">
        <v>697</v>
      </c>
      <c r="D44" s="25" t="s">
        <v>15</v>
      </c>
      <c r="E44" s="31">
        <v>50</v>
      </c>
      <c r="F44" s="25"/>
      <c r="G44" s="30"/>
      <c r="H44" s="157"/>
    </row>
    <row r="45" spans="1:8" ht="15" customHeight="1">
      <c r="A45" s="29">
        <v>43</v>
      </c>
      <c r="B45" s="25" t="s">
        <v>121</v>
      </c>
      <c r="C45" s="25" t="s">
        <v>122</v>
      </c>
      <c r="D45" s="25" t="s">
        <v>15</v>
      </c>
      <c r="E45" s="31">
        <v>55</v>
      </c>
      <c r="F45" s="25"/>
      <c r="G45" s="30"/>
      <c r="H45" s="157" t="s">
        <v>438</v>
      </c>
    </row>
    <row r="46" spans="1:8" ht="15" customHeight="1">
      <c r="A46" s="29">
        <v>44</v>
      </c>
      <c r="B46" s="25" t="s">
        <v>439</v>
      </c>
      <c r="C46" s="25" t="s">
        <v>440</v>
      </c>
      <c r="D46" s="25" t="s">
        <v>19</v>
      </c>
      <c r="E46" s="31">
        <v>10</v>
      </c>
      <c r="F46" s="25" t="s">
        <v>441</v>
      </c>
      <c r="G46" s="30" t="s">
        <v>442</v>
      </c>
      <c r="H46" s="157"/>
    </row>
    <row r="47" spans="1:8" ht="15" customHeight="1">
      <c r="A47" s="29">
        <v>45</v>
      </c>
      <c r="B47" s="25" t="s">
        <v>443</v>
      </c>
      <c r="C47" s="25" t="s">
        <v>444</v>
      </c>
      <c r="D47" s="25" t="s">
        <v>15</v>
      </c>
      <c r="E47" s="31" t="s">
        <v>61</v>
      </c>
      <c r="F47" s="25"/>
      <c r="G47" s="30"/>
      <c r="H47" s="157"/>
    </row>
    <row r="48" spans="1:8" ht="15" customHeight="1">
      <c r="A48" s="29">
        <v>46</v>
      </c>
      <c r="B48" s="25" t="s">
        <v>445</v>
      </c>
      <c r="C48" s="25" t="s">
        <v>446</v>
      </c>
      <c r="D48" s="25" t="s">
        <v>15</v>
      </c>
      <c r="E48" s="31">
        <v>30</v>
      </c>
      <c r="F48" s="25"/>
      <c r="G48" s="30"/>
      <c r="H48" s="157"/>
    </row>
    <row r="49" spans="1:8" ht="15" customHeight="1">
      <c r="A49" s="29">
        <v>47</v>
      </c>
      <c r="B49" s="25" t="s">
        <v>447</v>
      </c>
      <c r="C49" s="25" t="s">
        <v>448</v>
      </c>
      <c r="D49" s="25" t="s">
        <v>15</v>
      </c>
      <c r="E49" s="25">
        <v>30</v>
      </c>
      <c r="F49" s="25"/>
      <c r="G49" s="30"/>
      <c r="H49" s="100"/>
    </row>
    <row r="50" spans="1:8" ht="15" customHeight="1">
      <c r="A50" s="29">
        <v>48</v>
      </c>
      <c r="B50" s="25" t="s">
        <v>449</v>
      </c>
      <c r="C50" s="25" t="s">
        <v>450</v>
      </c>
      <c r="D50" s="25" t="s">
        <v>15</v>
      </c>
      <c r="E50" s="31">
        <v>30</v>
      </c>
      <c r="F50" s="25"/>
      <c r="G50" s="30"/>
      <c r="H50" s="157"/>
    </row>
    <row r="51" spans="1:8" ht="15" customHeight="1">
      <c r="A51" s="29">
        <v>49</v>
      </c>
      <c r="B51" s="25" t="s">
        <v>451</v>
      </c>
      <c r="C51" s="25" t="s">
        <v>452</v>
      </c>
      <c r="D51" s="25" t="s">
        <v>19</v>
      </c>
      <c r="E51" s="31">
        <v>10</v>
      </c>
      <c r="F51" s="25" t="s">
        <v>441</v>
      </c>
      <c r="G51" s="30" t="s">
        <v>442</v>
      </c>
      <c r="H51" s="157"/>
    </row>
    <row r="52" spans="1:8" ht="15" customHeight="1">
      <c r="A52" s="29">
        <v>50</v>
      </c>
      <c r="B52" s="25" t="s">
        <v>453</v>
      </c>
      <c r="C52" s="25" t="s">
        <v>454</v>
      </c>
      <c r="D52" s="25" t="s">
        <v>15</v>
      </c>
      <c r="E52" s="31">
        <v>30</v>
      </c>
      <c r="F52" s="25"/>
      <c r="G52" s="30"/>
      <c r="H52" s="157"/>
    </row>
    <row r="53" spans="1:8" ht="15" customHeight="1">
      <c r="A53" s="29">
        <v>51</v>
      </c>
      <c r="B53" s="25" t="s">
        <v>455</v>
      </c>
      <c r="C53" s="25" t="s">
        <v>456</v>
      </c>
      <c r="D53" s="25" t="s">
        <v>15</v>
      </c>
      <c r="E53" s="31">
        <v>2</v>
      </c>
      <c r="F53" s="25"/>
      <c r="G53" s="30"/>
      <c r="H53" s="157"/>
    </row>
    <row r="54" spans="1:8" ht="15" customHeight="1">
      <c r="A54" s="29">
        <v>52</v>
      </c>
      <c r="B54" s="25" t="s">
        <v>457</v>
      </c>
      <c r="C54" s="25" t="s">
        <v>458</v>
      </c>
      <c r="D54" s="25" t="s">
        <v>15</v>
      </c>
      <c r="E54" s="31" t="s">
        <v>293</v>
      </c>
      <c r="F54" s="25"/>
      <c r="G54" s="30"/>
      <c r="H54" s="157"/>
    </row>
    <row r="55" spans="1:8" ht="15" customHeight="1">
      <c r="A55" s="29">
        <v>53</v>
      </c>
      <c r="B55" s="25" t="s">
        <v>459</v>
      </c>
      <c r="C55" s="25" t="s">
        <v>460</v>
      </c>
      <c r="D55" s="25" t="s">
        <v>11</v>
      </c>
      <c r="E55" s="31" t="s">
        <v>12</v>
      </c>
      <c r="F55" s="25"/>
      <c r="G55" s="30"/>
      <c r="H55" s="157"/>
    </row>
    <row r="56" spans="1:8" ht="15" customHeight="1">
      <c r="A56" s="29">
        <v>54</v>
      </c>
      <c r="B56" s="25" t="s">
        <v>461</v>
      </c>
      <c r="C56" s="25" t="s">
        <v>462</v>
      </c>
      <c r="D56" s="25" t="s">
        <v>11</v>
      </c>
      <c r="E56" s="31" t="s">
        <v>12</v>
      </c>
      <c r="F56" s="25"/>
      <c r="G56" s="30"/>
      <c r="H56" s="157"/>
    </row>
    <row r="57" spans="1:8" ht="15" customHeight="1">
      <c r="A57" s="29">
        <v>55</v>
      </c>
      <c r="B57" s="25" t="s">
        <v>463</v>
      </c>
      <c r="C57" s="25" t="s">
        <v>464</v>
      </c>
      <c r="D57" s="25" t="s">
        <v>11</v>
      </c>
      <c r="E57" s="31" t="s">
        <v>116</v>
      </c>
      <c r="F57" s="25"/>
      <c r="G57" s="30"/>
      <c r="H57" s="157"/>
    </row>
    <row r="58" spans="1:8" ht="15" customHeight="1">
      <c r="A58" s="29">
        <v>56</v>
      </c>
      <c r="B58" s="25" t="s">
        <v>465</v>
      </c>
      <c r="C58" s="25" t="s">
        <v>466</v>
      </c>
      <c r="D58" s="25" t="s">
        <v>15</v>
      </c>
      <c r="E58" s="31">
        <v>30</v>
      </c>
      <c r="F58" s="25"/>
      <c r="G58" s="30"/>
      <c r="H58" s="157"/>
    </row>
    <row r="59" spans="1:8" ht="15" customHeight="1">
      <c r="A59" s="29">
        <v>57</v>
      </c>
      <c r="B59" s="25" t="s">
        <v>360</v>
      </c>
      <c r="C59" s="25" t="s">
        <v>361</v>
      </c>
      <c r="D59" s="25" t="s">
        <v>15</v>
      </c>
      <c r="E59" s="31">
        <v>30</v>
      </c>
      <c r="F59" s="25"/>
      <c r="G59" s="30"/>
      <c r="H59" s="157"/>
    </row>
    <row r="60" spans="1:8" ht="15" customHeight="1">
      <c r="A60" s="29">
        <v>58</v>
      </c>
      <c r="B60" s="25" t="s">
        <v>467</v>
      </c>
      <c r="C60" s="25" t="s">
        <v>468</v>
      </c>
      <c r="D60" s="25" t="s">
        <v>15</v>
      </c>
      <c r="E60" s="31">
        <v>1</v>
      </c>
      <c r="F60" s="25"/>
      <c r="G60" s="30"/>
      <c r="H60" s="157"/>
    </row>
    <row r="61" spans="1:8" ht="15" customHeight="1">
      <c r="A61" s="29">
        <v>59</v>
      </c>
      <c r="B61" s="25" t="s">
        <v>469</v>
      </c>
      <c r="C61" s="25" t="s">
        <v>470</v>
      </c>
      <c r="D61" s="25" t="s">
        <v>15</v>
      </c>
      <c r="E61" s="31" t="s">
        <v>56</v>
      </c>
      <c r="F61" s="25"/>
      <c r="G61" s="30"/>
      <c r="H61" s="157"/>
    </row>
    <row r="62" spans="1:8" ht="15" customHeight="1">
      <c r="A62" s="29">
        <v>60</v>
      </c>
      <c r="B62" s="25" t="s">
        <v>471</v>
      </c>
      <c r="C62" s="25" t="s">
        <v>472</v>
      </c>
      <c r="D62" s="25" t="s">
        <v>15</v>
      </c>
      <c r="E62" s="31">
        <v>50</v>
      </c>
      <c r="F62" s="25"/>
      <c r="G62" s="30"/>
      <c r="H62" s="157"/>
    </row>
    <row r="63" spans="1:8" ht="15" customHeight="1">
      <c r="A63" s="29">
        <v>61</v>
      </c>
      <c r="B63" s="25" t="s">
        <v>473</v>
      </c>
      <c r="C63" s="25" t="s">
        <v>474</v>
      </c>
      <c r="D63" s="25" t="s">
        <v>11</v>
      </c>
      <c r="E63" s="31">
        <v>3</v>
      </c>
      <c r="F63" s="25"/>
      <c r="G63" s="30"/>
      <c r="H63" s="157"/>
    </row>
    <row r="64" spans="1:8" ht="15" customHeight="1">
      <c r="A64" s="29">
        <v>62</v>
      </c>
      <c r="B64" s="25" t="s">
        <v>176</v>
      </c>
      <c r="C64" s="25" t="s">
        <v>177</v>
      </c>
      <c r="D64" s="25" t="s">
        <v>15</v>
      </c>
      <c r="E64" s="31">
        <v>1</v>
      </c>
      <c r="F64" s="25"/>
      <c r="G64" s="30"/>
      <c r="H64" s="157"/>
    </row>
    <row r="65" spans="1:8" ht="15" customHeight="1">
      <c r="A65" s="29">
        <v>63</v>
      </c>
      <c r="B65" s="25" t="s">
        <v>174</v>
      </c>
      <c r="C65" s="25" t="s">
        <v>175</v>
      </c>
      <c r="D65" s="25" t="s">
        <v>15</v>
      </c>
      <c r="E65" s="31">
        <v>30</v>
      </c>
      <c r="F65" s="25"/>
      <c r="G65" s="30"/>
      <c r="H65" s="157"/>
    </row>
    <row r="66" spans="1:8" ht="15" customHeight="1">
      <c r="A66" s="29">
        <v>64</v>
      </c>
      <c r="B66" s="25" t="s">
        <v>475</v>
      </c>
      <c r="C66" s="25" t="s">
        <v>476</v>
      </c>
      <c r="D66" s="25" t="s">
        <v>15</v>
      </c>
      <c r="E66" s="31">
        <v>1</v>
      </c>
      <c r="F66" s="25"/>
      <c r="G66" s="30"/>
      <c r="H66" s="157"/>
    </row>
    <row r="67" spans="1:8" ht="15" customHeight="1">
      <c r="A67" s="29">
        <v>65</v>
      </c>
      <c r="B67" s="25" t="s">
        <v>477</v>
      </c>
      <c r="C67" s="25" t="s">
        <v>478</v>
      </c>
      <c r="D67" s="25" t="s">
        <v>15</v>
      </c>
      <c r="E67" s="31">
        <v>30</v>
      </c>
      <c r="F67" s="25"/>
      <c r="G67" s="30"/>
      <c r="H67" s="157"/>
    </row>
    <row r="68" spans="1:8" ht="15" customHeight="1">
      <c r="A68" s="29">
        <v>66</v>
      </c>
      <c r="B68" s="25" t="s">
        <v>479</v>
      </c>
      <c r="C68" s="25" t="s">
        <v>480</v>
      </c>
      <c r="D68" s="25" t="s">
        <v>15</v>
      </c>
      <c r="E68" s="31">
        <v>50</v>
      </c>
      <c r="F68" s="25"/>
      <c r="G68" s="30"/>
      <c r="H68" s="157"/>
    </row>
    <row r="69" spans="1:8" ht="15" customHeight="1">
      <c r="A69" s="29">
        <v>67</v>
      </c>
      <c r="B69" s="25" t="s">
        <v>481</v>
      </c>
      <c r="C69" s="25" t="s">
        <v>482</v>
      </c>
      <c r="D69" s="25" t="s">
        <v>15</v>
      </c>
      <c r="E69" s="31">
        <v>4</v>
      </c>
      <c r="F69" s="25"/>
      <c r="G69" s="30"/>
      <c r="H69" s="157"/>
    </row>
    <row r="70" spans="1:8" ht="15" customHeight="1">
      <c r="A70" s="29">
        <v>68</v>
      </c>
      <c r="B70" s="25" t="s">
        <v>483</v>
      </c>
      <c r="C70" s="25" t="s">
        <v>484</v>
      </c>
      <c r="D70" s="25" t="s">
        <v>15</v>
      </c>
      <c r="E70" s="31">
        <v>30</v>
      </c>
      <c r="F70" s="25"/>
      <c r="G70" s="30"/>
      <c r="H70" s="157"/>
    </row>
    <row r="71" spans="1:8" ht="15" customHeight="1">
      <c r="A71" s="29">
        <v>69</v>
      </c>
      <c r="B71" s="25" t="s">
        <v>485</v>
      </c>
      <c r="C71" s="25" t="s">
        <v>486</v>
      </c>
      <c r="D71" s="25" t="s">
        <v>15</v>
      </c>
      <c r="E71" s="31">
        <v>5</v>
      </c>
      <c r="F71" s="25"/>
      <c r="G71" s="30"/>
      <c r="H71" s="157"/>
    </row>
    <row r="72" spans="1:8" ht="15" customHeight="1">
      <c r="A72" s="29">
        <v>70</v>
      </c>
      <c r="B72" s="25" t="s">
        <v>487</v>
      </c>
      <c r="C72" s="25" t="s">
        <v>488</v>
      </c>
      <c r="D72" s="25" t="s">
        <v>15</v>
      </c>
      <c r="E72" s="31">
        <v>60</v>
      </c>
      <c r="F72" s="25"/>
      <c r="G72" s="30"/>
      <c r="H72" s="157"/>
    </row>
    <row r="73" spans="1:8" s="72" customFormat="1" ht="15.95">
      <c r="A73" s="29">
        <v>71</v>
      </c>
      <c r="B73" s="25" t="s">
        <v>489</v>
      </c>
      <c r="C73" s="25" t="s">
        <v>490</v>
      </c>
      <c r="D73" s="25" t="s">
        <v>11</v>
      </c>
      <c r="E73" s="31" t="s">
        <v>373</v>
      </c>
      <c r="F73" s="25"/>
      <c r="G73" s="30"/>
      <c r="H73" s="157" t="s">
        <v>698</v>
      </c>
    </row>
    <row r="74" spans="1:8" ht="15" customHeight="1">
      <c r="A74" s="29">
        <v>72</v>
      </c>
      <c r="B74" s="25" t="s">
        <v>491</v>
      </c>
      <c r="C74" s="25" t="s">
        <v>492</v>
      </c>
      <c r="D74" s="25" t="s">
        <v>15</v>
      </c>
      <c r="E74" s="31" t="s">
        <v>33</v>
      </c>
      <c r="F74" s="25"/>
      <c r="G74" s="30"/>
      <c r="H74" s="157" t="s">
        <v>493</v>
      </c>
    </row>
    <row r="75" spans="1:8" ht="15" customHeight="1">
      <c r="A75" s="29">
        <v>73</v>
      </c>
      <c r="B75" s="25" t="s">
        <v>494</v>
      </c>
      <c r="C75" s="25" t="s">
        <v>495</v>
      </c>
      <c r="D75" s="25" t="s">
        <v>15</v>
      </c>
      <c r="E75" s="31">
        <v>50</v>
      </c>
      <c r="F75" s="25"/>
      <c r="G75" s="30"/>
      <c r="H75" s="157"/>
    </row>
    <row r="76" spans="1:8" ht="15" customHeight="1">
      <c r="A76" s="29">
        <v>74</v>
      </c>
      <c r="B76" s="25" t="s">
        <v>496</v>
      </c>
      <c r="C76" s="25" t="s">
        <v>497</v>
      </c>
      <c r="D76" s="25" t="s">
        <v>15</v>
      </c>
      <c r="E76" s="31">
        <v>4</v>
      </c>
      <c r="F76" s="25"/>
      <c r="G76" s="30"/>
      <c r="H76" s="157"/>
    </row>
    <row r="77" spans="1:8" ht="15" customHeight="1">
      <c r="A77" s="29">
        <v>75</v>
      </c>
      <c r="B77" s="25" t="s">
        <v>498</v>
      </c>
      <c r="C77" s="25" t="s">
        <v>499</v>
      </c>
      <c r="D77" s="25" t="s">
        <v>15</v>
      </c>
      <c r="E77" s="31" t="s">
        <v>56</v>
      </c>
      <c r="F77" s="25"/>
      <c r="G77" s="30"/>
      <c r="H77" s="157"/>
    </row>
    <row r="78" spans="1:8" ht="15" customHeight="1">
      <c r="A78" s="29">
        <v>76</v>
      </c>
      <c r="B78" s="25" t="s">
        <v>500</v>
      </c>
      <c r="C78" s="25" t="s">
        <v>501</v>
      </c>
      <c r="D78" s="25" t="s">
        <v>15</v>
      </c>
      <c r="E78" s="31" t="s">
        <v>61</v>
      </c>
      <c r="F78" s="25"/>
      <c r="G78" s="30"/>
      <c r="H78" s="157"/>
    </row>
    <row r="79" spans="1:8" ht="15" customHeight="1">
      <c r="A79" s="29">
        <v>77</v>
      </c>
      <c r="B79" s="25" t="s">
        <v>502</v>
      </c>
      <c r="C79" s="25" t="s">
        <v>503</v>
      </c>
      <c r="D79" s="25" t="s">
        <v>15</v>
      </c>
      <c r="E79" s="31">
        <v>1</v>
      </c>
      <c r="F79" s="25"/>
      <c r="G79" s="30"/>
      <c r="H79" s="157"/>
    </row>
    <row r="80" spans="1:8" ht="15" customHeight="1">
      <c r="A80" s="29">
        <v>78</v>
      </c>
      <c r="B80" s="25" t="s">
        <v>504</v>
      </c>
      <c r="C80" s="25" t="s">
        <v>505</v>
      </c>
      <c r="D80" s="25" t="s">
        <v>15</v>
      </c>
      <c r="E80" s="31">
        <v>10</v>
      </c>
      <c r="F80" s="25" t="s">
        <v>441</v>
      </c>
      <c r="G80" s="30" t="s">
        <v>442</v>
      </c>
      <c r="H80" s="157"/>
    </row>
    <row r="81" spans="1:8" ht="15" customHeight="1">
      <c r="A81" s="29">
        <v>79</v>
      </c>
      <c r="B81" s="25" t="s">
        <v>506</v>
      </c>
      <c r="C81" s="25" t="s">
        <v>507</v>
      </c>
      <c r="D81" s="25" t="s">
        <v>15</v>
      </c>
      <c r="E81" s="31" t="s">
        <v>61</v>
      </c>
      <c r="F81" s="25"/>
      <c r="G81" s="30"/>
      <c r="H81" s="157"/>
    </row>
    <row r="82" spans="1:8" ht="15" customHeight="1">
      <c r="A82" s="29">
        <v>80</v>
      </c>
      <c r="B82" s="25" t="s">
        <v>204</v>
      </c>
      <c r="C82" s="25" t="s">
        <v>205</v>
      </c>
      <c r="D82" s="25" t="s">
        <v>15</v>
      </c>
      <c r="E82" s="31">
        <v>55</v>
      </c>
      <c r="F82" s="25"/>
      <c r="G82" s="30"/>
      <c r="H82" s="157" t="s">
        <v>438</v>
      </c>
    </row>
    <row r="83" spans="1:8" ht="15" customHeight="1">
      <c r="A83" s="29">
        <v>81</v>
      </c>
      <c r="B83" s="25" t="s">
        <v>206</v>
      </c>
      <c r="C83" s="25" t="s">
        <v>207</v>
      </c>
      <c r="D83" s="25" t="s">
        <v>11</v>
      </c>
      <c r="E83" s="31">
        <v>5</v>
      </c>
      <c r="F83" s="25"/>
      <c r="G83" s="30"/>
      <c r="H83" s="157"/>
    </row>
    <row r="84" spans="1:8" ht="15" customHeight="1">
      <c r="A84" s="29">
        <v>82</v>
      </c>
      <c r="B84" s="25" t="s">
        <v>319</v>
      </c>
      <c r="C84" s="25" t="s">
        <v>320</v>
      </c>
      <c r="D84" s="25" t="s">
        <v>15</v>
      </c>
      <c r="E84" s="31" t="s">
        <v>78</v>
      </c>
      <c r="F84" s="25"/>
      <c r="G84" s="30"/>
      <c r="H84" s="157"/>
    </row>
    <row r="85" spans="1:8" ht="15" customHeight="1">
      <c r="A85" s="29">
        <v>83</v>
      </c>
      <c r="B85" s="25" t="s">
        <v>211</v>
      </c>
      <c r="C85" s="25" t="s">
        <v>212</v>
      </c>
      <c r="D85" s="25" t="s">
        <v>15</v>
      </c>
      <c r="E85" s="31">
        <v>30</v>
      </c>
      <c r="F85" s="25"/>
      <c r="G85" s="30"/>
      <c r="H85" s="157"/>
    </row>
    <row r="86" spans="1:8" ht="15" customHeight="1">
      <c r="A86" s="29">
        <v>84</v>
      </c>
      <c r="B86" s="25" t="s">
        <v>213</v>
      </c>
      <c r="C86" s="25" t="s">
        <v>214</v>
      </c>
      <c r="D86" s="25" t="s">
        <v>15</v>
      </c>
      <c r="E86" s="31">
        <v>20</v>
      </c>
      <c r="F86" s="25"/>
      <c r="G86" s="30"/>
      <c r="H86" s="157"/>
    </row>
    <row r="87" spans="1:8" ht="15" customHeight="1">
      <c r="A87" s="29">
        <v>85</v>
      </c>
      <c r="B87" s="25" t="s">
        <v>508</v>
      </c>
      <c r="C87" s="25" t="s">
        <v>509</v>
      </c>
      <c r="D87" s="25" t="s">
        <v>15</v>
      </c>
      <c r="E87" s="31" t="s">
        <v>61</v>
      </c>
      <c r="F87" s="25"/>
      <c r="G87" s="30"/>
      <c r="H87" s="157"/>
    </row>
    <row r="88" spans="1:8" ht="15" customHeight="1">
      <c r="A88" s="29">
        <v>86</v>
      </c>
      <c r="B88" s="25" t="s">
        <v>510</v>
      </c>
      <c r="C88" s="25" t="s">
        <v>511</v>
      </c>
      <c r="D88" s="25" t="s">
        <v>15</v>
      </c>
      <c r="E88" s="31" t="s">
        <v>413</v>
      </c>
      <c r="F88" s="25"/>
      <c r="G88" s="30"/>
      <c r="H88" s="157"/>
    </row>
    <row r="89" spans="1:8" ht="15" customHeight="1">
      <c r="A89" s="29">
        <v>87</v>
      </c>
      <c r="B89" s="25" t="s">
        <v>512</v>
      </c>
      <c r="C89" s="25" t="s">
        <v>513</v>
      </c>
      <c r="D89" s="25" t="s">
        <v>15</v>
      </c>
      <c r="E89" s="31">
        <v>30</v>
      </c>
      <c r="F89" s="25"/>
      <c r="G89" s="30"/>
      <c r="H89" s="157"/>
    </row>
    <row r="90" spans="1:8" ht="15" customHeight="1">
      <c r="A90" s="29">
        <v>88</v>
      </c>
      <c r="B90" s="25" t="s">
        <v>514</v>
      </c>
      <c r="C90" s="25" t="s">
        <v>515</v>
      </c>
      <c r="D90" s="25" t="s">
        <v>15</v>
      </c>
      <c r="E90" s="31">
        <v>75</v>
      </c>
      <c r="F90" s="25"/>
      <c r="G90" s="30"/>
      <c r="H90" s="157"/>
    </row>
    <row r="91" spans="1:8" ht="15" customHeight="1">
      <c r="A91" s="29">
        <v>89</v>
      </c>
      <c r="B91" s="25" t="s">
        <v>516</v>
      </c>
      <c r="C91" s="25" t="s">
        <v>517</v>
      </c>
      <c r="D91" s="25" t="s">
        <v>15</v>
      </c>
      <c r="E91" s="31">
        <v>10</v>
      </c>
      <c r="F91" s="25"/>
      <c r="G91" s="30"/>
      <c r="H91" s="157"/>
    </row>
    <row r="92" spans="1:8" ht="15" customHeight="1">
      <c r="A92" s="29">
        <v>90</v>
      </c>
      <c r="B92" s="25" t="s">
        <v>518</v>
      </c>
      <c r="C92" s="25" t="s">
        <v>519</v>
      </c>
      <c r="D92" s="25" t="s">
        <v>15</v>
      </c>
      <c r="E92" s="31">
        <v>6</v>
      </c>
      <c r="F92" s="25"/>
      <c r="G92" s="30"/>
      <c r="H92" s="157"/>
    </row>
    <row r="93" spans="1:8" ht="15" customHeight="1">
      <c r="A93" s="29">
        <v>91</v>
      </c>
      <c r="B93" s="25" t="s">
        <v>520</v>
      </c>
      <c r="C93" s="25" t="s">
        <v>521</v>
      </c>
      <c r="D93" s="25" t="s">
        <v>15</v>
      </c>
      <c r="E93" s="31">
        <v>50</v>
      </c>
      <c r="F93" s="25"/>
      <c r="G93" s="30"/>
      <c r="H93" s="157"/>
    </row>
    <row r="94" spans="1:8" ht="15" customHeight="1">
      <c r="A94" s="29">
        <v>92</v>
      </c>
      <c r="B94" s="25" t="s">
        <v>522</v>
      </c>
      <c r="C94" s="25" t="s">
        <v>523</v>
      </c>
      <c r="D94" s="25" t="s">
        <v>15</v>
      </c>
      <c r="E94" s="31" t="s">
        <v>16</v>
      </c>
      <c r="F94" s="25"/>
      <c r="G94" s="30"/>
      <c r="H94" s="157"/>
    </row>
    <row r="95" spans="1:8" s="72" customFormat="1" ht="15" customHeight="1">
      <c r="A95" s="29">
        <v>93</v>
      </c>
      <c r="B95" s="25" t="s">
        <v>524</v>
      </c>
      <c r="C95" s="25" t="s">
        <v>699</v>
      </c>
      <c r="D95" s="25" t="s">
        <v>15</v>
      </c>
      <c r="E95" s="31" t="s">
        <v>16</v>
      </c>
      <c r="F95" s="25"/>
      <c r="G95" s="30"/>
      <c r="H95" s="157"/>
    </row>
    <row r="96" spans="1:8" ht="15" customHeight="1">
      <c r="A96" s="29">
        <v>94</v>
      </c>
      <c r="B96" s="25" t="s">
        <v>527</v>
      </c>
      <c r="C96" s="25" t="s">
        <v>528</v>
      </c>
      <c r="D96" s="25" t="s">
        <v>15</v>
      </c>
      <c r="E96" s="31">
        <v>30</v>
      </c>
      <c r="F96" s="25"/>
      <c r="G96" s="30"/>
      <c r="H96" s="157"/>
    </row>
    <row r="97" spans="1:8" ht="15" customHeight="1">
      <c r="A97" s="29">
        <v>95</v>
      </c>
      <c r="B97" s="25" t="s">
        <v>529</v>
      </c>
      <c r="C97" s="25" t="s">
        <v>530</v>
      </c>
      <c r="D97" s="25" t="s">
        <v>11</v>
      </c>
      <c r="E97" s="31" t="s">
        <v>12</v>
      </c>
      <c r="F97" s="25"/>
      <c r="G97" s="30"/>
      <c r="H97" s="157"/>
    </row>
    <row r="98" spans="1:8" ht="15" customHeight="1">
      <c r="A98" s="29">
        <v>96</v>
      </c>
      <c r="B98" s="25" t="s">
        <v>531</v>
      </c>
      <c r="C98" s="25" t="s">
        <v>532</v>
      </c>
      <c r="D98" s="25" t="s">
        <v>15</v>
      </c>
      <c r="E98" s="31">
        <v>40</v>
      </c>
      <c r="F98" s="25"/>
      <c r="G98" s="30"/>
      <c r="H98" s="157"/>
    </row>
    <row r="99" spans="1:8" ht="15" customHeight="1">
      <c r="A99" s="29">
        <v>97</v>
      </c>
      <c r="B99" s="25" t="s">
        <v>533</v>
      </c>
      <c r="C99" s="25" t="s">
        <v>534</v>
      </c>
      <c r="D99" s="25" t="s">
        <v>15</v>
      </c>
      <c r="E99" s="31" t="s">
        <v>61</v>
      </c>
      <c r="F99" s="25"/>
      <c r="G99" s="30"/>
      <c r="H99" s="157"/>
    </row>
    <row r="100" spans="1:8" ht="15" customHeight="1">
      <c r="A100" s="29">
        <v>98</v>
      </c>
      <c r="B100" s="25" t="s">
        <v>535</v>
      </c>
      <c r="C100" s="25" t="s">
        <v>536</v>
      </c>
      <c r="D100" s="25" t="s">
        <v>15</v>
      </c>
      <c r="E100" s="31">
        <v>30</v>
      </c>
      <c r="F100" s="25"/>
      <c r="G100" s="30"/>
      <c r="H100" s="157"/>
    </row>
    <row r="101" spans="1:8" ht="15" customHeight="1">
      <c r="A101" s="29">
        <v>99</v>
      </c>
      <c r="B101" s="25" t="s">
        <v>537</v>
      </c>
      <c r="C101" s="25" t="s">
        <v>538</v>
      </c>
      <c r="D101" s="25" t="s">
        <v>15</v>
      </c>
      <c r="E101" s="31" t="s">
        <v>116</v>
      </c>
      <c r="F101" s="25"/>
      <c r="G101" s="30"/>
      <c r="H101" s="157"/>
    </row>
    <row r="102" spans="1:8" ht="15" customHeight="1">
      <c r="A102" s="29">
        <v>100</v>
      </c>
      <c r="B102" s="25" t="s">
        <v>539</v>
      </c>
      <c r="C102" s="25" t="s">
        <v>540</v>
      </c>
      <c r="D102" s="25" t="s">
        <v>15</v>
      </c>
      <c r="E102" s="31">
        <v>30</v>
      </c>
      <c r="F102" s="25"/>
      <c r="G102" s="30"/>
      <c r="H102" s="157"/>
    </row>
    <row r="103" spans="1:8" ht="15" customHeight="1">
      <c r="A103" s="29">
        <v>101</v>
      </c>
      <c r="B103" s="25" t="s">
        <v>541</v>
      </c>
      <c r="C103" s="25" t="s">
        <v>542</v>
      </c>
      <c r="D103" s="25" t="s">
        <v>15</v>
      </c>
      <c r="E103" s="31" t="s">
        <v>116</v>
      </c>
      <c r="F103" s="25"/>
      <c r="G103" s="30"/>
      <c r="H103" s="157"/>
    </row>
    <row r="104" spans="1:8" ht="15" customHeight="1">
      <c r="A104" s="29">
        <v>102</v>
      </c>
      <c r="B104" s="25" t="s">
        <v>543</v>
      </c>
      <c r="C104" s="25" t="s">
        <v>544</v>
      </c>
      <c r="D104" s="25" t="s">
        <v>15</v>
      </c>
      <c r="E104" s="31">
        <v>30</v>
      </c>
      <c r="F104" s="25"/>
      <c r="G104" s="30"/>
      <c r="H104" s="157"/>
    </row>
    <row r="105" spans="1:8" ht="15" customHeight="1">
      <c r="A105" s="29">
        <v>103</v>
      </c>
      <c r="B105" s="25" t="s">
        <v>545</v>
      </c>
      <c r="C105" s="25" t="s">
        <v>546</v>
      </c>
      <c r="D105" s="25" t="s">
        <v>15</v>
      </c>
      <c r="E105" s="31" t="s">
        <v>56</v>
      </c>
      <c r="F105" s="25"/>
      <c r="G105" s="30"/>
      <c r="H105" s="157" t="s">
        <v>493</v>
      </c>
    </row>
    <row r="106" spans="1:8" ht="15" customHeight="1">
      <c r="A106" s="29">
        <v>104</v>
      </c>
      <c r="B106" s="25" t="s">
        <v>547</v>
      </c>
      <c r="C106" s="25" t="s">
        <v>548</v>
      </c>
      <c r="D106" s="25" t="s">
        <v>15</v>
      </c>
      <c r="E106" s="31">
        <v>75</v>
      </c>
      <c r="F106" s="25"/>
      <c r="G106" s="30"/>
      <c r="H106" s="157" t="s">
        <v>493</v>
      </c>
    </row>
    <row r="107" spans="1:8" ht="15" customHeight="1">
      <c r="A107" s="29">
        <v>105</v>
      </c>
      <c r="B107" s="25" t="s">
        <v>549</v>
      </c>
      <c r="C107" s="25" t="s">
        <v>550</v>
      </c>
      <c r="D107" s="25" t="s">
        <v>15</v>
      </c>
      <c r="E107" s="31">
        <v>75</v>
      </c>
      <c r="F107" s="25"/>
      <c r="G107" s="30"/>
      <c r="H107" s="157" t="s">
        <v>493</v>
      </c>
    </row>
    <row r="108" spans="1:8" ht="15" customHeight="1">
      <c r="A108" s="29">
        <v>106</v>
      </c>
      <c r="B108" s="25" t="s">
        <v>551</v>
      </c>
      <c r="C108" s="25" t="s">
        <v>552</v>
      </c>
      <c r="D108" s="25" t="s">
        <v>15</v>
      </c>
      <c r="E108" s="31" t="s">
        <v>78</v>
      </c>
      <c r="F108" s="25"/>
      <c r="G108" s="30"/>
      <c r="H108" s="157" t="s">
        <v>493</v>
      </c>
    </row>
    <row r="109" spans="1:8" ht="15" customHeight="1">
      <c r="A109" s="29">
        <v>107</v>
      </c>
      <c r="B109" s="25" t="s">
        <v>553</v>
      </c>
      <c r="C109" s="25" t="s">
        <v>554</v>
      </c>
      <c r="D109" s="25" t="s">
        <v>15</v>
      </c>
      <c r="E109" s="31">
        <v>1</v>
      </c>
      <c r="F109" s="25"/>
      <c r="G109" s="30"/>
      <c r="H109" s="157"/>
    </row>
    <row r="110" spans="1:8" ht="15" customHeight="1">
      <c r="A110" s="29">
        <v>108</v>
      </c>
      <c r="B110" s="25" t="s">
        <v>217</v>
      </c>
      <c r="C110" s="25" t="s">
        <v>218</v>
      </c>
      <c r="D110" s="25" t="s">
        <v>15</v>
      </c>
      <c r="E110" s="31">
        <v>1</v>
      </c>
      <c r="F110" s="25"/>
      <c r="G110" s="30"/>
      <c r="H110" s="157"/>
    </row>
    <row r="111" spans="1:8" ht="15" customHeight="1">
      <c r="A111" s="29">
        <v>109</v>
      </c>
      <c r="B111" s="25" t="s">
        <v>219</v>
      </c>
      <c r="C111" s="25" t="s">
        <v>220</v>
      </c>
      <c r="D111" s="25" t="s">
        <v>15</v>
      </c>
      <c r="E111" s="31">
        <v>1</v>
      </c>
      <c r="F111" s="25"/>
      <c r="G111" s="30"/>
      <c r="H111" s="157"/>
    </row>
    <row r="112" spans="1:8" ht="15" customHeight="1">
      <c r="A112" s="29">
        <v>110</v>
      </c>
      <c r="B112" s="25" t="s">
        <v>221</v>
      </c>
      <c r="C112" s="25" t="s">
        <v>222</v>
      </c>
      <c r="D112" s="25" t="s">
        <v>15</v>
      </c>
      <c r="E112" s="31">
        <v>1</v>
      </c>
      <c r="F112" s="25"/>
      <c r="G112" s="30"/>
      <c r="H112" s="157"/>
    </row>
    <row r="113" spans="1:8" ht="15" customHeight="1">
      <c r="A113" s="29">
        <v>111</v>
      </c>
      <c r="B113" s="25" t="s">
        <v>223</v>
      </c>
      <c r="C113" s="25" t="s">
        <v>224</v>
      </c>
      <c r="D113" s="25" t="s">
        <v>15</v>
      </c>
      <c r="E113" s="31">
        <v>40</v>
      </c>
      <c r="F113" s="25"/>
      <c r="G113" s="30"/>
      <c r="H113" s="157"/>
    </row>
    <row r="114" spans="1:8" ht="15" customHeight="1">
      <c r="A114" s="29">
        <v>112</v>
      </c>
      <c r="B114" s="25" t="s">
        <v>226</v>
      </c>
      <c r="C114" s="25" t="s">
        <v>227</v>
      </c>
      <c r="D114" s="25" t="s">
        <v>15</v>
      </c>
      <c r="E114" s="31">
        <v>1</v>
      </c>
      <c r="F114" s="25"/>
      <c r="G114" s="30"/>
      <c r="H114" s="157"/>
    </row>
    <row r="115" spans="1:8" ht="15" customHeight="1">
      <c r="A115" s="29">
        <v>113</v>
      </c>
      <c r="B115" s="25" t="s">
        <v>325</v>
      </c>
      <c r="C115" s="25" t="s">
        <v>326</v>
      </c>
      <c r="D115" s="25" t="s">
        <v>15</v>
      </c>
      <c r="E115" s="31">
        <v>1</v>
      </c>
      <c r="F115" s="25"/>
      <c r="G115" s="30"/>
      <c r="H115" s="157"/>
    </row>
    <row r="116" spans="1:8" ht="15" customHeight="1">
      <c r="A116" s="29">
        <v>114</v>
      </c>
      <c r="B116" s="25" t="s">
        <v>228</v>
      </c>
      <c r="C116" s="25" t="s">
        <v>229</v>
      </c>
      <c r="D116" s="25" t="s">
        <v>15</v>
      </c>
      <c r="E116" s="31">
        <v>75</v>
      </c>
      <c r="F116" s="25"/>
      <c r="G116" s="30"/>
      <c r="H116" s="157"/>
    </row>
    <row r="117" spans="1:8" ht="16.5" customHeight="1">
      <c r="A117" s="29">
        <v>115</v>
      </c>
      <c r="B117" s="25" t="s">
        <v>231</v>
      </c>
      <c r="C117" s="25" t="s">
        <v>232</v>
      </c>
      <c r="D117" s="25" t="s">
        <v>15</v>
      </c>
      <c r="E117" s="31">
        <v>1</v>
      </c>
      <c r="F117" s="25"/>
      <c r="G117" s="30"/>
      <c r="H117" s="157"/>
    </row>
    <row r="118" spans="1:8" ht="15" customHeight="1">
      <c r="A118" s="29">
        <v>116</v>
      </c>
      <c r="B118" s="25" t="s">
        <v>233</v>
      </c>
      <c r="C118" s="25" t="s">
        <v>234</v>
      </c>
      <c r="D118" s="25" t="s">
        <v>15</v>
      </c>
      <c r="E118" s="31">
        <v>1</v>
      </c>
      <c r="F118" s="25"/>
      <c r="G118" s="30"/>
      <c r="H118" s="157"/>
    </row>
    <row r="119" spans="1:8" ht="15" customHeight="1">
      <c r="A119" s="29">
        <v>117</v>
      </c>
      <c r="B119" s="25" t="s">
        <v>235</v>
      </c>
      <c r="C119" s="25" t="s">
        <v>236</v>
      </c>
      <c r="D119" s="25" t="s">
        <v>15</v>
      </c>
      <c r="E119" s="31">
        <v>1</v>
      </c>
      <c r="F119" s="25"/>
      <c r="G119" s="30"/>
      <c r="H119" s="157"/>
    </row>
    <row r="120" spans="1:8" ht="15" customHeight="1">
      <c r="A120" s="29">
        <v>118</v>
      </c>
      <c r="B120" s="25" t="s">
        <v>237</v>
      </c>
      <c r="C120" s="25" t="s">
        <v>238</v>
      </c>
      <c r="D120" s="25" t="s">
        <v>15</v>
      </c>
      <c r="E120" s="31">
        <v>1</v>
      </c>
      <c r="F120" s="25"/>
      <c r="G120" s="30"/>
      <c r="H120" s="157"/>
    </row>
    <row r="121" spans="1:8" ht="15" customHeight="1">
      <c r="A121" s="29">
        <v>119</v>
      </c>
      <c r="B121" s="25" t="s">
        <v>239</v>
      </c>
      <c r="C121" s="25" t="s">
        <v>240</v>
      </c>
      <c r="D121" s="25" t="s">
        <v>15</v>
      </c>
      <c r="E121" s="31">
        <v>1</v>
      </c>
      <c r="F121" s="25"/>
      <c r="G121" s="30"/>
      <c r="H121" s="157"/>
    </row>
    <row r="122" spans="1:8" ht="15" customHeight="1">
      <c r="A122" s="29">
        <v>120</v>
      </c>
      <c r="B122" s="25" t="s">
        <v>241</v>
      </c>
      <c r="C122" s="25" t="s">
        <v>242</v>
      </c>
      <c r="D122" s="25" t="s">
        <v>15</v>
      </c>
      <c r="E122" s="31">
        <v>1</v>
      </c>
      <c r="F122" s="25"/>
      <c r="G122" s="30"/>
      <c r="H122" s="157"/>
    </row>
    <row r="123" spans="1:8" ht="15" customHeight="1">
      <c r="A123" s="29">
        <v>121</v>
      </c>
      <c r="B123" s="25" t="s">
        <v>243</v>
      </c>
      <c r="C123" s="25" t="s">
        <v>244</v>
      </c>
      <c r="D123" s="25" t="s">
        <v>15</v>
      </c>
      <c r="E123" s="31">
        <v>1</v>
      </c>
      <c r="F123" s="25"/>
      <c r="G123" s="30"/>
      <c r="H123" s="157"/>
    </row>
    <row r="124" spans="1:8" ht="15" customHeight="1">
      <c r="A124" s="29">
        <v>122</v>
      </c>
      <c r="B124" s="25" t="s">
        <v>245</v>
      </c>
      <c r="C124" s="25" t="s">
        <v>246</v>
      </c>
      <c r="D124" s="25" t="s">
        <v>15</v>
      </c>
      <c r="E124" s="31">
        <v>1</v>
      </c>
      <c r="F124" s="25"/>
      <c r="G124" s="30"/>
      <c r="H124" s="157"/>
    </row>
    <row r="125" spans="1:8" ht="15" customHeight="1">
      <c r="A125" s="29">
        <v>123</v>
      </c>
      <c r="B125" s="25" t="s">
        <v>247</v>
      </c>
      <c r="C125" s="25" t="s">
        <v>248</v>
      </c>
      <c r="D125" s="25" t="s">
        <v>15</v>
      </c>
      <c r="E125" s="31">
        <v>1</v>
      </c>
      <c r="F125" s="25"/>
      <c r="G125" s="30"/>
      <c r="H125" s="157"/>
    </row>
    <row r="126" spans="1:8" ht="15" customHeight="1">
      <c r="A126" s="29">
        <v>124</v>
      </c>
      <c r="B126" s="25" t="s">
        <v>249</v>
      </c>
      <c r="C126" s="25" t="s">
        <v>250</v>
      </c>
      <c r="D126" s="25" t="s">
        <v>15</v>
      </c>
      <c r="E126" s="31">
        <v>1</v>
      </c>
      <c r="F126" s="25"/>
      <c r="G126" s="30"/>
      <c r="H126" s="157"/>
    </row>
    <row r="127" spans="1:8" ht="15" customHeight="1">
      <c r="A127" s="29">
        <v>125</v>
      </c>
      <c r="B127" s="25" t="s">
        <v>251</v>
      </c>
      <c r="C127" s="25" t="s">
        <v>252</v>
      </c>
      <c r="D127" s="25" t="s">
        <v>15</v>
      </c>
      <c r="E127" s="31">
        <v>1</v>
      </c>
      <c r="F127" s="25"/>
      <c r="G127" s="30"/>
      <c r="H127" s="157"/>
    </row>
    <row r="128" spans="1:8" ht="15" customHeight="1">
      <c r="A128" s="29">
        <v>126</v>
      </c>
      <c r="B128" s="25" t="s">
        <v>253</v>
      </c>
      <c r="C128" s="25" t="s">
        <v>254</v>
      </c>
      <c r="D128" s="25" t="s">
        <v>15</v>
      </c>
      <c r="E128" s="31">
        <v>1</v>
      </c>
      <c r="F128" s="25"/>
      <c r="G128" s="30"/>
      <c r="H128" s="157"/>
    </row>
    <row r="129" spans="1:8" ht="15" customHeight="1">
      <c r="A129" s="29">
        <v>127</v>
      </c>
      <c r="B129" s="25" t="s">
        <v>321</v>
      </c>
      <c r="C129" s="25" t="s">
        <v>322</v>
      </c>
      <c r="D129" s="25" t="s">
        <v>15</v>
      </c>
      <c r="E129" s="31">
        <v>15</v>
      </c>
      <c r="F129" s="25"/>
      <c r="G129" s="30"/>
      <c r="H129" s="157"/>
    </row>
    <row r="130" spans="1:8" ht="15" customHeight="1">
      <c r="A130" s="29">
        <v>128</v>
      </c>
      <c r="B130" s="25" t="s">
        <v>255</v>
      </c>
      <c r="C130" s="25" t="s">
        <v>256</v>
      </c>
      <c r="D130" s="25" t="s">
        <v>15</v>
      </c>
      <c r="E130" s="31">
        <v>30</v>
      </c>
      <c r="F130" s="25"/>
      <c r="G130" s="30"/>
      <c r="H130" s="157"/>
    </row>
    <row r="131" spans="1:8" ht="15" customHeight="1">
      <c r="A131" s="29">
        <v>129</v>
      </c>
      <c r="B131" s="25" t="s">
        <v>268</v>
      </c>
      <c r="C131" s="25" t="s">
        <v>269</v>
      </c>
      <c r="D131" s="25" t="s">
        <v>15</v>
      </c>
      <c r="E131" s="31">
        <v>1</v>
      </c>
      <c r="F131" s="25"/>
      <c r="G131" s="30"/>
      <c r="H131" s="157"/>
    </row>
    <row r="132" spans="1:8" ht="15" customHeight="1">
      <c r="A132" s="29">
        <v>130</v>
      </c>
      <c r="B132" s="25" t="s">
        <v>329</v>
      </c>
      <c r="C132" s="25" t="s">
        <v>330</v>
      </c>
      <c r="D132" s="25" t="s">
        <v>15</v>
      </c>
      <c r="E132" s="31">
        <v>75</v>
      </c>
      <c r="F132" s="25"/>
      <c r="G132" s="30"/>
      <c r="H132" s="157"/>
    </row>
    <row r="133" spans="1:8" ht="15" customHeight="1">
      <c r="A133" s="29">
        <v>131</v>
      </c>
      <c r="B133" s="25" t="s">
        <v>270</v>
      </c>
      <c r="C133" s="25" t="s">
        <v>271</v>
      </c>
      <c r="D133" s="25" t="s">
        <v>11</v>
      </c>
      <c r="E133" s="31">
        <v>9</v>
      </c>
      <c r="F133" s="25"/>
      <c r="G133" s="30"/>
      <c r="H133" s="157"/>
    </row>
    <row r="134" spans="1:8" ht="15" customHeight="1">
      <c r="A134" s="29">
        <v>132</v>
      </c>
      <c r="B134" s="25" t="s">
        <v>555</v>
      </c>
      <c r="C134" s="25" t="s">
        <v>556</v>
      </c>
      <c r="D134" s="25" t="s">
        <v>15</v>
      </c>
      <c r="E134" s="31">
        <v>1</v>
      </c>
      <c r="F134" s="25"/>
      <c r="G134" s="30"/>
      <c r="H134" s="157"/>
    </row>
    <row r="135" spans="1:8" ht="15" customHeight="1">
      <c r="A135" s="29">
        <v>133</v>
      </c>
      <c r="B135" s="25" t="s">
        <v>277</v>
      </c>
      <c r="C135" s="25" t="s">
        <v>278</v>
      </c>
      <c r="D135" s="25" t="s">
        <v>15</v>
      </c>
      <c r="E135" s="31">
        <v>1</v>
      </c>
      <c r="F135" s="25"/>
      <c r="G135" s="30"/>
      <c r="H135" s="157"/>
    </row>
    <row r="136" spans="1:8" ht="15" customHeight="1">
      <c r="A136" s="29">
        <v>134</v>
      </c>
      <c r="B136" s="25" t="s">
        <v>557</v>
      </c>
      <c r="C136" s="25" t="s">
        <v>700</v>
      </c>
      <c r="D136" s="25" t="s">
        <v>15</v>
      </c>
      <c r="E136" s="31">
        <v>75</v>
      </c>
      <c r="F136" s="25"/>
      <c r="G136" s="30"/>
      <c r="H136" s="157"/>
    </row>
    <row r="137" spans="1:8" ht="15" customHeight="1">
      <c r="A137" s="29">
        <v>135</v>
      </c>
      <c r="B137" s="25" t="s">
        <v>560</v>
      </c>
      <c r="C137" s="25" t="s">
        <v>701</v>
      </c>
      <c r="D137" s="25" t="s">
        <v>15</v>
      </c>
      <c r="E137" s="31">
        <v>14</v>
      </c>
      <c r="F137" s="25"/>
      <c r="G137" s="30"/>
      <c r="H137" s="157"/>
    </row>
    <row r="138" spans="1:8" ht="15" customHeight="1">
      <c r="A138" s="29">
        <v>136</v>
      </c>
      <c r="B138" s="25" t="s">
        <v>561</v>
      </c>
      <c r="C138" s="25" t="s">
        <v>562</v>
      </c>
      <c r="D138" s="25" t="s">
        <v>15</v>
      </c>
      <c r="E138" s="31">
        <v>80</v>
      </c>
      <c r="F138" s="25"/>
      <c r="G138" s="30"/>
      <c r="H138" s="157" t="s">
        <v>493</v>
      </c>
    </row>
    <row r="139" spans="1:8" s="32" customFormat="1" ht="32.1">
      <c r="A139" s="29">
        <v>137</v>
      </c>
      <c r="B139" s="25" t="s">
        <v>563</v>
      </c>
      <c r="C139" s="25" t="s">
        <v>564</v>
      </c>
      <c r="D139" s="25" t="s">
        <v>15</v>
      </c>
      <c r="E139" s="31">
        <v>10</v>
      </c>
      <c r="F139" s="25"/>
      <c r="G139" s="30"/>
      <c r="H139" s="157" t="s">
        <v>565</v>
      </c>
    </row>
    <row r="140" spans="1:8" s="24" customFormat="1" ht="16.5" customHeight="1">
      <c r="A140" s="29">
        <v>138</v>
      </c>
      <c r="B140" s="25" t="s">
        <v>287</v>
      </c>
      <c r="C140" s="25" t="s">
        <v>288</v>
      </c>
      <c r="D140" s="25" t="s">
        <v>15</v>
      </c>
      <c r="E140" s="31">
        <v>1</v>
      </c>
      <c r="F140" s="25"/>
      <c r="G140" s="30"/>
      <c r="H140" s="157"/>
    </row>
    <row r="141" spans="1:8" s="33" customFormat="1">
      <c r="A141" s="29">
        <v>139</v>
      </c>
      <c r="B141" s="25" t="s">
        <v>566</v>
      </c>
      <c r="C141" s="25" t="s">
        <v>567</v>
      </c>
      <c r="D141" s="25" t="s">
        <v>15</v>
      </c>
      <c r="E141" s="31">
        <v>1</v>
      </c>
      <c r="F141" s="25"/>
      <c r="G141" s="30"/>
      <c r="H141" s="157"/>
    </row>
    <row r="142" spans="1:8" ht="15" customHeight="1">
      <c r="A142" s="29">
        <v>140</v>
      </c>
      <c r="B142" s="25" t="s">
        <v>289</v>
      </c>
      <c r="C142" s="25" t="s">
        <v>290</v>
      </c>
      <c r="D142" s="25" t="s">
        <v>15</v>
      </c>
      <c r="E142" s="31">
        <v>30</v>
      </c>
      <c r="F142" s="25"/>
      <c r="G142" s="30"/>
      <c r="H142" s="157"/>
    </row>
    <row r="143" spans="1:8" s="24" customFormat="1">
      <c r="A143" s="29">
        <v>141</v>
      </c>
      <c r="B143" s="25" t="s">
        <v>568</v>
      </c>
      <c r="C143" s="25" t="s">
        <v>569</v>
      </c>
      <c r="D143" s="25" t="s">
        <v>11</v>
      </c>
      <c r="E143" s="31" t="s">
        <v>373</v>
      </c>
      <c r="F143" s="25"/>
      <c r="G143" s="30"/>
      <c r="H143" s="157"/>
    </row>
    <row r="144" spans="1:8" s="24" customFormat="1">
      <c r="A144" s="29">
        <v>142</v>
      </c>
      <c r="B144" s="25" t="s">
        <v>296</v>
      </c>
      <c r="C144" s="25" t="s">
        <v>297</v>
      </c>
      <c r="D144" s="25" t="s">
        <v>15</v>
      </c>
      <c r="E144" s="31">
        <v>5</v>
      </c>
      <c r="F144" s="25"/>
      <c r="G144" s="30"/>
      <c r="H144" s="157"/>
    </row>
    <row r="145" spans="1:8" s="24" customFormat="1">
      <c r="A145" s="29">
        <v>143</v>
      </c>
      <c r="B145" s="25" t="s">
        <v>570</v>
      </c>
      <c r="C145" s="25" t="s">
        <v>468</v>
      </c>
      <c r="D145" s="25" t="s">
        <v>15</v>
      </c>
      <c r="E145" s="31">
        <v>1</v>
      </c>
      <c r="F145" s="25"/>
      <c r="G145" s="30"/>
      <c r="H145" s="157"/>
    </row>
    <row r="146" spans="1:8" s="24" customFormat="1">
      <c r="A146" s="29">
        <v>144</v>
      </c>
      <c r="B146" s="25" t="s">
        <v>571</v>
      </c>
      <c r="C146" s="25" t="s">
        <v>572</v>
      </c>
      <c r="D146" s="25" t="s">
        <v>15</v>
      </c>
      <c r="E146" s="31">
        <v>5</v>
      </c>
      <c r="F146" s="25"/>
      <c r="G146" s="30"/>
      <c r="H146" s="157"/>
    </row>
    <row r="147" spans="1:8" s="24" customFormat="1">
      <c r="A147" s="29">
        <v>145</v>
      </c>
      <c r="B147" s="25" t="s">
        <v>573</v>
      </c>
      <c r="C147" s="25" t="s">
        <v>574</v>
      </c>
      <c r="D147" s="25" t="s">
        <v>11</v>
      </c>
      <c r="E147" s="31">
        <v>2</v>
      </c>
      <c r="F147" s="25"/>
      <c r="G147" s="30"/>
      <c r="H147" s="157"/>
    </row>
    <row r="148" spans="1:8" s="24" customFormat="1">
      <c r="A148" s="29">
        <v>146</v>
      </c>
      <c r="B148" s="25" t="s">
        <v>575</v>
      </c>
      <c r="C148" s="25" t="s">
        <v>576</v>
      </c>
      <c r="D148" s="25" t="s">
        <v>15</v>
      </c>
      <c r="E148" s="31">
        <v>1</v>
      </c>
      <c r="F148" s="25"/>
      <c r="G148" s="30"/>
      <c r="H148" s="157"/>
    </row>
    <row r="149" spans="1:8" s="24" customFormat="1">
      <c r="A149" s="29">
        <v>147</v>
      </c>
      <c r="B149" s="25" t="s">
        <v>577</v>
      </c>
      <c r="C149" s="25" t="s">
        <v>578</v>
      </c>
      <c r="D149" s="25" t="s">
        <v>11</v>
      </c>
      <c r="E149" s="31">
        <v>2</v>
      </c>
      <c r="F149" s="25"/>
      <c r="G149" s="30"/>
      <c r="H149" s="157"/>
    </row>
    <row r="150" spans="1:8" s="24" customFormat="1">
      <c r="A150" s="29">
        <v>148</v>
      </c>
      <c r="B150" s="25" t="s">
        <v>579</v>
      </c>
      <c r="C150" s="25" t="s">
        <v>580</v>
      </c>
      <c r="D150" s="25" t="s">
        <v>15</v>
      </c>
      <c r="E150" s="31">
        <v>1</v>
      </c>
      <c r="F150" s="25"/>
      <c r="G150" s="30"/>
      <c r="H150" s="157"/>
    </row>
    <row r="151" spans="1:8" s="24" customFormat="1">
      <c r="A151" s="29">
        <v>149</v>
      </c>
      <c r="B151" s="25" t="s">
        <v>581</v>
      </c>
      <c r="C151" s="25" t="s">
        <v>582</v>
      </c>
      <c r="D151" s="25" t="s">
        <v>15</v>
      </c>
      <c r="E151" s="31">
        <v>30</v>
      </c>
      <c r="F151" s="25"/>
      <c r="G151" s="30"/>
      <c r="H151" s="157"/>
    </row>
    <row r="152" spans="1:8" s="24" customFormat="1">
      <c r="A152" s="29">
        <v>150</v>
      </c>
      <c r="B152" s="25" t="s">
        <v>583</v>
      </c>
      <c r="C152" s="25" t="s">
        <v>584</v>
      </c>
      <c r="D152" s="25" t="s">
        <v>11</v>
      </c>
      <c r="E152" s="31">
        <v>3</v>
      </c>
      <c r="F152" s="25"/>
      <c r="G152" s="30"/>
      <c r="H152" s="157"/>
    </row>
    <row r="153" spans="1:8" s="24" customFormat="1">
      <c r="A153" s="29">
        <v>151</v>
      </c>
      <c r="B153" s="25" t="s">
        <v>585</v>
      </c>
      <c r="C153" s="25" t="s">
        <v>550</v>
      </c>
      <c r="D153" s="25" t="s">
        <v>15</v>
      </c>
      <c r="E153" s="31">
        <v>30</v>
      </c>
      <c r="F153" s="25"/>
      <c r="G153" s="30"/>
      <c r="H153" s="157"/>
    </row>
    <row r="154" spans="1:8" s="24" customFormat="1">
      <c r="A154" s="29">
        <v>152</v>
      </c>
      <c r="B154" s="25" t="s">
        <v>586</v>
      </c>
      <c r="C154" s="25" t="s">
        <v>587</v>
      </c>
      <c r="D154" s="25" t="s">
        <v>11</v>
      </c>
      <c r="E154" s="31">
        <v>2</v>
      </c>
      <c r="F154" s="25"/>
      <c r="G154" s="30"/>
      <c r="H154" s="157"/>
    </row>
    <row r="155" spans="1:8" s="24" customFormat="1">
      <c r="A155" s="29">
        <v>153</v>
      </c>
      <c r="B155" s="25" t="s">
        <v>588</v>
      </c>
      <c r="C155" s="25" t="s">
        <v>589</v>
      </c>
      <c r="D155" s="25" t="s">
        <v>15</v>
      </c>
      <c r="E155" s="31">
        <v>30</v>
      </c>
      <c r="F155" s="25"/>
      <c r="G155" s="30"/>
      <c r="H155" s="157"/>
    </row>
    <row r="156" spans="1:8" s="24" customFormat="1">
      <c r="A156" s="29">
        <v>154</v>
      </c>
      <c r="B156" s="25" t="s">
        <v>590</v>
      </c>
      <c r="C156" s="25" t="s">
        <v>591</v>
      </c>
      <c r="D156" s="25" t="s">
        <v>15</v>
      </c>
      <c r="E156" s="31">
        <v>8</v>
      </c>
      <c r="F156" s="25"/>
      <c r="G156" s="30"/>
      <c r="H156" s="157"/>
    </row>
    <row r="157" spans="1:8" s="24" customFormat="1">
      <c r="A157" s="29">
        <v>155</v>
      </c>
      <c r="B157" s="25" t="s">
        <v>592</v>
      </c>
      <c r="C157" s="25" t="s">
        <v>593</v>
      </c>
      <c r="D157" s="25" t="s">
        <v>15</v>
      </c>
      <c r="E157" s="31">
        <v>8</v>
      </c>
      <c r="F157" s="25"/>
      <c r="G157" s="30"/>
      <c r="H157" s="157"/>
    </row>
    <row r="158" spans="1:8" s="24" customFormat="1">
      <c r="A158" s="29">
        <v>156</v>
      </c>
      <c r="B158" s="25" t="s">
        <v>594</v>
      </c>
      <c r="C158" s="25" t="s">
        <v>595</v>
      </c>
      <c r="D158" s="25" t="s">
        <v>15</v>
      </c>
      <c r="E158" s="31">
        <v>8</v>
      </c>
      <c r="F158" s="25"/>
      <c r="G158" s="30"/>
      <c r="H158" s="157"/>
    </row>
    <row r="159" spans="1:8" s="24" customFormat="1">
      <c r="A159" s="29">
        <v>157</v>
      </c>
      <c r="B159" s="25" t="s">
        <v>596</v>
      </c>
      <c r="C159" s="25" t="s">
        <v>597</v>
      </c>
      <c r="D159" s="25" t="s">
        <v>15</v>
      </c>
      <c r="E159" s="31">
        <v>8</v>
      </c>
      <c r="F159" s="25"/>
      <c r="G159" s="30"/>
      <c r="H159" s="157"/>
    </row>
    <row r="160" spans="1:8" s="24" customFormat="1">
      <c r="A160" s="29">
        <v>158</v>
      </c>
      <c r="B160" s="25" t="s">
        <v>598</v>
      </c>
      <c r="C160" s="25" t="s">
        <v>599</v>
      </c>
      <c r="D160" s="25" t="s">
        <v>15</v>
      </c>
      <c r="E160" s="31">
        <v>8</v>
      </c>
      <c r="F160" s="25"/>
      <c r="G160" s="30"/>
      <c r="H160" s="157"/>
    </row>
    <row r="161" spans="1:8" s="24" customFormat="1">
      <c r="A161" s="29">
        <v>159</v>
      </c>
      <c r="B161" s="25" t="s">
        <v>600</v>
      </c>
      <c r="C161" s="25" t="s">
        <v>601</v>
      </c>
      <c r="D161" s="25" t="s">
        <v>15</v>
      </c>
      <c r="E161" s="31">
        <v>8</v>
      </c>
      <c r="F161" s="25"/>
      <c r="G161" s="30"/>
      <c r="H161" s="157"/>
    </row>
    <row r="162" spans="1:8" s="24" customFormat="1">
      <c r="A162" s="29">
        <v>160</v>
      </c>
      <c r="B162" s="25" t="s">
        <v>602</v>
      </c>
      <c r="C162" s="25" t="s">
        <v>603</v>
      </c>
      <c r="D162" s="25" t="s">
        <v>15</v>
      </c>
      <c r="E162" s="31">
        <v>8</v>
      </c>
      <c r="F162" s="25"/>
      <c r="G162" s="30"/>
      <c r="H162" s="157"/>
    </row>
    <row r="163" spans="1:8" s="24" customFormat="1">
      <c r="A163" s="29">
        <v>161</v>
      </c>
      <c r="B163" s="25" t="s">
        <v>604</v>
      </c>
      <c r="C163" s="25" t="s">
        <v>605</v>
      </c>
      <c r="D163" s="25" t="s">
        <v>15</v>
      </c>
      <c r="E163" s="31">
        <v>8</v>
      </c>
      <c r="F163" s="25"/>
      <c r="G163" s="30"/>
      <c r="H163" s="157"/>
    </row>
    <row r="164" spans="1:8" s="24" customFormat="1">
      <c r="A164" s="29">
        <v>162</v>
      </c>
      <c r="B164" s="25" t="s">
        <v>606</v>
      </c>
      <c r="C164" s="25" t="s">
        <v>607</v>
      </c>
      <c r="D164" s="25" t="s">
        <v>15</v>
      </c>
      <c r="E164" s="31">
        <v>8</v>
      </c>
      <c r="F164" s="25"/>
      <c r="G164" s="30"/>
      <c r="H164" s="157"/>
    </row>
    <row r="165" spans="1:8" s="24" customFormat="1">
      <c r="A165" s="29">
        <v>163</v>
      </c>
      <c r="B165" s="25" t="s">
        <v>608</v>
      </c>
      <c r="C165" s="25" t="s">
        <v>609</v>
      </c>
      <c r="D165" s="25" t="s">
        <v>15</v>
      </c>
      <c r="E165" s="31">
        <v>8</v>
      </c>
      <c r="F165" s="25"/>
      <c r="G165" s="30"/>
      <c r="H165" s="157"/>
    </row>
    <row r="166" spans="1:8" s="24" customFormat="1">
      <c r="A166" s="29">
        <v>164</v>
      </c>
      <c r="B166" s="25" t="s">
        <v>610</v>
      </c>
      <c r="C166" s="25" t="s">
        <v>611</v>
      </c>
      <c r="D166" s="25" t="s">
        <v>15</v>
      </c>
      <c r="E166" s="31">
        <v>8</v>
      </c>
      <c r="F166" s="25"/>
      <c r="G166" s="30"/>
      <c r="H166" s="157"/>
    </row>
    <row r="167" spans="1:8" s="24" customFormat="1">
      <c r="A167" s="29">
        <v>165</v>
      </c>
      <c r="B167" s="25" t="s">
        <v>612</v>
      </c>
      <c r="C167" s="25" t="s">
        <v>613</v>
      </c>
      <c r="D167" s="25" t="s">
        <v>15</v>
      </c>
      <c r="E167" s="31">
        <v>8</v>
      </c>
      <c r="F167" s="25"/>
      <c r="G167" s="30"/>
      <c r="H167" s="157"/>
    </row>
    <row r="168" spans="1:8" s="24" customFormat="1">
      <c r="A168" s="29">
        <v>166</v>
      </c>
      <c r="B168" s="25" t="s">
        <v>508</v>
      </c>
      <c r="C168" s="25" t="s">
        <v>509</v>
      </c>
      <c r="D168" s="25" t="s">
        <v>15</v>
      </c>
      <c r="E168" s="31">
        <v>1</v>
      </c>
      <c r="F168" s="25"/>
      <c r="G168" s="30"/>
      <c r="H168" s="157"/>
    </row>
    <row r="169" spans="1:8" s="24" customFormat="1">
      <c r="A169" s="29">
        <v>167</v>
      </c>
      <c r="B169" s="25" t="s">
        <v>614</v>
      </c>
      <c r="C169" s="25" t="s">
        <v>615</v>
      </c>
      <c r="D169" s="25" t="s">
        <v>15</v>
      </c>
      <c r="E169" s="31">
        <v>1</v>
      </c>
      <c r="F169" s="25"/>
      <c r="G169" s="30"/>
      <c r="H169" s="157"/>
    </row>
    <row r="170" spans="1:8" s="24" customFormat="1">
      <c r="A170" s="29">
        <v>168</v>
      </c>
      <c r="B170" s="25" t="s">
        <v>616</v>
      </c>
      <c r="C170" s="25" t="s">
        <v>617</v>
      </c>
      <c r="D170" s="25" t="s">
        <v>15</v>
      </c>
      <c r="E170" s="31">
        <v>1</v>
      </c>
      <c r="F170" s="25"/>
      <c r="G170" s="30"/>
      <c r="H170" s="157"/>
    </row>
    <row r="171" spans="1:8" s="24" customFormat="1">
      <c r="A171" s="29">
        <v>169</v>
      </c>
      <c r="B171" s="25" t="s">
        <v>618</v>
      </c>
      <c r="C171" s="25" t="s">
        <v>619</v>
      </c>
      <c r="D171" s="25" t="s">
        <v>15</v>
      </c>
      <c r="E171" s="31">
        <v>1</v>
      </c>
      <c r="F171" s="25"/>
      <c r="G171" s="30"/>
      <c r="H171" s="157"/>
    </row>
    <row r="172" spans="1:8" s="24" customFormat="1">
      <c r="A172" s="29">
        <v>170</v>
      </c>
      <c r="B172" s="25" t="s">
        <v>620</v>
      </c>
      <c r="C172" s="25" t="s">
        <v>621</v>
      </c>
      <c r="D172" s="25" t="s">
        <v>15</v>
      </c>
      <c r="E172" s="31">
        <v>1</v>
      </c>
      <c r="F172" s="25"/>
      <c r="G172" s="30"/>
      <c r="H172" s="157"/>
    </row>
    <row r="173" spans="1:8" s="24" customFormat="1">
      <c r="A173" s="29">
        <v>171</v>
      </c>
      <c r="B173" s="25" t="s">
        <v>622</v>
      </c>
      <c r="C173" s="25" t="s">
        <v>623</v>
      </c>
      <c r="D173" s="25" t="s">
        <v>15</v>
      </c>
      <c r="E173" s="31">
        <v>1</v>
      </c>
      <c r="F173" s="25"/>
      <c r="G173" s="30"/>
      <c r="H173" s="157"/>
    </row>
    <row r="174" spans="1:8" s="24" customFormat="1">
      <c r="A174" s="29">
        <v>172</v>
      </c>
      <c r="B174" s="25" t="s">
        <v>624</v>
      </c>
      <c r="C174" s="25" t="s">
        <v>625</v>
      </c>
      <c r="D174" s="25" t="s">
        <v>15</v>
      </c>
      <c r="E174" s="31">
        <v>1</v>
      </c>
      <c r="F174" s="25"/>
      <c r="G174" s="30"/>
      <c r="H174" s="157"/>
    </row>
    <row r="175" spans="1:8" s="24" customFormat="1">
      <c r="A175" s="29">
        <v>173</v>
      </c>
      <c r="B175" s="25" t="s">
        <v>626</v>
      </c>
      <c r="C175" s="25" t="s">
        <v>627</v>
      </c>
      <c r="D175" s="25" t="s">
        <v>15</v>
      </c>
      <c r="E175" s="31">
        <v>1</v>
      </c>
      <c r="F175" s="25"/>
      <c r="G175" s="30"/>
      <c r="H175" s="157"/>
    </row>
    <row r="176" spans="1:8" s="24" customFormat="1">
      <c r="A176" s="29">
        <v>174</v>
      </c>
      <c r="B176" s="25" t="s">
        <v>628</v>
      </c>
      <c r="C176" s="25" t="s">
        <v>629</v>
      </c>
      <c r="D176" s="25" t="s">
        <v>15</v>
      </c>
      <c r="E176" s="31">
        <v>1</v>
      </c>
      <c r="F176" s="25"/>
      <c r="G176" s="30"/>
      <c r="H176" s="157"/>
    </row>
    <row r="177" spans="1:8" s="24" customFormat="1">
      <c r="A177" s="29">
        <v>175</v>
      </c>
      <c r="B177" s="25" t="s">
        <v>630</v>
      </c>
      <c r="C177" s="25" t="s">
        <v>631</v>
      </c>
      <c r="D177" s="25" t="s">
        <v>15</v>
      </c>
      <c r="E177" s="31">
        <v>1</v>
      </c>
      <c r="F177" s="25"/>
      <c r="G177" s="30"/>
      <c r="H177" s="157"/>
    </row>
    <row r="178" spans="1:8" s="24" customFormat="1">
      <c r="A178" s="29">
        <v>176</v>
      </c>
      <c r="B178" s="25" t="s">
        <v>632</v>
      </c>
      <c r="C178" s="25" t="s">
        <v>633</v>
      </c>
      <c r="D178" s="25" t="s">
        <v>15</v>
      </c>
      <c r="E178" s="31">
        <v>1</v>
      </c>
      <c r="F178" s="25"/>
      <c r="G178" s="30"/>
      <c r="H178" s="157"/>
    </row>
    <row r="179" spans="1:8" s="24" customFormat="1">
      <c r="A179" s="29">
        <v>177</v>
      </c>
      <c r="B179" s="25" t="s">
        <v>634</v>
      </c>
      <c r="C179" s="25" t="s">
        <v>635</v>
      </c>
      <c r="D179" s="25" t="s">
        <v>15</v>
      </c>
      <c r="E179" s="31">
        <v>1</v>
      </c>
      <c r="F179" s="25"/>
      <c r="G179" s="30"/>
      <c r="H179" s="157"/>
    </row>
    <row r="180" spans="1:8" s="24" customFormat="1">
      <c r="A180" s="29">
        <v>178</v>
      </c>
      <c r="B180" s="25" t="s">
        <v>636</v>
      </c>
      <c r="C180" s="25" t="s">
        <v>637</v>
      </c>
      <c r="D180" s="25" t="s">
        <v>15</v>
      </c>
      <c r="E180" s="31">
        <v>1</v>
      </c>
      <c r="F180" s="25"/>
      <c r="G180" s="30"/>
      <c r="H180" s="157"/>
    </row>
    <row r="181" spans="1:8" s="24" customFormat="1">
      <c r="A181" s="29">
        <v>179</v>
      </c>
      <c r="B181" s="25" t="s">
        <v>638</v>
      </c>
      <c r="C181" s="25" t="s">
        <v>639</v>
      </c>
      <c r="D181" s="25" t="s">
        <v>19</v>
      </c>
      <c r="E181" s="31"/>
      <c r="F181" s="25"/>
      <c r="G181" s="30"/>
      <c r="H181" s="157"/>
    </row>
    <row r="182" spans="1:8" s="24" customFormat="1">
      <c r="A182" s="29">
        <v>180</v>
      </c>
      <c r="B182" s="25" t="s">
        <v>640</v>
      </c>
      <c r="C182" s="25" t="s">
        <v>444</v>
      </c>
      <c r="D182" s="25" t="s">
        <v>15</v>
      </c>
      <c r="E182" s="31">
        <v>1</v>
      </c>
      <c r="F182" s="25"/>
      <c r="G182" s="30"/>
      <c r="H182" s="157"/>
    </row>
    <row r="183" spans="1:8" s="24" customFormat="1">
      <c r="A183" s="29">
        <v>181</v>
      </c>
      <c r="B183" s="25" t="s">
        <v>641</v>
      </c>
      <c r="C183" s="25" t="s">
        <v>642</v>
      </c>
      <c r="D183" s="25" t="s">
        <v>15</v>
      </c>
      <c r="E183" s="31">
        <v>16</v>
      </c>
      <c r="F183" s="25"/>
      <c r="G183" s="30"/>
      <c r="H183" s="157"/>
    </row>
    <row r="184" spans="1:8" s="24" customFormat="1">
      <c r="A184" s="29">
        <v>182</v>
      </c>
      <c r="B184" s="25" t="s">
        <v>643</v>
      </c>
      <c r="C184" s="25" t="s">
        <v>644</v>
      </c>
      <c r="D184" s="25" t="s">
        <v>15</v>
      </c>
      <c r="E184" s="31">
        <v>16</v>
      </c>
      <c r="F184" s="25"/>
      <c r="G184" s="30"/>
      <c r="H184" s="157"/>
    </row>
    <row r="185" spans="1:8" s="24" customFormat="1">
      <c r="A185" s="29">
        <v>183</v>
      </c>
      <c r="B185" s="25" t="s">
        <v>645</v>
      </c>
      <c r="C185" s="25" t="s">
        <v>646</v>
      </c>
      <c r="D185" s="25" t="s">
        <v>11</v>
      </c>
      <c r="E185" s="31" t="s">
        <v>373</v>
      </c>
      <c r="F185" s="25"/>
      <c r="G185" s="30"/>
      <c r="H185" s="157"/>
    </row>
    <row r="186" spans="1:8" s="24" customFormat="1">
      <c r="A186" s="29">
        <v>184</v>
      </c>
      <c r="B186" s="25" t="s">
        <v>647</v>
      </c>
      <c r="C186" s="25" t="s">
        <v>648</v>
      </c>
      <c r="D186" s="25" t="s">
        <v>15</v>
      </c>
      <c r="E186" s="31">
        <v>2</v>
      </c>
      <c r="F186" s="25"/>
      <c r="G186" s="30"/>
      <c r="H186" s="157"/>
    </row>
    <row r="187" spans="1:8" s="24" customFormat="1">
      <c r="A187" s="29">
        <v>185</v>
      </c>
      <c r="B187" s="25" t="s">
        <v>649</v>
      </c>
      <c r="C187" s="25" t="s">
        <v>650</v>
      </c>
      <c r="D187" s="25" t="s">
        <v>15</v>
      </c>
      <c r="E187" s="31">
        <v>30</v>
      </c>
      <c r="F187" s="25"/>
      <c r="G187" s="30"/>
      <c r="H187" s="157"/>
    </row>
    <row r="188" spans="1:8" s="24" customFormat="1">
      <c r="A188" s="29">
        <v>186</v>
      </c>
      <c r="B188" s="25" t="s">
        <v>651</v>
      </c>
      <c r="C188" s="25" t="s">
        <v>652</v>
      </c>
      <c r="D188" s="25" t="s">
        <v>15</v>
      </c>
      <c r="E188" s="31">
        <v>2</v>
      </c>
      <c r="F188" s="25"/>
      <c r="G188" s="30"/>
      <c r="H188" s="157"/>
    </row>
    <row r="189" spans="1:8" s="24" customFormat="1">
      <c r="A189" s="29">
        <v>187</v>
      </c>
      <c r="B189" s="25" t="s">
        <v>653</v>
      </c>
      <c r="C189" s="25" t="s">
        <v>654</v>
      </c>
      <c r="D189" s="25" t="s">
        <v>15</v>
      </c>
      <c r="E189" s="31">
        <v>30</v>
      </c>
      <c r="F189" s="25"/>
      <c r="G189" s="30"/>
      <c r="H189" s="157"/>
    </row>
    <row r="190" spans="1:8" s="24" customFormat="1">
      <c r="A190" s="29">
        <v>188</v>
      </c>
      <c r="B190" s="25" t="s">
        <v>302</v>
      </c>
      <c r="C190" s="25" t="s">
        <v>303</v>
      </c>
      <c r="D190" s="25" t="s">
        <v>15</v>
      </c>
      <c r="E190" s="31">
        <v>1</v>
      </c>
      <c r="F190" s="25"/>
      <c r="G190" s="30"/>
      <c r="H190" s="157"/>
    </row>
    <row r="191" spans="1:8" s="24" customFormat="1">
      <c r="A191" s="29">
        <v>189</v>
      </c>
      <c r="B191" s="25" t="s">
        <v>304</v>
      </c>
      <c r="C191" s="25" t="s">
        <v>305</v>
      </c>
      <c r="D191" s="25" t="s">
        <v>15</v>
      </c>
      <c r="E191" s="31">
        <v>1</v>
      </c>
      <c r="F191" s="25"/>
      <c r="G191" s="30"/>
      <c r="H191" s="157"/>
    </row>
    <row r="192" spans="1:8" s="24" customFormat="1">
      <c r="A192" s="29">
        <v>190</v>
      </c>
      <c r="B192" s="25" t="s">
        <v>306</v>
      </c>
      <c r="C192" s="25" t="s">
        <v>307</v>
      </c>
      <c r="D192" s="25" t="s">
        <v>15</v>
      </c>
      <c r="E192" s="31">
        <v>1</v>
      </c>
      <c r="F192" s="25"/>
      <c r="G192" s="30"/>
      <c r="H192" s="157"/>
    </row>
    <row r="193" spans="1:8" s="24" customFormat="1">
      <c r="A193" s="29">
        <v>191</v>
      </c>
      <c r="B193" s="25" t="s">
        <v>308</v>
      </c>
      <c r="C193" s="25" t="s">
        <v>309</v>
      </c>
      <c r="D193" s="25" t="s">
        <v>15</v>
      </c>
      <c r="E193" s="31">
        <v>1</v>
      </c>
      <c r="F193" s="25"/>
      <c r="G193" s="30"/>
      <c r="H193" s="157"/>
    </row>
    <row r="194" spans="1:8" s="24" customFormat="1">
      <c r="A194" s="29">
        <v>192</v>
      </c>
      <c r="B194" s="25" t="s">
        <v>310</v>
      </c>
      <c r="C194" s="25" t="s">
        <v>311</v>
      </c>
      <c r="D194" s="25" t="s">
        <v>15</v>
      </c>
      <c r="E194" s="31">
        <v>1</v>
      </c>
      <c r="F194" s="25"/>
      <c r="G194" s="30"/>
      <c r="H194" s="157"/>
    </row>
    <row r="195" spans="1:8" s="24" customFormat="1">
      <c r="A195" s="29">
        <v>193</v>
      </c>
      <c r="B195" s="25" t="s">
        <v>312</v>
      </c>
      <c r="C195" s="25" t="s">
        <v>313</v>
      </c>
      <c r="D195" s="25" t="s">
        <v>15</v>
      </c>
      <c r="E195" s="31">
        <v>1</v>
      </c>
      <c r="F195" s="25"/>
      <c r="G195" s="30"/>
      <c r="H195" s="157"/>
    </row>
    <row r="196" spans="1:8" s="24" customFormat="1">
      <c r="A196" s="29">
        <v>194</v>
      </c>
      <c r="B196" s="25" t="s">
        <v>655</v>
      </c>
      <c r="C196" s="25" t="s">
        <v>656</v>
      </c>
      <c r="D196" s="25" t="s">
        <v>15</v>
      </c>
      <c r="E196" s="31">
        <v>16</v>
      </c>
      <c r="F196" s="25"/>
      <c r="G196" s="30"/>
      <c r="H196" s="157"/>
    </row>
    <row r="197" spans="1:8" s="69" customFormat="1" ht="12" customHeight="1">
      <c r="A197" s="29">
        <v>195</v>
      </c>
      <c r="B197" s="25" t="s">
        <v>208</v>
      </c>
      <c r="C197" s="25" t="s">
        <v>209</v>
      </c>
      <c r="D197" s="25" t="s">
        <v>15</v>
      </c>
      <c r="E197" s="31" t="s">
        <v>210</v>
      </c>
      <c r="F197" s="25"/>
      <c r="G197" s="30"/>
      <c r="H197" s="157"/>
    </row>
    <row r="198" spans="1:8">
      <c r="A198" s="29">
        <v>196</v>
      </c>
      <c r="B198" s="25" t="s">
        <v>657</v>
      </c>
      <c r="C198" s="25" t="s">
        <v>658</v>
      </c>
      <c r="D198" s="25" t="s">
        <v>15</v>
      </c>
      <c r="E198" s="31">
        <v>1</v>
      </c>
      <c r="F198" s="25"/>
      <c r="G198" s="30"/>
      <c r="H198" s="157"/>
    </row>
    <row r="199" spans="1:8">
      <c r="A199" s="29">
        <v>197</v>
      </c>
      <c r="B199" s="25" t="s">
        <v>108</v>
      </c>
      <c r="C199" s="25" t="s">
        <v>109</v>
      </c>
      <c r="D199" s="25" t="s">
        <v>15</v>
      </c>
      <c r="E199" s="31" t="s">
        <v>23</v>
      </c>
      <c r="F199" s="25"/>
      <c r="G199" s="30"/>
      <c r="H199" s="157"/>
    </row>
    <row r="200" spans="1:8">
      <c r="A200" s="29">
        <v>198</v>
      </c>
      <c r="B200" s="25" t="s">
        <v>110</v>
      </c>
      <c r="C200" s="25" t="s">
        <v>111</v>
      </c>
      <c r="D200" s="25" t="s">
        <v>15</v>
      </c>
      <c r="E200" s="31">
        <v>40</v>
      </c>
      <c r="F200" s="25"/>
      <c r="G200" s="30"/>
      <c r="H200" s="157"/>
    </row>
    <row r="201" spans="1:8">
      <c r="A201" s="29">
        <v>199</v>
      </c>
      <c r="B201" s="25" t="s">
        <v>112</v>
      </c>
      <c r="C201" s="25" t="s">
        <v>113</v>
      </c>
      <c r="D201" s="25" t="s">
        <v>15</v>
      </c>
      <c r="E201" s="31" t="s">
        <v>61</v>
      </c>
      <c r="F201" s="25"/>
      <c r="G201" s="30"/>
      <c r="H201" s="157"/>
    </row>
    <row r="202" spans="1:8">
      <c r="A202" s="29">
        <v>200</v>
      </c>
      <c r="B202" s="25" t="s">
        <v>659</v>
      </c>
      <c r="C202" s="25" t="s">
        <v>702</v>
      </c>
      <c r="D202" s="25" t="s">
        <v>11</v>
      </c>
      <c r="E202" s="31">
        <v>12</v>
      </c>
      <c r="F202" s="25"/>
      <c r="G202" s="25"/>
      <c r="H202" s="157"/>
    </row>
    <row r="203" spans="1:8">
      <c r="A203" s="79">
        <v>201</v>
      </c>
      <c r="B203" s="25" t="s">
        <v>661</v>
      </c>
      <c r="C203" s="25" t="s">
        <v>703</v>
      </c>
      <c r="D203" s="25" t="s">
        <v>11</v>
      </c>
      <c r="E203" s="31">
        <v>18</v>
      </c>
      <c r="F203" s="25"/>
      <c r="G203" s="25"/>
      <c r="H203" s="157"/>
    </row>
    <row r="204" spans="1:8">
      <c r="A204" s="79">
        <v>202</v>
      </c>
      <c r="B204" s="25" t="s">
        <v>662</v>
      </c>
      <c r="C204" s="25" t="s">
        <v>704</v>
      </c>
      <c r="D204" s="25" t="s">
        <v>11</v>
      </c>
      <c r="E204" s="31">
        <v>18</v>
      </c>
      <c r="F204" s="25"/>
      <c r="G204" s="25"/>
      <c r="H204" s="157"/>
    </row>
    <row r="205" spans="1:8" ht="15.95">
      <c r="A205" s="79">
        <v>203</v>
      </c>
      <c r="B205" s="25" t="s">
        <v>663</v>
      </c>
      <c r="C205" s="25" t="s">
        <v>425</v>
      </c>
      <c r="D205" s="25" t="s">
        <v>11</v>
      </c>
      <c r="E205" s="31">
        <v>18</v>
      </c>
      <c r="F205" s="25"/>
      <c r="G205" s="25"/>
      <c r="H205" s="157" t="s">
        <v>705</v>
      </c>
    </row>
    <row r="206" spans="1:8">
      <c r="A206" s="79">
        <v>204</v>
      </c>
      <c r="B206" s="25" t="s">
        <v>665</v>
      </c>
      <c r="C206" s="25" t="s">
        <v>666</v>
      </c>
      <c r="D206" s="25" t="s">
        <v>15</v>
      </c>
      <c r="E206" s="31">
        <v>100</v>
      </c>
      <c r="F206" s="25"/>
      <c r="G206" s="25"/>
      <c r="H206" s="157"/>
    </row>
    <row r="207" spans="1:8">
      <c r="A207" s="79">
        <v>205</v>
      </c>
      <c r="B207" s="25" t="s">
        <v>667</v>
      </c>
      <c r="C207" s="25" t="s">
        <v>668</v>
      </c>
      <c r="D207" s="25" t="s">
        <v>15</v>
      </c>
      <c r="E207" s="31">
        <v>4</v>
      </c>
      <c r="F207" s="25"/>
      <c r="G207" s="25"/>
      <c r="H207" s="157"/>
    </row>
    <row r="208" spans="1:8" ht="15.95">
      <c r="A208" s="79">
        <v>206</v>
      </c>
      <c r="B208" s="25" t="s">
        <v>669</v>
      </c>
      <c r="C208" s="25" t="s">
        <v>425</v>
      </c>
      <c r="D208" s="25" t="s">
        <v>11</v>
      </c>
      <c r="E208" s="31">
        <v>18</v>
      </c>
      <c r="F208" s="25"/>
      <c r="G208" s="25"/>
      <c r="H208" s="157" t="s">
        <v>705</v>
      </c>
    </row>
    <row r="209" spans="1:8" ht="15.95">
      <c r="A209" s="79">
        <v>207</v>
      </c>
      <c r="B209" s="25" t="s">
        <v>671</v>
      </c>
      <c r="C209" s="25" t="s">
        <v>425</v>
      </c>
      <c r="D209" s="25" t="s">
        <v>11</v>
      </c>
      <c r="E209" s="31">
        <v>18</v>
      </c>
      <c r="F209" s="25"/>
      <c r="G209" s="25"/>
      <c r="H209" s="157" t="s">
        <v>705</v>
      </c>
    </row>
    <row r="210" spans="1:8">
      <c r="A210" s="79">
        <v>208</v>
      </c>
      <c r="B210" s="25" t="s">
        <v>673</v>
      </c>
      <c r="C210" s="25" t="s">
        <v>706</v>
      </c>
      <c r="D210" s="25" t="s">
        <v>11</v>
      </c>
      <c r="E210" s="31">
        <v>18</v>
      </c>
      <c r="F210" s="25"/>
      <c r="G210" s="25"/>
      <c r="H210" s="157"/>
    </row>
    <row r="211" spans="1:8">
      <c r="A211" s="79">
        <v>209</v>
      </c>
      <c r="B211" s="25" t="s">
        <v>674</v>
      </c>
      <c r="C211" s="25" t="s">
        <v>675</v>
      </c>
      <c r="D211" s="25" t="s">
        <v>15</v>
      </c>
      <c r="E211" s="31">
        <v>30</v>
      </c>
      <c r="F211" s="25"/>
      <c r="G211" s="25"/>
      <c r="H211" s="157"/>
    </row>
    <row r="212" spans="1:8">
      <c r="A212" s="79">
        <v>210</v>
      </c>
      <c r="B212" s="25" t="s">
        <v>676</v>
      </c>
      <c r="C212" s="25" t="s">
        <v>677</v>
      </c>
      <c r="D212" s="25" t="s">
        <v>15</v>
      </c>
      <c r="E212" s="31">
        <v>100</v>
      </c>
      <c r="F212" s="25"/>
      <c r="G212" s="25"/>
      <c r="H212" s="157"/>
    </row>
    <row r="213" spans="1:8" ht="15.95">
      <c r="A213" s="79">
        <v>211</v>
      </c>
      <c r="B213" s="25" t="s">
        <v>678</v>
      </c>
      <c r="C213" s="25" t="s">
        <v>425</v>
      </c>
      <c r="D213" s="25" t="s">
        <v>11</v>
      </c>
      <c r="E213" s="31">
        <v>18</v>
      </c>
      <c r="F213" s="25"/>
      <c r="G213" s="25"/>
      <c r="H213" s="157" t="s">
        <v>705</v>
      </c>
    </row>
    <row r="214" spans="1:8">
      <c r="A214" s="79">
        <v>212</v>
      </c>
      <c r="B214" s="25" t="s">
        <v>680</v>
      </c>
      <c r="C214" s="25" t="s">
        <v>681</v>
      </c>
      <c r="D214" s="25" t="s">
        <v>15</v>
      </c>
      <c r="E214" s="31">
        <v>10</v>
      </c>
      <c r="F214" s="25"/>
      <c r="G214" s="25"/>
      <c r="H214" s="157"/>
    </row>
    <row r="215" spans="1:8">
      <c r="A215" s="79">
        <v>213</v>
      </c>
      <c r="B215" s="25" t="s">
        <v>682</v>
      </c>
      <c r="C215" s="25" t="s">
        <v>707</v>
      </c>
      <c r="D215" s="25" t="s">
        <v>11</v>
      </c>
      <c r="E215" s="31">
        <v>18</v>
      </c>
      <c r="F215" s="25"/>
      <c r="G215" s="25"/>
      <c r="H215" s="157"/>
    </row>
    <row r="216" spans="1:8">
      <c r="A216" s="79">
        <v>214</v>
      </c>
      <c r="B216" s="25" t="s">
        <v>683</v>
      </c>
      <c r="C216" s="25" t="s">
        <v>684</v>
      </c>
      <c r="D216" s="25" t="s">
        <v>15</v>
      </c>
      <c r="E216" s="31">
        <v>30</v>
      </c>
      <c r="F216" s="25"/>
      <c r="G216" s="30"/>
      <c r="H216" s="157"/>
    </row>
    <row r="217" spans="1:8">
      <c r="A217" s="79">
        <v>215</v>
      </c>
      <c r="B217" s="25" t="s">
        <v>685</v>
      </c>
      <c r="C217" s="25" t="s">
        <v>686</v>
      </c>
      <c r="D217" s="25" t="s">
        <v>15</v>
      </c>
      <c r="E217" s="31">
        <v>1</v>
      </c>
      <c r="F217" s="25"/>
      <c r="G217" s="30"/>
      <c r="H217" s="157"/>
    </row>
    <row r="218" spans="1:8">
      <c r="A218" s="103"/>
      <c r="B218" s="80"/>
      <c r="C218" s="81"/>
      <c r="D218" s="81"/>
      <c r="E218" s="81"/>
      <c r="F218" s="81"/>
      <c r="G218" s="101"/>
      <c r="H218" s="44"/>
    </row>
    <row r="219" spans="1:8">
      <c r="A219" s="134" t="s">
        <v>349</v>
      </c>
      <c r="B219" s="135"/>
      <c r="C219" s="135"/>
      <c r="D219" s="135"/>
      <c r="E219" s="135"/>
      <c r="F219" s="135"/>
      <c r="G219" s="135"/>
      <c r="H219" s="102"/>
    </row>
    <row r="220" spans="1:8" ht="15.95">
      <c r="A220" s="26" t="s">
        <v>1</v>
      </c>
      <c r="B220" s="27" t="s">
        <v>2</v>
      </c>
      <c r="C220" s="27" t="s">
        <v>350</v>
      </c>
      <c r="D220" s="27" t="s">
        <v>4</v>
      </c>
      <c r="E220" s="27" t="s">
        <v>5</v>
      </c>
      <c r="F220" s="27" t="s">
        <v>6</v>
      </c>
      <c r="G220" s="27" t="s">
        <v>351</v>
      </c>
      <c r="H220" s="27" t="s">
        <v>8</v>
      </c>
    </row>
    <row r="221" spans="1:8" s="41" customFormat="1" ht="80.099999999999994">
      <c r="A221" s="37">
        <v>1</v>
      </c>
      <c r="B221" s="38" t="s">
        <v>687</v>
      </c>
      <c r="C221" s="39" t="s">
        <v>688</v>
      </c>
      <c r="D221" s="39" t="s">
        <v>19</v>
      </c>
      <c r="E221" s="39">
        <v>10</v>
      </c>
      <c r="F221" s="40" t="s">
        <v>441</v>
      </c>
      <c r="G221" s="39" t="s">
        <v>689</v>
      </c>
      <c r="H221" s="38" t="s">
        <v>690</v>
      </c>
    </row>
    <row r="222" spans="1:8" ht="32.1">
      <c r="A222" s="37">
        <v>2</v>
      </c>
      <c r="B222" s="40" t="s">
        <v>502</v>
      </c>
      <c r="C222" s="39" t="s">
        <v>357</v>
      </c>
      <c r="D222" s="39" t="s">
        <v>15</v>
      </c>
      <c r="E222" s="39">
        <v>1</v>
      </c>
      <c r="F222" s="39"/>
      <c r="G222" s="39" t="s">
        <v>691</v>
      </c>
      <c r="H222" s="45"/>
    </row>
    <row r="229" spans="6:7">
      <c r="F229" s="41"/>
    </row>
    <row r="232" spans="6:7">
      <c r="G232" s="41"/>
    </row>
  </sheetData>
  <mergeCells count="2">
    <mergeCell ref="A1:G1"/>
    <mergeCell ref="A219:G219"/>
  </mergeCells>
  <phoneticPr fontId="8" type="noConversion"/>
  <conditionalFormatting sqref="C21:C22 C49:F49 E50:E217">
    <cfRule type="expression" dxfId="15" priority="616">
      <formula>IF(AND($B21&lt;&gt;"",#REF!=""),1,0)</formula>
    </cfRule>
  </conditionalFormatting>
  <conditionalFormatting sqref="E7:E48 E50:E217">
    <cfRule type="expression" dxfId="14" priority="619">
      <formula>IF(ISERROR(FIND(",",#REF!)),IF(ISERROR($E7-#REF!),0,IF(($E7-#REF!)=0,0,1)),IF(ISERROR($E7-(LEFT(#REF!,FIND(",",#REF!)-1))),0,IF(ISERROR(FIND(",",$E7)),IF(($E7-(LEFT(#REF!,FIND(",",#REF!)-1)))=0,0,1),IF(((LEFT($E7,FIND(",",$E7)-1))-(LEFT(#REF!,FIND(",",#REF!)-1)))=0,0,1))))</formula>
    </cfRule>
  </conditionalFormatting>
  <conditionalFormatting sqref="E7:E48">
    <cfRule type="expression" dxfId="13" priority="618">
      <formula>IF(AND($B7&lt;&gt;"",#REF!=""),1,0)</formula>
    </cfRule>
  </conditionalFormatting>
  <dataValidations count="1">
    <dataValidation type="list" allowBlank="1" showErrorMessage="1" sqref="D3:D218" xr:uid="{0091E80A-11C0-44F0-ADF5-4DD3285781C9}">
      <formula1>"Character, Date, Numeric"</formula1>
    </dataValidation>
  </dataValidations>
  <pageMargins left="0.7" right="0.7" top="0.75" bottom="0.75" header="0.3" footer="0.3"/>
  <pageSetup orientation="portrait" r:id="rId1"/>
  <ignoredErrors>
    <ignoredError sqref="E5:E21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FC53F-D21F-4A35-BAC4-A59AB3DDF49D}">
  <dimension ref="A1:H141"/>
  <sheetViews>
    <sheetView zoomScale="110" zoomScaleNormal="110" workbookViewId="0">
      <pane xSplit="4" ySplit="2" topLeftCell="E97" activePane="bottomRight" state="frozen"/>
      <selection pane="bottomRight" activeCell="L121" sqref="L121"/>
      <selection pane="bottomLeft" activeCell="A9" sqref="A9"/>
      <selection pane="topRight" activeCell="E1" sqref="E1"/>
    </sheetView>
  </sheetViews>
  <sheetFormatPr defaultColWidth="9.28515625" defaultRowHeight="12.95"/>
  <cols>
    <col min="1" max="1" width="5" style="15" bestFit="1" customWidth="1"/>
    <col min="2" max="2" width="30.7109375" style="15" customWidth="1"/>
    <col min="3" max="3" width="23.42578125" style="15" customWidth="1"/>
    <col min="4" max="4" width="11" style="15" customWidth="1"/>
    <col min="5" max="5" width="6.7109375" style="55" customWidth="1"/>
    <col min="6" max="6" width="6.42578125" style="15" customWidth="1"/>
    <col min="7" max="7" width="12.28515625" style="15" customWidth="1"/>
    <col min="8" max="8" width="31.28515625" style="15" customWidth="1"/>
    <col min="9" max="16384" width="9.28515625" style="15"/>
  </cols>
  <sheetData>
    <row r="1" spans="1:8" s="13" customFormat="1" ht="12" customHeight="1">
      <c r="A1" s="136" t="s">
        <v>708</v>
      </c>
      <c r="B1" s="137"/>
      <c r="C1" s="137"/>
      <c r="D1" s="137"/>
      <c r="E1" s="137"/>
      <c r="F1" s="137"/>
      <c r="G1" s="138"/>
      <c r="H1" s="84"/>
    </row>
    <row r="2" spans="1:8" ht="32.1">
      <c r="A2" s="56" t="s">
        <v>1</v>
      </c>
      <c r="B2" s="57" t="s">
        <v>2</v>
      </c>
      <c r="C2" s="27" t="s">
        <v>3</v>
      </c>
      <c r="D2" s="57" t="s">
        <v>4</v>
      </c>
      <c r="E2" s="58" t="s">
        <v>5</v>
      </c>
      <c r="F2" s="57" t="s">
        <v>6</v>
      </c>
      <c r="G2" s="57" t="s">
        <v>7</v>
      </c>
      <c r="H2" s="68" t="s">
        <v>8</v>
      </c>
    </row>
    <row r="3" spans="1:8" ht="12" customHeight="1">
      <c r="A3" s="46">
        <v>1</v>
      </c>
      <c r="B3" s="47" t="s">
        <v>369</v>
      </c>
      <c r="C3" s="48" t="s">
        <v>370</v>
      </c>
      <c r="D3" s="47" t="s">
        <v>15</v>
      </c>
      <c r="E3" s="52">
        <v>1</v>
      </c>
      <c r="F3" s="47"/>
      <c r="G3" s="49"/>
      <c r="H3" s="48"/>
    </row>
    <row r="4" spans="1:8" ht="15">
      <c r="A4" s="46">
        <v>2</v>
      </c>
      <c r="B4" s="47" t="s">
        <v>371</v>
      </c>
      <c r="C4" s="48" t="s">
        <v>372</v>
      </c>
      <c r="D4" s="47" t="s">
        <v>11</v>
      </c>
      <c r="E4" s="52" t="s">
        <v>373</v>
      </c>
      <c r="F4" s="47"/>
      <c r="G4" s="49"/>
      <c r="H4" s="48"/>
    </row>
    <row r="5" spans="1:8" ht="15">
      <c r="A5" s="46">
        <v>3</v>
      </c>
      <c r="B5" s="47" t="s">
        <v>374</v>
      </c>
      <c r="C5" s="48" t="s">
        <v>375</v>
      </c>
      <c r="D5" s="47" t="s">
        <v>11</v>
      </c>
      <c r="E5" s="52" t="s">
        <v>373</v>
      </c>
      <c r="F5" s="47"/>
      <c r="G5" s="49"/>
      <c r="H5" s="48"/>
    </row>
    <row r="6" spans="1:8" ht="32.1">
      <c r="A6" s="46">
        <v>4</v>
      </c>
      <c r="B6" s="47" t="s">
        <v>376</v>
      </c>
      <c r="C6" s="48" t="s">
        <v>377</v>
      </c>
      <c r="D6" s="47" t="s">
        <v>15</v>
      </c>
      <c r="E6" s="52">
        <v>50</v>
      </c>
      <c r="F6" s="47"/>
      <c r="G6" s="49"/>
      <c r="H6" s="100" t="s">
        <v>378</v>
      </c>
    </row>
    <row r="7" spans="1:8" ht="15">
      <c r="A7" s="46">
        <v>5</v>
      </c>
      <c r="B7" s="47" t="s">
        <v>491</v>
      </c>
      <c r="C7" s="48" t="s">
        <v>709</v>
      </c>
      <c r="D7" s="47" t="s">
        <v>15</v>
      </c>
      <c r="E7" s="52">
        <v>10</v>
      </c>
      <c r="F7" s="47"/>
      <c r="G7" s="49"/>
      <c r="H7" s="48"/>
    </row>
    <row r="8" spans="1:8" ht="15">
      <c r="A8" s="46">
        <v>6</v>
      </c>
      <c r="B8" s="47" t="s">
        <v>383</v>
      </c>
      <c r="C8" s="48" t="s">
        <v>384</v>
      </c>
      <c r="D8" s="47" t="s">
        <v>11</v>
      </c>
      <c r="E8" s="52" t="s">
        <v>373</v>
      </c>
      <c r="F8" s="47"/>
      <c r="G8" s="49"/>
      <c r="H8" s="48"/>
    </row>
    <row r="9" spans="1:8" ht="15">
      <c r="A9" s="46">
        <v>7</v>
      </c>
      <c r="B9" s="47" t="s">
        <v>385</v>
      </c>
      <c r="C9" s="48" t="s">
        <v>386</v>
      </c>
      <c r="D9" s="47" t="s">
        <v>11</v>
      </c>
      <c r="E9" s="52" t="s">
        <v>373</v>
      </c>
      <c r="F9" s="47"/>
      <c r="G9" s="49"/>
      <c r="H9" s="48"/>
    </row>
    <row r="10" spans="1:8" ht="15">
      <c r="A10" s="46">
        <v>8</v>
      </c>
      <c r="B10" s="47" t="s">
        <v>571</v>
      </c>
      <c r="C10" s="48" t="s">
        <v>710</v>
      </c>
      <c r="D10" s="47" t="s">
        <v>15</v>
      </c>
      <c r="E10" s="52">
        <v>5</v>
      </c>
      <c r="F10" s="47"/>
      <c r="G10" s="49"/>
      <c r="H10" s="48"/>
    </row>
    <row r="11" spans="1:8" ht="15">
      <c r="A11" s="46">
        <v>9</v>
      </c>
      <c r="B11" s="47" t="s">
        <v>387</v>
      </c>
      <c r="C11" s="25" t="s">
        <v>388</v>
      </c>
      <c r="D11" s="25" t="s">
        <v>15</v>
      </c>
      <c r="E11" s="31" t="s">
        <v>56</v>
      </c>
      <c r="F11" s="25"/>
      <c r="G11" s="30"/>
      <c r="H11" s="76"/>
    </row>
    <row r="12" spans="1:8" ht="15">
      <c r="A12" s="46">
        <v>10</v>
      </c>
      <c r="B12" s="47" t="s">
        <v>711</v>
      </c>
      <c r="C12" s="48" t="s">
        <v>712</v>
      </c>
      <c r="D12" s="47" t="s">
        <v>11</v>
      </c>
      <c r="E12" s="52">
        <v>3</v>
      </c>
      <c r="F12" s="47"/>
      <c r="G12" s="49"/>
      <c r="H12" s="48"/>
    </row>
    <row r="13" spans="1:8" ht="15">
      <c r="A13" s="46">
        <v>11</v>
      </c>
      <c r="B13" s="47" t="s">
        <v>393</v>
      </c>
      <c r="C13" s="48" t="s">
        <v>394</v>
      </c>
      <c r="D13" s="47" t="s">
        <v>11</v>
      </c>
      <c r="E13" s="52" t="s">
        <v>373</v>
      </c>
      <c r="F13" s="47"/>
      <c r="G13" s="49"/>
      <c r="H13" s="48"/>
    </row>
    <row r="14" spans="1:8" ht="15">
      <c r="A14" s="46">
        <v>12</v>
      </c>
      <c r="B14" s="47" t="s">
        <v>713</v>
      </c>
      <c r="C14" s="48" t="s">
        <v>714</v>
      </c>
      <c r="D14" s="47" t="s">
        <v>15</v>
      </c>
      <c r="E14" s="52">
        <v>30</v>
      </c>
      <c r="F14" s="47"/>
      <c r="G14" s="49"/>
      <c r="H14" s="48"/>
    </row>
    <row r="15" spans="1:8" ht="15">
      <c r="A15" s="46">
        <v>13</v>
      </c>
      <c r="B15" s="47" t="s">
        <v>715</v>
      </c>
      <c r="C15" s="48" t="s">
        <v>716</v>
      </c>
      <c r="D15" s="47" t="s">
        <v>15</v>
      </c>
      <c r="E15" s="52">
        <v>10</v>
      </c>
      <c r="F15" s="47"/>
      <c r="G15" s="49"/>
      <c r="H15" s="48"/>
    </row>
    <row r="16" spans="1:8" ht="15">
      <c r="A16" s="46">
        <v>14</v>
      </c>
      <c r="B16" s="47" t="s">
        <v>81</v>
      </c>
      <c r="C16" s="48" t="s">
        <v>82</v>
      </c>
      <c r="D16" s="47" t="s">
        <v>15</v>
      </c>
      <c r="E16" s="52">
        <v>1</v>
      </c>
      <c r="F16" s="47"/>
      <c r="G16" s="49"/>
      <c r="H16" s="48"/>
    </row>
    <row r="17" spans="1:8" ht="15">
      <c r="A17" s="46">
        <v>15</v>
      </c>
      <c r="B17" s="47" t="s">
        <v>121</v>
      </c>
      <c r="C17" s="48" t="s">
        <v>122</v>
      </c>
      <c r="D17" s="47" t="s">
        <v>15</v>
      </c>
      <c r="E17" s="52">
        <v>55</v>
      </c>
      <c r="F17" s="47"/>
      <c r="G17" s="49"/>
      <c r="H17" s="48" t="s">
        <v>438</v>
      </c>
    </row>
    <row r="18" spans="1:8" ht="15">
      <c r="A18" s="46">
        <v>16</v>
      </c>
      <c r="B18" s="47" t="s">
        <v>717</v>
      </c>
      <c r="C18" s="48" t="s">
        <v>718</v>
      </c>
      <c r="D18" s="47" t="s">
        <v>15</v>
      </c>
      <c r="E18" s="52">
        <v>30</v>
      </c>
      <c r="F18" s="47"/>
      <c r="G18" s="49"/>
      <c r="H18" s="48"/>
    </row>
    <row r="19" spans="1:8" ht="15">
      <c r="A19" s="46">
        <v>17</v>
      </c>
      <c r="B19" s="47" t="s">
        <v>719</v>
      </c>
      <c r="C19" s="48" t="s">
        <v>720</v>
      </c>
      <c r="D19" s="47" t="s">
        <v>11</v>
      </c>
      <c r="E19" s="52">
        <v>2</v>
      </c>
      <c r="F19" s="47"/>
      <c r="G19" s="49"/>
      <c r="H19" s="48"/>
    </row>
    <row r="20" spans="1:8" ht="15">
      <c r="A20" s="46">
        <v>18</v>
      </c>
      <c r="B20" s="47" t="s">
        <v>721</v>
      </c>
      <c r="C20" s="48" t="s">
        <v>722</v>
      </c>
      <c r="D20" s="47" t="s">
        <v>11</v>
      </c>
      <c r="E20" s="52">
        <v>6</v>
      </c>
      <c r="F20" s="47"/>
      <c r="G20" s="49"/>
      <c r="H20" s="48"/>
    </row>
    <row r="21" spans="1:8" ht="15">
      <c r="A21" s="46">
        <v>19</v>
      </c>
      <c r="B21" s="47" t="s">
        <v>723</v>
      </c>
      <c r="C21" s="48" t="s">
        <v>724</v>
      </c>
      <c r="D21" s="47" t="s">
        <v>15</v>
      </c>
      <c r="E21" s="52">
        <v>50</v>
      </c>
      <c r="F21" s="47"/>
      <c r="G21" s="49"/>
      <c r="H21" s="48"/>
    </row>
    <row r="22" spans="1:8" ht="15">
      <c r="A22" s="46">
        <v>20</v>
      </c>
      <c r="B22" s="47" t="s">
        <v>725</v>
      </c>
      <c r="C22" s="48" t="s">
        <v>726</v>
      </c>
      <c r="D22" s="47" t="s">
        <v>15</v>
      </c>
      <c r="E22" s="52">
        <v>30</v>
      </c>
      <c r="F22" s="47"/>
      <c r="G22" s="49"/>
      <c r="H22" s="48"/>
    </row>
    <row r="23" spans="1:8" ht="15">
      <c r="A23" s="46">
        <v>21</v>
      </c>
      <c r="B23" s="47" t="s">
        <v>727</v>
      </c>
      <c r="C23" s="48" t="s">
        <v>728</v>
      </c>
      <c r="D23" s="47" t="s">
        <v>11</v>
      </c>
      <c r="E23" s="52">
        <v>3</v>
      </c>
      <c r="F23" s="47"/>
      <c r="G23" s="49"/>
      <c r="H23" s="48"/>
    </row>
    <row r="24" spans="1:8" ht="15">
      <c r="A24" s="46">
        <v>22</v>
      </c>
      <c r="B24" s="47" t="s">
        <v>729</v>
      </c>
      <c r="C24" s="48" t="s">
        <v>730</v>
      </c>
      <c r="D24" s="47" t="s">
        <v>15</v>
      </c>
      <c r="E24" s="52">
        <v>30</v>
      </c>
      <c r="F24" s="47"/>
      <c r="G24" s="49"/>
      <c r="H24" s="48"/>
    </row>
    <row r="25" spans="1:8" ht="15">
      <c r="A25" s="46">
        <v>23</v>
      </c>
      <c r="B25" s="47" t="s">
        <v>731</v>
      </c>
      <c r="C25" s="48" t="s">
        <v>732</v>
      </c>
      <c r="D25" s="47" t="s">
        <v>15</v>
      </c>
      <c r="E25" s="52">
        <v>1</v>
      </c>
      <c r="F25" s="47"/>
      <c r="G25" s="49"/>
      <c r="H25" s="48"/>
    </row>
    <row r="26" spans="1:8" ht="15">
      <c r="A26" s="46">
        <v>24</v>
      </c>
      <c r="B26" s="47" t="s">
        <v>360</v>
      </c>
      <c r="C26" s="48" t="s">
        <v>361</v>
      </c>
      <c r="D26" s="47" t="s">
        <v>15</v>
      </c>
      <c r="E26" s="52">
        <v>30</v>
      </c>
      <c r="F26" s="47"/>
      <c r="G26" s="49"/>
      <c r="H26" s="48"/>
    </row>
    <row r="27" spans="1:8" ht="15">
      <c r="A27" s="46">
        <v>25</v>
      </c>
      <c r="B27" s="47" t="s">
        <v>467</v>
      </c>
      <c r="C27" s="48" t="s">
        <v>468</v>
      </c>
      <c r="D27" s="47" t="s">
        <v>15</v>
      </c>
      <c r="E27" s="52">
        <v>1</v>
      </c>
      <c r="F27" s="47"/>
      <c r="G27" s="49"/>
      <c r="H27" s="48"/>
    </row>
    <row r="28" spans="1:8" ht="15">
      <c r="A28" s="46">
        <v>26</v>
      </c>
      <c r="B28" s="47" t="s">
        <v>469</v>
      </c>
      <c r="C28" s="48" t="s">
        <v>470</v>
      </c>
      <c r="D28" s="47" t="s">
        <v>15</v>
      </c>
      <c r="E28" s="52">
        <v>30</v>
      </c>
      <c r="F28" s="47"/>
      <c r="G28" s="49"/>
      <c r="H28" s="48"/>
    </row>
    <row r="29" spans="1:8" ht="15">
      <c r="A29" s="46">
        <v>27</v>
      </c>
      <c r="B29" s="47" t="s">
        <v>471</v>
      </c>
      <c r="C29" s="48" t="s">
        <v>472</v>
      </c>
      <c r="D29" s="47" t="s">
        <v>15</v>
      </c>
      <c r="E29" s="52">
        <v>50</v>
      </c>
      <c r="F29" s="47"/>
      <c r="G29" s="49"/>
      <c r="H29" s="48"/>
    </row>
    <row r="30" spans="1:8" ht="15">
      <c r="A30" s="46">
        <v>28</v>
      </c>
      <c r="B30" s="47" t="s">
        <v>479</v>
      </c>
      <c r="C30" s="48" t="s">
        <v>480</v>
      </c>
      <c r="D30" s="47" t="s">
        <v>15</v>
      </c>
      <c r="E30" s="52">
        <v>50</v>
      </c>
      <c r="F30" s="47"/>
      <c r="G30" s="49"/>
      <c r="H30" s="48"/>
    </row>
    <row r="31" spans="1:8" ht="15">
      <c r="A31" s="46">
        <v>29</v>
      </c>
      <c r="B31" s="47" t="s">
        <v>481</v>
      </c>
      <c r="C31" s="48" t="s">
        <v>482</v>
      </c>
      <c r="D31" s="47" t="s">
        <v>15</v>
      </c>
      <c r="E31" s="52">
        <v>4</v>
      </c>
      <c r="F31" s="47"/>
      <c r="G31" s="49"/>
      <c r="H31" s="48"/>
    </row>
    <row r="32" spans="1:8" ht="15">
      <c r="A32" s="46">
        <v>30</v>
      </c>
      <c r="B32" s="47" t="s">
        <v>483</v>
      </c>
      <c r="C32" s="48" t="s">
        <v>484</v>
      </c>
      <c r="D32" s="47" t="s">
        <v>15</v>
      </c>
      <c r="E32" s="52">
        <v>30</v>
      </c>
      <c r="F32" s="47"/>
      <c r="G32" s="49"/>
      <c r="H32" s="48"/>
    </row>
    <row r="33" spans="1:8" ht="15">
      <c r="A33" s="46">
        <v>31</v>
      </c>
      <c r="B33" s="47" t="s">
        <v>733</v>
      </c>
      <c r="C33" s="48" t="s">
        <v>734</v>
      </c>
      <c r="D33" s="47" t="s">
        <v>11</v>
      </c>
      <c r="E33" s="52" t="s">
        <v>735</v>
      </c>
      <c r="F33" s="47"/>
      <c r="G33" s="49"/>
      <c r="H33" s="48"/>
    </row>
    <row r="34" spans="1:8" ht="15">
      <c r="A34" s="46">
        <v>32</v>
      </c>
      <c r="B34" s="47" t="s">
        <v>736</v>
      </c>
      <c r="C34" s="48" t="s">
        <v>737</v>
      </c>
      <c r="D34" s="47" t="s">
        <v>15</v>
      </c>
      <c r="E34" s="52">
        <v>30</v>
      </c>
      <c r="F34" s="47"/>
      <c r="G34" s="49"/>
      <c r="H34" s="48"/>
    </row>
    <row r="35" spans="1:8" ht="15">
      <c r="A35" s="46">
        <v>33</v>
      </c>
      <c r="B35" s="47" t="s">
        <v>738</v>
      </c>
      <c r="C35" s="48" t="s">
        <v>739</v>
      </c>
      <c r="D35" s="47" t="s">
        <v>11</v>
      </c>
      <c r="E35" s="52" t="s">
        <v>373</v>
      </c>
      <c r="F35" s="47"/>
      <c r="G35" s="49"/>
      <c r="H35" s="48"/>
    </row>
    <row r="36" spans="1:8" ht="15">
      <c r="A36" s="46">
        <v>34</v>
      </c>
      <c r="B36" s="47" t="s">
        <v>740</v>
      </c>
      <c r="C36" s="48" t="s">
        <v>741</v>
      </c>
      <c r="D36" s="47" t="s">
        <v>11</v>
      </c>
      <c r="E36" s="52" t="s">
        <v>373</v>
      </c>
      <c r="F36" s="47"/>
      <c r="G36" s="49"/>
      <c r="H36" s="48"/>
    </row>
    <row r="37" spans="1:8" ht="15">
      <c r="A37" s="46">
        <v>35</v>
      </c>
      <c r="B37" s="47" t="s">
        <v>742</v>
      </c>
      <c r="C37" s="48" t="s">
        <v>743</v>
      </c>
      <c r="D37" s="47" t="s">
        <v>15</v>
      </c>
      <c r="E37" s="52">
        <v>11</v>
      </c>
      <c r="F37" s="47"/>
      <c r="G37" s="49"/>
      <c r="H37" s="48"/>
    </row>
    <row r="38" spans="1:8" ht="15">
      <c r="A38" s="46">
        <v>36</v>
      </c>
      <c r="B38" s="47" t="s">
        <v>744</v>
      </c>
      <c r="C38" s="48" t="s">
        <v>745</v>
      </c>
      <c r="D38" s="47" t="s">
        <v>15</v>
      </c>
      <c r="E38" s="52">
        <v>8</v>
      </c>
      <c r="F38" s="47"/>
      <c r="G38" s="49"/>
      <c r="H38" s="48"/>
    </row>
    <row r="39" spans="1:8" ht="15">
      <c r="A39" s="46">
        <v>37</v>
      </c>
      <c r="B39" s="47" t="s">
        <v>746</v>
      </c>
      <c r="C39" s="48" t="s">
        <v>747</v>
      </c>
      <c r="D39" s="47" t="s">
        <v>15</v>
      </c>
      <c r="E39" s="52">
        <v>13</v>
      </c>
      <c r="F39" s="47"/>
      <c r="G39" s="49"/>
      <c r="H39" s="48"/>
    </row>
    <row r="40" spans="1:8" ht="15">
      <c r="A40" s="46">
        <v>38</v>
      </c>
      <c r="B40" s="47" t="s">
        <v>489</v>
      </c>
      <c r="C40" s="48" t="s">
        <v>490</v>
      </c>
      <c r="D40" s="47" t="s">
        <v>11</v>
      </c>
      <c r="E40" s="52" t="s">
        <v>373</v>
      </c>
      <c r="F40" s="47"/>
      <c r="G40" s="49"/>
      <c r="H40" s="48"/>
    </row>
    <row r="41" spans="1:8" ht="15">
      <c r="A41" s="46">
        <v>39</v>
      </c>
      <c r="B41" s="47" t="s">
        <v>496</v>
      </c>
      <c r="C41" s="48" t="s">
        <v>497</v>
      </c>
      <c r="D41" s="47" t="s">
        <v>15</v>
      </c>
      <c r="E41" s="52">
        <v>4</v>
      </c>
      <c r="F41" s="47"/>
      <c r="G41" s="49"/>
      <c r="H41" s="48"/>
    </row>
    <row r="42" spans="1:8" ht="15">
      <c r="A42" s="46">
        <v>40</v>
      </c>
      <c r="B42" s="47" t="s">
        <v>494</v>
      </c>
      <c r="C42" s="48" t="s">
        <v>495</v>
      </c>
      <c r="D42" s="47" t="s">
        <v>15</v>
      </c>
      <c r="E42" s="52">
        <v>50</v>
      </c>
      <c r="F42" s="47"/>
      <c r="G42" s="49"/>
      <c r="H42" s="46"/>
    </row>
    <row r="43" spans="1:8" ht="15">
      <c r="A43" s="46">
        <v>41</v>
      </c>
      <c r="B43" s="47" t="s">
        <v>500</v>
      </c>
      <c r="C43" s="48" t="s">
        <v>501</v>
      </c>
      <c r="D43" s="47" t="s">
        <v>15</v>
      </c>
      <c r="E43" s="52">
        <v>1</v>
      </c>
      <c r="F43" s="47"/>
      <c r="G43" s="49"/>
      <c r="H43" s="48"/>
    </row>
    <row r="44" spans="1:8" ht="15">
      <c r="A44" s="46">
        <v>42</v>
      </c>
      <c r="B44" s="47" t="s">
        <v>502</v>
      </c>
      <c r="C44" s="48" t="s">
        <v>503</v>
      </c>
      <c r="D44" s="47" t="s">
        <v>15</v>
      </c>
      <c r="E44" s="52">
        <v>1</v>
      </c>
      <c r="F44" s="47"/>
      <c r="G44" s="49"/>
      <c r="H44" s="48"/>
    </row>
    <row r="45" spans="1:8" ht="15">
      <c r="A45" s="46">
        <v>43</v>
      </c>
      <c r="B45" s="47" t="s">
        <v>748</v>
      </c>
      <c r="C45" s="48" t="s">
        <v>749</v>
      </c>
      <c r="D45" s="47" t="s">
        <v>15</v>
      </c>
      <c r="E45" s="52">
        <v>30</v>
      </c>
      <c r="F45" s="47"/>
      <c r="G45" s="49"/>
      <c r="H45" s="48"/>
    </row>
    <row r="46" spans="1:8" ht="15">
      <c r="A46" s="46">
        <v>44</v>
      </c>
      <c r="B46" s="47" t="s">
        <v>750</v>
      </c>
      <c r="C46" s="48" t="s">
        <v>751</v>
      </c>
      <c r="D46" s="47" t="s">
        <v>15</v>
      </c>
      <c r="E46" s="52">
        <v>3</v>
      </c>
      <c r="F46" s="47"/>
      <c r="G46" s="49"/>
      <c r="H46" s="48"/>
    </row>
    <row r="47" spans="1:8" ht="15">
      <c r="A47" s="46">
        <v>45</v>
      </c>
      <c r="B47" s="47" t="s">
        <v>752</v>
      </c>
      <c r="C47" s="76" t="s">
        <v>753</v>
      </c>
      <c r="D47" s="19" t="s">
        <v>15</v>
      </c>
      <c r="E47" s="77">
        <v>1</v>
      </c>
      <c r="F47" s="19"/>
      <c r="G47" s="23"/>
      <c r="H47" s="48"/>
    </row>
    <row r="48" spans="1:8" ht="15">
      <c r="A48" s="46">
        <v>46</v>
      </c>
      <c r="B48" s="47" t="s">
        <v>504</v>
      </c>
      <c r="C48" s="76" t="s">
        <v>505</v>
      </c>
      <c r="D48" s="19" t="s">
        <v>19</v>
      </c>
      <c r="E48" s="77">
        <v>10</v>
      </c>
      <c r="F48" s="19"/>
      <c r="G48" s="23" t="s">
        <v>20</v>
      </c>
      <c r="H48" s="48" t="s">
        <v>754</v>
      </c>
    </row>
    <row r="49" spans="1:8" ht="15">
      <c r="A49" s="46">
        <v>47</v>
      </c>
      <c r="B49" s="47" t="s">
        <v>506</v>
      </c>
      <c r="C49" s="76" t="s">
        <v>507</v>
      </c>
      <c r="D49" s="19" t="s">
        <v>15</v>
      </c>
      <c r="E49" s="77">
        <v>1</v>
      </c>
      <c r="F49" s="19"/>
      <c r="G49" s="23"/>
      <c r="H49" s="48"/>
    </row>
    <row r="50" spans="1:8" ht="15">
      <c r="A50" s="46">
        <v>48</v>
      </c>
      <c r="B50" s="47" t="s">
        <v>204</v>
      </c>
      <c r="C50" s="76" t="s">
        <v>205</v>
      </c>
      <c r="D50" s="19" t="s">
        <v>15</v>
      </c>
      <c r="E50" s="77">
        <v>55</v>
      </c>
      <c r="F50" s="19"/>
      <c r="G50" s="23"/>
      <c r="H50" s="48" t="s">
        <v>438</v>
      </c>
    </row>
    <row r="51" spans="1:8" ht="15">
      <c r="A51" s="46">
        <v>49</v>
      </c>
      <c r="B51" s="47" t="s">
        <v>206</v>
      </c>
      <c r="C51" s="76" t="s">
        <v>207</v>
      </c>
      <c r="D51" s="19" t="s">
        <v>11</v>
      </c>
      <c r="E51" s="77">
        <v>5</v>
      </c>
      <c r="F51" s="19"/>
      <c r="G51" s="23"/>
      <c r="H51" s="48"/>
    </row>
    <row r="52" spans="1:8" ht="15">
      <c r="A52" s="46">
        <v>50</v>
      </c>
      <c r="B52" s="47" t="s">
        <v>755</v>
      </c>
      <c r="C52" s="76" t="s">
        <v>756</v>
      </c>
      <c r="D52" s="19" t="s">
        <v>15</v>
      </c>
      <c r="E52" s="77">
        <v>3</v>
      </c>
      <c r="F52" s="19"/>
      <c r="G52" s="23"/>
      <c r="H52" s="48"/>
    </row>
    <row r="53" spans="1:8" ht="15">
      <c r="A53" s="46">
        <v>51</v>
      </c>
      <c r="B53" s="47" t="s">
        <v>757</v>
      </c>
      <c r="C53" s="76" t="s">
        <v>758</v>
      </c>
      <c r="D53" s="19" t="s">
        <v>11</v>
      </c>
      <c r="E53" s="77">
        <v>5</v>
      </c>
      <c r="F53" s="19"/>
      <c r="G53" s="23"/>
      <c r="H53" s="48"/>
    </row>
    <row r="54" spans="1:8" ht="15">
      <c r="A54" s="46">
        <v>52</v>
      </c>
      <c r="B54" s="47" t="s">
        <v>759</v>
      </c>
      <c r="C54" s="76" t="s">
        <v>760</v>
      </c>
      <c r="D54" s="19" t="s">
        <v>15</v>
      </c>
      <c r="E54" s="77">
        <v>30</v>
      </c>
      <c r="F54" s="19"/>
      <c r="G54" s="23"/>
      <c r="H54" s="48"/>
    </row>
    <row r="55" spans="1:8" ht="15">
      <c r="A55" s="46">
        <v>53</v>
      </c>
      <c r="B55" s="47" t="s">
        <v>761</v>
      </c>
      <c r="C55" s="76" t="s">
        <v>762</v>
      </c>
      <c r="D55" s="19" t="s">
        <v>11</v>
      </c>
      <c r="E55" s="77">
        <v>2</v>
      </c>
      <c r="F55" s="19"/>
      <c r="G55" s="23"/>
      <c r="H55" s="48"/>
    </row>
    <row r="56" spans="1:8" ht="15">
      <c r="A56" s="46">
        <v>54</v>
      </c>
      <c r="B56" s="47" t="s">
        <v>763</v>
      </c>
      <c r="C56" s="76" t="s">
        <v>764</v>
      </c>
      <c r="D56" s="19" t="s">
        <v>15</v>
      </c>
      <c r="E56" s="77">
        <v>50</v>
      </c>
      <c r="F56" s="19"/>
      <c r="G56" s="23"/>
      <c r="H56" s="48"/>
    </row>
    <row r="57" spans="1:8" ht="15">
      <c r="A57" s="46">
        <v>55</v>
      </c>
      <c r="B57" s="47" t="s">
        <v>545</v>
      </c>
      <c r="C57" s="76" t="s">
        <v>546</v>
      </c>
      <c r="D57" s="19" t="s">
        <v>15</v>
      </c>
      <c r="E57" s="77">
        <v>30</v>
      </c>
      <c r="F57" s="19"/>
      <c r="G57" s="23"/>
      <c r="H57" s="48"/>
    </row>
    <row r="58" spans="1:8" ht="15">
      <c r="A58" s="46">
        <v>56</v>
      </c>
      <c r="B58" s="47" t="s">
        <v>547</v>
      </c>
      <c r="C58" s="76" t="s">
        <v>548</v>
      </c>
      <c r="D58" s="19" t="s">
        <v>15</v>
      </c>
      <c r="E58" s="77">
        <v>75</v>
      </c>
      <c r="F58" s="19"/>
      <c r="G58" s="23"/>
      <c r="H58" s="48"/>
    </row>
    <row r="59" spans="1:8" ht="15">
      <c r="A59" s="46">
        <v>57</v>
      </c>
      <c r="B59" s="47" t="s">
        <v>549</v>
      </c>
      <c r="C59" s="76" t="s">
        <v>550</v>
      </c>
      <c r="D59" s="19" t="s">
        <v>15</v>
      </c>
      <c r="E59" s="77">
        <v>75</v>
      </c>
      <c r="F59" s="19"/>
      <c r="G59" s="23"/>
      <c r="H59" s="48"/>
    </row>
    <row r="60" spans="1:8" ht="15">
      <c r="A60" s="46">
        <v>58</v>
      </c>
      <c r="B60" s="47" t="s">
        <v>551</v>
      </c>
      <c r="C60" s="76" t="s">
        <v>552</v>
      </c>
      <c r="D60" s="19" t="s">
        <v>15</v>
      </c>
      <c r="E60" s="77">
        <v>5</v>
      </c>
      <c r="F60" s="19"/>
      <c r="G60" s="23"/>
      <c r="H60" s="48"/>
    </row>
    <row r="61" spans="1:8" ht="15">
      <c r="A61" s="46">
        <v>59</v>
      </c>
      <c r="B61" s="47" t="s">
        <v>553</v>
      </c>
      <c r="C61" s="76" t="s">
        <v>554</v>
      </c>
      <c r="D61" s="19" t="s">
        <v>15</v>
      </c>
      <c r="E61" s="77">
        <v>1</v>
      </c>
      <c r="F61" s="19"/>
      <c r="G61" s="23"/>
      <c r="H61" s="48"/>
    </row>
    <row r="62" spans="1:8" ht="15">
      <c r="A62" s="46">
        <v>60</v>
      </c>
      <c r="B62" s="47" t="s">
        <v>765</v>
      </c>
      <c r="C62" s="76" t="s">
        <v>766</v>
      </c>
      <c r="D62" s="19" t="s">
        <v>15</v>
      </c>
      <c r="E62" s="77">
        <v>80</v>
      </c>
      <c r="F62" s="19"/>
      <c r="G62" s="23"/>
      <c r="H62" s="48"/>
    </row>
    <row r="63" spans="1:8" ht="15">
      <c r="A63" s="46">
        <v>61</v>
      </c>
      <c r="B63" s="47" t="s">
        <v>767</v>
      </c>
      <c r="C63" s="76" t="s">
        <v>768</v>
      </c>
      <c r="D63" s="19" t="s">
        <v>15</v>
      </c>
      <c r="E63" s="77">
        <v>80</v>
      </c>
      <c r="F63" s="19"/>
      <c r="G63" s="23"/>
      <c r="H63" s="48"/>
    </row>
    <row r="64" spans="1:8" ht="15">
      <c r="A64" s="46">
        <v>62</v>
      </c>
      <c r="B64" s="47" t="s">
        <v>277</v>
      </c>
      <c r="C64" s="76" t="s">
        <v>278</v>
      </c>
      <c r="D64" s="19" t="s">
        <v>15</v>
      </c>
      <c r="E64" s="77">
        <v>1</v>
      </c>
      <c r="F64" s="19"/>
      <c r="G64" s="23"/>
      <c r="H64" s="76"/>
    </row>
    <row r="65" spans="1:8" ht="15">
      <c r="A65" s="46">
        <v>63</v>
      </c>
      <c r="B65" s="47" t="s">
        <v>561</v>
      </c>
      <c r="C65" s="76" t="s">
        <v>562</v>
      </c>
      <c r="D65" s="19" t="s">
        <v>15</v>
      </c>
      <c r="E65" s="77">
        <v>80</v>
      </c>
      <c r="F65" s="19"/>
      <c r="G65" s="23"/>
      <c r="H65" s="23" t="s">
        <v>769</v>
      </c>
    </row>
    <row r="66" spans="1:8" ht="15">
      <c r="A66" s="46">
        <v>64</v>
      </c>
      <c r="B66" s="47" t="s">
        <v>563</v>
      </c>
      <c r="C66" s="76" t="s">
        <v>564</v>
      </c>
      <c r="D66" s="19" t="s">
        <v>15</v>
      </c>
      <c r="E66" s="77">
        <v>10</v>
      </c>
      <c r="F66" s="19"/>
      <c r="G66" s="23"/>
      <c r="H66" s="23" t="s">
        <v>770</v>
      </c>
    </row>
    <row r="67" spans="1:8" ht="15">
      <c r="A67" s="46">
        <v>65</v>
      </c>
      <c r="B67" s="47" t="s">
        <v>771</v>
      </c>
      <c r="C67" s="76" t="s">
        <v>772</v>
      </c>
      <c r="D67" s="19" t="s">
        <v>15</v>
      </c>
      <c r="E67" s="77">
        <v>30</v>
      </c>
      <c r="F67" s="19"/>
      <c r="G67" s="23"/>
      <c r="H67" s="76"/>
    </row>
    <row r="68" spans="1:8" ht="15">
      <c r="A68" s="46">
        <v>66</v>
      </c>
      <c r="B68" s="47" t="s">
        <v>773</v>
      </c>
      <c r="C68" s="76" t="s">
        <v>774</v>
      </c>
      <c r="D68" s="19" t="s">
        <v>19</v>
      </c>
      <c r="E68" s="77">
        <v>10</v>
      </c>
      <c r="F68" s="19"/>
      <c r="G68" s="23" t="s">
        <v>20</v>
      </c>
      <c r="H68" s="47" t="s">
        <v>775</v>
      </c>
    </row>
    <row r="69" spans="1:8" ht="15">
      <c r="A69" s="46">
        <v>67</v>
      </c>
      <c r="B69" s="47" t="s">
        <v>573</v>
      </c>
      <c r="C69" s="76" t="s">
        <v>574</v>
      </c>
      <c r="D69" s="19" t="s">
        <v>15</v>
      </c>
      <c r="E69" s="77">
        <v>2</v>
      </c>
      <c r="F69" s="19"/>
      <c r="G69" s="23"/>
      <c r="H69" s="47"/>
    </row>
    <row r="70" spans="1:8" ht="15">
      <c r="A70" s="46">
        <v>68</v>
      </c>
      <c r="B70" s="47" t="s">
        <v>776</v>
      </c>
      <c r="C70" s="76" t="s">
        <v>777</v>
      </c>
      <c r="D70" s="19" t="s">
        <v>15</v>
      </c>
      <c r="E70" s="77">
        <v>2</v>
      </c>
      <c r="F70" s="19"/>
      <c r="G70" s="23"/>
      <c r="H70" s="47"/>
    </row>
    <row r="71" spans="1:8" ht="12.75" customHeight="1">
      <c r="A71" s="46">
        <v>69</v>
      </c>
      <c r="B71" s="47" t="s">
        <v>778</v>
      </c>
      <c r="C71" s="76" t="s">
        <v>779</v>
      </c>
      <c r="D71" s="19" t="s">
        <v>15</v>
      </c>
      <c r="E71" s="77">
        <v>2</v>
      </c>
      <c r="F71" s="19"/>
      <c r="G71" s="23"/>
      <c r="H71" s="47"/>
    </row>
    <row r="72" spans="1:8" ht="15">
      <c r="A72" s="46">
        <v>70</v>
      </c>
      <c r="B72" s="47" t="s">
        <v>780</v>
      </c>
      <c r="C72" s="76" t="s">
        <v>781</v>
      </c>
      <c r="D72" s="19" t="s">
        <v>15</v>
      </c>
      <c r="E72" s="77">
        <v>30</v>
      </c>
      <c r="F72" s="19"/>
      <c r="G72" s="23"/>
      <c r="H72" s="47"/>
    </row>
    <row r="73" spans="1:8" ht="15">
      <c r="A73" s="46">
        <v>71</v>
      </c>
      <c r="B73" s="47" t="s">
        <v>782</v>
      </c>
      <c r="C73" s="76" t="s">
        <v>783</v>
      </c>
      <c r="D73" s="19" t="s">
        <v>15</v>
      </c>
      <c r="E73" s="77">
        <v>30</v>
      </c>
      <c r="F73" s="19"/>
      <c r="G73" s="23"/>
      <c r="H73" s="47"/>
    </row>
    <row r="74" spans="1:8" ht="15">
      <c r="A74" s="46">
        <v>72</v>
      </c>
      <c r="B74" s="47" t="s">
        <v>784</v>
      </c>
      <c r="C74" s="76" t="s">
        <v>785</v>
      </c>
      <c r="D74" s="19" t="s">
        <v>15</v>
      </c>
      <c r="E74" s="77">
        <v>1</v>
      </c>
      <c r="F74" s="19"/>
      <c r="G74" s="23"/>
      <c r="H74" s="47"/>
    </row>
    <row r="75" spans="1:8" ht="15">
      <c r="A75" s="46">
        <v>73</v>
      </c>
      <c r="B75" s="47" t="s">
        <v>786</v>
      </c>
      <c r="C75" s="76" t="s">
        <v>787</v>
      </c>
      <c r="D75" s="19" t="s">
        <v>11</v>
      </c>
      <c r="E75" s="77">
        <v>3</v>
      </c>
      <c r="F75" s="19"/>
      <c r="G75" s="23"/>
      <c r="H75" s="47"/>
    </row>
    <row r="76" spans="1:8" ht="15">
      <c r="A76" s="46">
        <v>74</v>
      </c>
      <c r="B76" s="47" t="s">
        <v>788</v>
      </c>
      <c r="C76" s="76" t="s">
        <v>789</v>
      </c>
      <c r="D76" s="19" t="s">
        <v>11</v>
      </c>
      <c r="E76" s="77">
        <v>1</v>
      </c>
      <c r="F76" s="19"/>
      <c r="G76" s="23" t="s">
        <v>318</v>
      </c>
      <c r="H76" s="47"/>
    </row>
    <row r="77" spans="1:8" ht="15">
      <c r="A77" s="46">
        <v>75</v>
      </c>
      <c r="B77" s="47" t="s">
        <v>790</v>
      </c>
      <c r="C77" s="76" t="s">
        <v>791</v>
      </c>
      <c r="D77" s="19" t="s">
        <v>11</v>
      </c>
      <c r="E77" s="77">
        <v>30</v>
      </c>
      <c r="F77" s="19"/>
      <c r="G77" s="23"/>
      <c r="H77" s="47"/>
    </row>
    <row r="78" spans="1:8" ht="15">
      <c r="A78" s="46">
        <v>76</v>
      </c>
      <c r="B78" s="47" t="s">
        <v>792</v>
      </c>
      <c r="C78" s="76" t="s">
        <v>793</v>
      </c>
      <c r="D78" s="19" t="s">
        <v>11</v>
      </c>
      <c r="E78" s="77">
        <v>30</v>
      </c>
      <c r="F78" s="19"/>
      <c r="G78" s="23"/>
      <c r="H78" s="47"/>
    </row>
    <row r="79" spans="1:8" ht="15">
      <c r="A79" s="46">
        <v>77</v>
      </c>
      <c r="B79" s="47" t="s">
        <v>794</v>
      </c>
      <c r="C79" s="76" t="s">
        <v>795</v>
      </c>
      <c r="D79" s="19" t="s">
        <v>11</v>
      </c>
      <c r="E79" s="77">
        <v>30</v>
      </c>
      <c r="F79" s="19"/>
      <c r="G79" s="23"/>
      <c r="H79" s="47"/>
    </row>
    <row r="80" spans="1:8" ht="14.25" customHeight="1">
      <c r="A80" s="46">
        <v>78</v>
      </c>
      <c r="B80" s="47" t="s">
        <v>302</v>
      </c>
      <c r="C80" s="76" t="s">
        <v>303</v>
      </c>
      <c r="D80" s="19" t="s">
        <v>15</v>
      </c>
      <c r="E80" s="77">
        <v>1</v>
      </c>
      <c r="F80" s="19"/>
      <c r="G80" s="23"/>
      <c r="H80" s="47"/>
    </row>
    <row r="81" spans="1:8" ht="15">
      <c r="A81" s="46">
        <v>79</v>
      </c>
      <c r="B81" s="47" t="s">
        <v>304</v>
      </c>
      <c r="C81" s="76" t="s">
        <v>305</v>
      </c>
      <c r="D81" s="19" t="s">
        <v>15</v>
      </c>
      <c r="E81" s="77">
        <v>1</v>
      </c>
      <c r="F81" s="19"/>
      <c r="G81" s="23"/>
      <c r="H81" s="47"/>
    </row>
    <row r="82" spans="1:8" ht="15">
      <c r="A82" s="46">
        <v>80</v>
      </c>
      <c r="B82" s="47" t="s">
        <v>306</v>
      </c>
      <c r="C82" s="76" t="s">
        <v>307</v>
      </c>
      <c r="D82" s="19" t="s">
        <v>15</v>
      </c>
      <c r="E82" s="77">
        <v>1</v>
      </c>
      <c r="F82" s="19"/>
      <c r="G82" s="23"/>
      <c r="H82" s="47"/>
    </row>
    <row r="83" spans="1:8" ht="15">
      <c r="A83" s="46">
        <v>81</v>
      </c>
      <c r="B83" s="47" t="s">
        <v>308</v>
      </c>
      <c r="C83" s="76" t="s">
        <v>309</v>
      </c>
      <c r="D83" s="19" t="s">
        <v>15</v>
      </c>
      <c r="E83" s="77">
        <v>1</v>
      </c>
      <c r="F83" s="19"/>
      <c r="G83" s="23"/>
      <c r="H83" s="47"/>
    </row>
    <row r="84" spans="1:8" ht="15">
      <c r="A84" s="46">
        <v>82</v>
      </c>
      <c r="B84" s="47" t="s">
        <v>310</v>
      </c>
      <c r="C84" s="76" t="s">
        <v>311</v>
      </c>
      <c r="D84" s="19" t="s">
        <v>15</v>
      </c>
      <c r="E84" s="77">
        <v>1</v>
      </c>
      <c r="F84" s="19"/>
      <c r="G84" s="23"/>
      <c r="H84" s="47"/>
    </row>
    <row r="85" spans="1:8" ht="15">
      <c r="A85" s="46">
        <v>83</v>
      </c>
      <c r="B85" s="47" t="s">
        <v>312</v>
      </c>
      <c r="C85" s="76" t="s">
        <v>313</v>
      </c>
      <c r="D85" s="19" t="s">
        <v>15</v>
      </c>
      <c r="E85" s="77">
        <v>1</v>
      </c>
      <c r="F85" s="19"/>
      <c r="G85" s="23"/>
      <c r="H85" s="47"/>
    </row>
    <row r="86" spans="1:8" ht="15">
      <c r="A86" s="46">
        <v>84</v>
      </c>
      <c r="B86" s="47" t="s">
        <v>641</v>
      </c>
      <c r="C86" s="76" t="s">
        <v>642</v>
      </c>
      <c r="D86" s="19" t="s">
        <v>15</v>
      </c>
      <c r="E86" s="77">
        <v>16</v>
      </c>
      <c r="F86" s="19"/>
      <c r="G86" s="23"/>
      <c r="H86" s="47"/>
    </row>
    <row r="87" spans="1:8" ht="15">
      <c r="A87" s="46">
        <v>85</v>
      </c>
      <c r="B87" s="47" t="s">
        <v>645</v>
      </c>
      <c r="C87" s="76" t="s">
        <v>646</v>
      </c>
      <c r="D87" s="19" t="s">
        <v>11</v>
      </c>
      <c r="E87" s="77" t="s">
        <v>373</v>
      </c>
      <c r="F87" s="19"/>
      <c r="G87" s="23"/>
      <c r="H87" s="47"/>
    </row>
    <row r="88" spans="1:8" ht="15">
      <c r="A88" s="46">
        <v>86</v>
      </c>
      <c r="B88" s="47" t="s">
        <v>217</v>
      </c>
      <c r="C88" s="76" t="s">
        <v>218</v>
      </c>
      <c r="D88" s="19" t="s">
        <v>15</v>
      </c>
      <c r="E88" s="77">
        <v>1</v>
      </c>
      <c r="F88" s="19"/>
      <c r="G88" s="23">
        <v>3</v>
      </c>
      <c r="H88" s="47"/>
    </row>
    <row r="89" spans="1:8" ht="15">
      <c r="A89" s="46">
        <v>87</v>
      </c>
      <c r="B89" s="47" t="s">
        <v>219</v>
      </c>
      <c r="C89" s="76" t="s">
        <v>220</v>
      </c>
      <c r="D89" s="19" t="s">
        <v>15</v>
      </c>
      <c r="E89" s="77">
        <v>1</v>
      </c>
      <c r="F89" s="19"/>
      <c r="G89" s="23"/>
      <c r="H89" s="47"/>
    </row>
    <row r="90" spans="1:8" ht="15">
      <c r="A90" s="46">
        <v>88</v>
      </c>
      <c r="B90" s="47" t="s">
        <v>221</v>
      </c>
      <c r="C90" s="76" t="s">
        <v>222</v>
      </c>
      <c r="D90" s="19" t="s">
        <v>15</v>
      </c>
      <c r="E90" s="77">
        <v>1</v>
      </c>
      <c r="F90" s="19"/>
      <c r="G90" s="23"/>
      <c r="H90" s="47"/>
    </row>
    <row r="91" spans="1:8" ht="15">
      <c r="A91" s="46">
        <v>89</v>
      </c>
      <c r="B91" s="47" t="s">
        <v>223</v>
      </c>
      <c r="C91" s="76" t="s">
        <v>224</v>
      </c>
      <c r="D91" s="19" t="s">
        <v>15</v>
      </c>
      <c r="E91" s="77">
        <v>40</v>
      </c>
      <c r="F91" s="19"/>
      <c r="G91" s="23"/>
      <c r="H91" s="47"/>
    </row>
    <row r="92" spans="1:8" ht="15">
      <c r="A92" s="46">
        <v>90</v>
      </c>
      <c r="B92" s="47" t="s">
        <v>226</v>
      </c>
      <c r="C92" s="76" t="s">
        <v>227</v>
      </c>
      <c r="D92" s="19" t="s">
        <v>15</v>
      </c>
      <c r="E92" s="77">
        <v>1</v>
      </c>
      <c r="F92" s="19"/>
      <c r="G92" s="23"/>
      <c r="H92" s="47"/>
    </row>
    <row r="93" spans="1:8" ht="15">
      <c r="A93" s="46">
        <v>91</v>
      </c>
      <c r="B93" s="47" t="s">
        <v>325</v>
      </c>
      <c r="C93" s="76" t="s">
        <v>326</v>
      </c>
      <c r="D93" s="19" t="s">
        <v>15</v>
      </c>
      <c r="E93" s="77">
        <v>1</v>
      </c>
      <c r="F93" s="19"/>
      <c r="G93" s="23"/>
      <c r="H93" s="47"/>
    </row>
    <row r="94" spans="1:8" ht="15">
      <c r="A94" s="46">
        <v>92</v>
      </c>
      <c r="B94" s="47" t="s">
        <v>228</v>
      </c>
      <c r="C94" s="76" t="s">
        <v>229</v>
      </c>
      <c r="D94" s="19" t="s">
        <v>15</v>
      </c>
      <c r="E94" s="77">
        <v>75</v>
      </c>
      <c r="F94" s="19"/>
      <c r="G94" s="23"/>
      <c r="H94" s="47"/>
    </row>
    <row r="95" spans="1:8" ht="15">
      <c r="A95" s="46">
        <v>93</v>
      </c>
      <c r="B95" s="47" t="s">
        <v>231</v>
      </c>
      <c r="C95" s="76" t="s">
        <v>232</v>
      </c>
      <c r="D95" s="19" t="s">
        <v>15</v>
      </c>
      <c r="E95" s="77">
        <v>1</v>
      </c>
      <c r="F95" s="19"/>
      <c r="G95" s="23"/>
      <c r="H95" s="47"/>
    </row>
    <row r="96" spans="1:8" ht="15">
      <c r="A96" s="46">
        <v>94</v>
      </c>
      <c r="B96" s="47" t="s">
        <v>233</v>
      </c>
      <c r="C96" s="76" t="s">
        <v>234</v>
      </c>
      <c r="D96" s="19" t="s">
        <v>15</v>
      </c>
      <c r="E96" s="77">
        <v>1</v>
      </c>
      <c r="F96" s="19"/>
      <c r="G96" s="23"/>
      <c r="H96" s="47"/>
    </row>
    <row r="97" spans="1:8" ht="15">
      <c r="A97" s="46">
        <v>95</v>
      </c>
      <c r="B97" s="47" t="s">
        <v>235</v>
      </c>
      <c r="C97" s="76" t="s">
        <v>236</v>
      </c>
      <c r="D97" s="19" t="s">
        <v>15</v>
      </c>
      <c r="E97" s="77">
        <v>1</v>
      </c>
      <c r="F97" s="19"/>
      <c r="G97" s="23"/>
      <c r="H97" s="47"/>
    </row>
    <row r="98" spans="1:8" ht="15">
      <c r="A98" s="46">
        <v>96</v>
      </c>
      <c r="B98" s="47" t="s">
        <v>237</v>
      </c>
      <c r="C98" s="76" t="s">
        <v>238</v>
      </c>
      <c r="D98" s="19" t="s">
        <v>15</v>
      </c>
      <c r="E98" s="77">
        <v>1</v>
      </c>
      <c r="F98" s="19"/>
      <c r="G98" s="23"/>
      <c r="H98" s="47"/>
    </row>
    <row r="99" spans="1:8" ht="15">
      <c r="A99" s="46">
        <v>97</v>
      </c>
      <c r="B99" s="47" t="s">
        <v>239</v>
      </c>
      <c r="C99" s="76" t="s">
        <v>240</v>
      </c>
      <c r="D99" s="19" t="s">
        <v>15</v>
      </c>
      <c r="E99" s="77">
        <v>1</v>
      </c>
      <c r="F99" s="19"/>
      <c r="G99" s="23"/>
      <c r="H99" s="47"/>
    </row>
    <row r="100" spans="1:8" ht="15">
      <c r="A100" s="46">
        <v>98</v>
      </c>
      <c r="B100" s="47" t="s">
        <v>241</v>
      </c>
      <c r="C100" s="76" t="s">
        <v>242</v>
      </c>
      <c r="D100" s="19" t="s">
        <v>15</v>
      </c>
      <c r="E100" s="77">
        <v>1</v>
      </c>
      <c r="F100" s="19"/>
      <c r="G100" s="23"/>
      <c r="H100" s="47"/>
    </row>
    <row r="101" spans="1:8" ht="15">
      <c r="A101" s="46">
        <v>99</v>
      </c>
      <c r="B101" s="47" t="s">
        <v>243</v>
      </c>
      <c r="C101" s="76" t="s">
        <v>244</v>
      </c>
      <c r="D101" s="19" t="s">
        <v>15</v>
      </c>
      <c r="E101" s="77">
        <v>1</v>
      </c>
      <c r="F101" s="19"/>
      <c r="G101" s="23"/>
      <c r="H101" s="47"/>
    </row>
    <row r="102" spans="1:8" ht="15">
      <c r="A102" s="46">
        <v>100</v>
      </c>
      <c r="B102" s="47" t="s">
        <v>245</v>
      </c>
      <c r="C102" s="76" t="s">
        <v>246</v>
      </c>
      <c r="D102" s="19" t="s">
        <v>15</v>
      </c>
      <c r="E102" s="77">
        <v>1</v>
      </c>
      <c r="F102" s="19"/>
      <c r="G102" s="23"/>
      <c r="H102" s="47"/>
    </row>
    <row r="103" spans="1:8" ht="15">
      <c r="A103" s="46">
        <v>101</v>
      </c>
      <c r="B103" s="47" t="s">
        <v>247</v>
      </c>
      <c r="C103" s="76" t="s">
        <v>248</v>
      </c>
      <c r="D103" s="19" t="s">
        <v>15</v>
      </c>
      <c r="E103" s="77">
        <v>1</v>
      </c>
      <c r="F103" s="19"/>
      <c r="G103" s="23"/>
      <c r="H103" s="47"/>
    </row>
    <row r="104" spans="1:8" ht="15">
      <c r="A104" s="46">
        <v>102</v>
      </c>
      <c r="B104" s="47" t="s">
        <v>249</v>
      </c>
      <c r="C104" s="76" t="s">
        <v>250</v>
      </c>
      <c r="D104" s="19" t="s">
        <v>15</v>
      </c>
      <c r="E104" s="77">
        <v>1</v>
      </c>
      <c r="F104" s="19"/>
      <c r="G104" s="23"/>
      <c r="H104" s="47"/>
    </row>
    <row r="105" spans="1:8" ht="15">
      <c r="A105" s="46">
        <v>103</v>
      </c>
      <c r="B105" s="47" t="s">
        <v>251</v>
      </c>
      <c r="C105" s="76" t="s">
        <v>252</v>
      </c>
      <c r="D105" s="19" t="s">
        <v>15</v>
      </c>
      <c r="E105" s="77">
        <v>1</v>
      </c>
      <c r="F105" s="19"/>
      <c r="G105" s="23"/>
      <c r="H105" s="47"/>
    </row>
    <row r="106" spans="1:8" ht="15">
      <c r="A106" s="46">
        <v>104</v>
      </c>
      <c r="B106" s="47" t="s">
        <v>253</v>
      </c>
      <c r="C106" s="76" t="s">
        <v>254</v>
      </c>
      <c r="D106" s="19" t="s">
        <v>15</v>
      </c>
      <c r="E106" s="77">
        <v>1</v>
      </c>
      <c r="F106" s="19"/>
      <c r="G106" s="23"/>
      <c r="H106" s="47"/>
    </row>
    <row r="107" spans="1:8" ht="15">
      <c r="A107" s="46">
        <v>105</v>
      </c>
      <c r="B107" s="47" t="s">
        <v>255</v>
      </c>
      <c r="C107" s="76" t="s">
        <v>256</v>
      </c>
      <c r="D107" s="19" t="s">
        <v>15</v>
      </c>
      <c r="E107" s="77">
        <v>30</v>
      </c>
      <c r="F107" s="19"/>
      <c r="G107" s="23"/>
      <c r="H107" s="47"/>
    </row>
    <row r="108" spans="1:8" ht="15">
      <c r="A108" s="46">
        <v>106</v>
      </c>
      <c r="B108" s="47" t="s">
        <v>321</v>
      </c>
      <c r="C108" s="76" t="s">
        <v>322</v>
      </c>
      <c r="D108" s="19" t="s">
        <v>15</v>
      </c>
      <c r="E108" s="77">
        <v>15</v>
      </c>
      <c r="F108" s="19"/>
      <c r="G108" s="23"/>
      <c r="H108" s="47"/>
    </row>
    <row r="109" spans="1:8" ht="15">
      <c r="A109" s="46">
        <v>107</v>
      </c>
      <c r="B109" s="47" t="s">
        <v>259</v>
      </c>
      <c r="C109" s="76" t="s">
        <v>260</v>
      </c>
      <c r="D109" s="19" t="s">
        <v>15</v>
      </c>
      <c r="E109" s="77">
        <v>9</v>
      </c>
      <c r="F109" s="19"/>
      <c r="G109" s="23"/>
      <c r="H109" s="47"/>
    </row>
    <row r="110" spans="1:8" ht="15">
      <c r="A110" s="46">
        <v>108</v>
      </c>
      <c r="B110" s="47" t="s">
        <v>270</v>
      </c>
      <c r="C110" s="76" t="s">
        <v>271</v>
      </c>
      <c r="D110" s="19" t="s">
        <v>11</v>
      </c>
      <c r="E110" s="77">
        <v>9</v>
      </c>
      <c r="F110" s="19"/>
      <c r="G110" s="23"/>
      <c r="H110" s="47"/>
    </row>
    <row r="111" spans="1:8" ht="15">
      <c r="A111" s="46">
        <v>109</v>
      </c>
      <c r="B111" s="47" t="s">
        <v>41</v>
      </c>
      <c r="C111" s="76" t="s">
        <v>42</v>
      </c>
      <c r="D111" s="19" t="s">
        <v>15</v>
      </c>
      <c r="E111" s="77" t="s">
        <v>43</v>
      </c>
      <c r="F111" s="19"/>
      <c r="G111" s="47" t="s">
        <v>44</v>
      </c>
      <c r="H111" s="47" t="s">
        <v>44</v>
      </c>
    </row>
    <row r="112" spans="1:8" ht="15">
      <c r="A112" s="46">
        <v>110</v>
      </c>
      <c r="B112" s="47" t="s">
        <v>274</v>
      </c>
      <c r="C112" s="76" t="s">
        <v>275</v>
      </c>
      <c r="D112" s="19" t="s">
        <v>15</v>
      </c>
      <c r="E112" s="77">
        <v>15</v>
      </c>
      <c r="F112" s="19"/>
      <c r="G112" s="23"/>
      <c r="H112" s="47"/>
    </row>
    <row r="113" spans="1:8" ht="15">
      <c r="A113" s="46">
        <v>111</v>
      </c>
      <c r="B113" s="47" t="s">
        <v>9</v>
      </c>
      <c r="C113" s="76" t="s">
        <v>10</v>
      </c>
      <c r="D113" s="19" t="s">
        <v>11</v>
      </c>
      <c r="E113" s="77">
        <v>3</v>
      </c>
      <c r="F113" s="19"/>
      <c r="G113" s="23"/>
      <c r="H113" s="47"/>
    </row>
    <row r="114" spans="1:8" ht="15">
      <c r="A114" s="46">
        <v>112</v>
      </c>
      <c r="B114" s="47" t="s">
        <v>99</v>
      </c>
      <c r="C114" s="76" t="s">
        <v>100</v>
      </c>
      <c r="D114" s="19" t="s">
        <v>11</v>
      </c>
      <c r="E114" s="77">
        <v>3</v>
      </c>
      <c r="F114" s="19"/>
      <c r="G114" s="23"/>
      <c r="H114" s="47"/>
    </row>
    <row r="115" spans="1:8" ht="15">
      <c r="A115" s="46">
        <v>113</v>
      </c>
      <c r="B115" s="47" t="s">
        <v>176</v>
      </c>
      <c r="C115" s="76" t="s">
        <v>177</v>
      </c>
      <c r="D115" s="19" t="s">
        <v>15</v>
      </c>
      <c r="E115" s="77">
        <v>1</v>
      </c>
      <c r="F115" s="19"/>
      <c r="G115" s="23"/>
      <c r="H115" s="47"/>
    </row>
    <row r="116" spans="1:8" ht="15">
      <c r="A116" s="46">
        <v>114</v>
      </c>
      <c r="B116" s="47" t="s">
        <v>174</v>
      </c>
      <c r="C116" s="76" t="s">
        <v>175</v>
      </c>
      <c r="D116" s="19" t="s">
        <v>15</v>
      </c>
      <c r="E116" s="77">
        <v>30</v>
      </c>
      <c r="F116" s="19"/>
      <c r="G116" s="23"/>
      <c r="H116" s="47"/>
    </row>
    <row r="117" spans="1:8" ht="15">
      <c r="A117" s="46">
        <v>115</v>
      </c>
      <c r="B117" s="47" t="s">
        <v>296</v>
      </c>
      <c r="C117" s="76" t="s">
        <v>297</v>
      </c>
      <c r="D117" s="19" t="s">
        <v>15</v>
      </c>
      <c r="E117" s="77">
        <v>5</v>
      </c>
      <c r="F117" s="19"/>
      <c r="G117" s="23"/>
      <c r="H117" s="47"/>
    </row>
    <row r="118" spans="1:8" ht="15">
      <c r="A118" s="46">
        <v>116</v>
      </c>
      <c r="B118" s="47" t="s">
        <v>89</v>
      </c>
      <c r="C118" s="76" t="s">
        <v>90</v>
      </c>
      <c r="D118" s="19" t="s">
        <v>15</v>
      </c>
      <c r="E118" s="77">
        <v>20</v>
      </c>
      <c r="F118" s="19"/>
      <c r="G118" s="23"/>
      <c r="H118" s="47"/>
    </row>
    <row r="119" spans="1:8" s="69" customFormat="1" ht="12" customHeight="1">
      <c r="A119" s="46">
        <v>117</v>
      </c>
      <c r="B119" s="47" t="s">
        <v>208</v>
      </c>
      <c r="C119" s="76" t="s">
        <v>209</v>
      </c>
      <c r="D119" s="19" t="s">
        <v>15</v>
      </c>
      <c r="E119" s="77" t="s">
        <v>210</v>
      </c>
      <c r="F119" s="19"/>
      <c r="G119" s="23"/>
      <c r="H119" s="47"/>
    </row>
    <row r="120" spans="1:8" ht="15">
      <c r="A120" s="46">
        <v>118</v>
      </c>
      <c r="B120" s="47" t="s">
        <v>213</v>
      </c>
      <c r="C120" s="76" t="s">
        <v>214</v>
      </c>
      <c r="D120" s="19" t="s">
        <v>15</v>
      </c>
      <c r="E120" s="77">
        <v>20</v>
      </c>
      <c r="F120" s="19"/>
      <c r="G120" s="23"/>
      <c r="H120" s="47"/>
    </row>
    <row r="121" spans="1:8" ht="15">
      <c r="A121" s="46">
        <v>119</v>
      </c>
      <c r="B121" s="47" t="s">
        <v>119</v>
      </c>
      <c r="C121" s="76" t="s">
        <v>120</v>
      </c>
      <c r="D121" s="19" t="s">
        <v>15</v>
      </c>
      <c r="E121" s="77">
        <v>1</v>
      </c>
      <c r="F121" s="19"/>
      <c r="G121" s="23"/>
      <c r="H121" s="47"/>
    </row>
    <row r="122" spans="1:8" s="24" customFormat="1" ht="15">
      <c r="A122" s="46">
        <v>120</v>
      </c>
      <c r="B122" s="47" t="s">
        <v>475</v>
      </c>
      <c r="C122" s="76" t="s">
        <v>476</v>
      </c>
      <c r="D122" s="19" t="s">
        <v>15</v>
      </c>
      <c r="E122" s="77">
        <v>1</v>
      </c>
      <c r="F122" s="19"/>
      <c r="G122" s="23"/>
      <c r="H122" s="47"/>
    </row>
    <row r="123" spans="1:8" s="28" customFormat="1" ht="15">
      <c r="A123" s="73">
        <v>121</v>
      </c>
      <c r="B123" s="47" t="s">
        <v>657</v>
      </c>
      <c r="C123" s="76" t="s">
        <v>658</v>
      </c>
      <c r="D123" s="19" t="s">
        <v>15</v>
      </c>
      <c r="E123" s="77">
        <v>1</v>
      </c>
      <c r="F123" s="19"/>
      <c r="G123" s="23"/>
      <c r="H123" s="47"/>
    </row>
    <row r="124" spans="1:8" s="28" customFormat="1" ht="15">
      <c r="A124" s="73">
        <v>122</v>
      </c>
      <c r="B124" s="47" t="s">
        <v>108</v>
      </c>
      <c r="C124" s="76" t="s">
        <v>109</v>
      </c>
      <c r="D124" s="19" t="s">
        <v>15</v>
      </c>
      <c r="E124" s="77" t="s">
        <v>23</v>
      </c>
      <c r="F124" s="19"/>
      <c r="G124" s="23"/>
      <c r="H124" s="47"/>
    </row>
    <row r="125" spans="1:8" s="28" customFormat="1" ht="15">
      <c r="A125" s="73">
        <v>123</v>
      </c>
      <c r="B125" s="47" t="s">
        <v>110</v>
      </c>
      <c r="C125" s="76" t="s">
        <v>111</v>
      </c>
      <c r="D125" s="19" t="s">
        <v>15</v>
      </c>
      <c r="E125" s="77">
        <v>40</v>
      </c>
      <c r="F125" s="19"/>
      <c r="G125" s="23"/>
      <c r="H125" s="47"/>
    </row>
    <row r="126" spans="1:8" s="28" customFormat="1" ht="15">
      <c r="A126" s="73">
        <v>124</v>
      </c>
      <c r="B126" s="47" t="s">
        <v>112</v>
      </c>
      <c r="C126" s="76" t="s">
        <v>113</v>
      </c>
      <c r="D126" s="19" t="s">
        <v>15</v>
      </c>
      <c r="E126" s="77" t="s">
        <v>61</v>
      </c>
      <c r="F126" s="19"/>
      <c r="G126" s="23"/>
      <c r="H126" s="47"/>
    </row>
    <row r="127" spans="1:8" s="13" customFormat="1" ht="14.1">
      <c r="A127" s="61"/>
      <c r="B127" s="62"/>
      <c r="C127" s="63"/>
      <c r="D127" s="63"/>
      <c r="E127" s="64"/>
      <c r="F127" s="63"/>
      <c r="G127" s="65"/>
      <c r="H127" s="66"/>
    </row>
    <row r="128" spans="1:8" s="13" customFormat="1" ht="12" customHeight="1">
      <c r="A128" s="136" t="s">
        <v>349</v>
      </c>
      <c r="B128" s="137"/>
      <c r="C128" s="137"/>
      <c r="D128" s="137"/>
      <c r="E128" s="137"/>
      <c r="F128" s="137"/>
      <c r="G128" s="138"/>
      <c r="H128" s="85"/>
    </row>
    <row r="129" spans="1:8" s="16" customFormat="1" ht="30">
      <c r="A129" s="56" t="s">
        <v>1</v>
      </c>
      <c r="B129" s="57" t="s">
        <v>2</v>
      </c>
      <c r="C129" s="57" t="s">
        <v>350</v>
      </c>
      <c r="D129" s="57" t="s">
        <v>4</v>
      </c>
      <c r="E129" s="58" t="s">
        <v>5</v>
      </c>
      <c r="F129" s="57" t="s">
        <v>6</v>
      </c>
      <c r="G129" s="57" t="s">
        <v>351</v>
      </c>
      <c r="H129" s="68" t="s">
        <v>8</v>
      </c>
    </row>
    <row r="130" spans="1:8" s="13" customFormat="1" ht="79.5" customHeight="1">
      <c r="A130" s="46">
        <v>1</v>
      </c>
      <c r="B130" s="48" t="s">
        <v>687</v>
      </c>
      <c r="C130" s="50" t="s">
        <v>688</v>
      </c>
      <c r="D130" s="50" t="s">
        <v>19</v>
      </c>
      <c r="E130" s="53">
        <v>10</v>
      </c>
      <c r="F130" s="47" t="s">
        <v>441</v>
      </c>
      <c r="G130" s="70" t="s">
        <v>796</v>
      </c>
      <c r="H130" s="75" t="s">
        <v>356</v>
      </c>
    </row>
    <row r="131" spans="1:8" s="13" customFormat="1" ht="30">
      <c r="A131" s="46">
        <v>2</v>
      </c>
      <c r="B131" s="47" t="s">
        <v>502</v>
      </c>
      <c r="C131" s="50" t="s">
        <v>357</v>
      </c>
      <c r="D131" s="50" t="s">
        <v>15</v>
      </c>
      <c r="E131" s="53">
        <v>1</v>
      </c>
      <c r="F131" s="50"/>
      <c r="G131" s="50" t="s">
        <v>691</v>
      </c>
      <c r="H131" s="51"/>
    </row>
    <row r="138" spans="1:8">
      <c r="F138" s="17"/>
    </row>
    <row r="141" spans="1:8" s="17" customFormat="1">
      <c r="A141" s="15"/>
      <c r="B141" s="15"/>
      <c r="C141" s="15"/>
      <c r="D141" s="15"/>
      <c r="E141" s="55"/>
      <c r="F141" s="15"/>
      <c r="H141" s="15"/>
    </row>
  </sheetData>
  <mergeCells count="2">
    <mergeCell ref="A1:G1"/>
    <mergeCell ref="A128:G128"/>
  </mergeCells>
  <conditionalFormatting sqref="E11">
    <cfRule type="expression" dxfId="12" priority="623">
      <formula>IF(AND($B11&lt;&gt;"",#REF!=""),1,0)</formula>
    </cfRule>
    <cfRule type="expression" dxfId="11" priority="624">
      <formula>IF(ISERROR(FIND(",",#REF!)),IF(ISERROR($E11-#REF!),0,IF(($E11-#REF!)=0,0,1)),IF(ISERROR($E11-(LEFT(#REF!,FIND(",",#REF!)-1))),0,IF(ISERROR(FIND(",",$E11)),IF(($E11-(LEFT(#REF!,FIND(",",#REF!)-1)))=0,0,1),IF(((LEFT($E11,FIND(",",$E11)-1))-(LEFT(#REF!,FIND(",",#REF!)-1)))=0,0,1))))</formula>
    </cfRule>
  </conditionalFormatting>
  <dataValidations count="2">
    <dataValidation allowBlank="1" showErrorMessage="1" sqref="D127" xr:uid="{F339756E-FFA4-4167-9A50-1BA91FBADF90}"/>
    <dataValidation type="list" allowBlank="1" showErrorMessage="1" sqref="D3:D87 D109:D126" xr:uid="{2A8CD854-7B57-4539-B470-463CABC0824E}">
      <formula1>"Character, Date, Numeric"</formula1>
    </dataValidation>
  </dataValidations>
  <pageMargins left="0.7" right="0.7" top="0.75" bottom="0.75" header="0.3" footer="0.3"/>
  <ignoredErrors>
    <ignoredError sqref="E11:E12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BC156-D0BA-48F3-8E28-995D14F438E5}">
  <dimension ref="A1:H133"/>
  <sheetViews>
    <sheetView topLeftCell="A4" zoomScale="110" zoomScaleNormal="110" workbookViewId="0">
      <pane xSplit="5" ySplit="2" topLeftCell="F25" activePane="bottomRight" state="frozen"/>
      <selection pane="bottomRight" activeCell="G105" sqref="G105"/>
      <selection pane="bottomLeft" activeCell="A9" sqref="A9"/>
      <selection pane="topRight" activeCell="F4" sqref="F4"/>
    </sheetView>
  </sheetViews>
  <sheetFormatPr defaultColWidth="9.140625" defaultRowHeight="12.95"/>
  <cols>
    <col min="1" max="1" width="6" style="87" customWidth="1"/>
    <col min="2" max="2" width="34.85546875" style="87" customWidth="1"/>
    <col min="3" max="3" width="18.140625" style="87" customWidth="1"/>
    <col min="4" max="4" width="9.85546875" style="87" bestFit="1" customWidth="1"/>
    <col min="5" max="5" width="6.42578125" style="87" customWidth="1"/>
    <col min="6" max="6" width="8" style="87" customWidth="1"/>
    <col min="7" max="7" width="16.85546875" style="87" customWidth="1"/>
    <col min="8" max="8" width="34.42578125" style="98" customWidth="1"/>
    <col min="9" max="16384" width="9.140625" style="87"/>
  </cols>
  <sheetData>
    <row r="1" spans="1:8" s="11" customFormat="1" ht="20.100000000000001">
      <c r="A1" s="142" t="s">
        <v>797</v>
      </c>
      <c r="B1" s="143"/>
      <c r="C1" s="143"/>
      <c r="D1" s="143"/>
      <c r="E1" s="143"/>
      <c r="F1" s="143"/>
      <c r="G1" s="143"/>
      <c r="H1" s="144"/>
    </row>
    <row r="2" spans="1:8" s="13" customFormat="1" ht="12.75" customHeight="1">
      <c r="A2" s="145" t="s">
        <v>798</v>
      </c>
      <c r="B2" s="146"/>
      <c r="C2" s="12" t="s">
        <v>799</v>
      </c>
      <c r="D2" s="149"/>
      <c r="E2" s="150"/>
      <c r="F2" s="151"/>
      <c r="G2" s="152" t="s">
        <v>800</v>
      </c>
      <c r="H2" s="158"/>
    </row>
    <row r="3" spans="1:8" s="13" customFormat="1" ht="12.75" customHeight="1">
      <c r="A3" s="147"/>
      <c r="B3" s="148"/>
      <c r="C3" s="12" t="s">
        <v>801</v>
      </c>
      <c r="D3" s="149"/>
      <c r="E3" s="150"/>
      <c r="F3" s="151"/>
      <c r="G3" s="152"/>
      <c r="H3" s="159"/>
    </row>
    <row r="4" spans="1:8" s="13" customFormat="1" ht="12" customHeight="1">
      <c r="A4" s="139" t="s">
        <v>802</v>
      </c>
      <c r="B4" s="140"/>
      <c r="C4" s="140"/>
      <c r="D4" s="140"/>
      <c r="E4" s="140"/>
      <c r="F4" s="140"/>
      <c r="G4" s="141"/>
      <c r="H4" s="86"/>
    </row>
    <row r="5" spans="1:8" ht="27.95">
      <c r="A5" s="14" t="s">
        <v>1</v>
      </c>
      <c r="B5" s="125" t="s">
        <v>2</v>
      </c>
      <c r="C5" s="125" t="s">
        <v>350</v>
      </c>
      <c r="D5" s="125" t="s">
        <v>4</v>
      </c>
      <c r="E5" s="125" t="s">
        <v>5</v>
      </c>
      <c r="F5" s="125" t="s">
        <v>6</v>
      </c>
      <c r="G5" s="125" t="s">
        <v>7</v>
      </c>
      <c r="H5" s="125" t="s">
        <v>8</v>
      </c>
    </row>
    <row r="6" spans="1:8" ht="12" customHeight="1">
      <c r="A6" s="46">
        <v>1</v>
      </c>
      <c r="B6" s="88" t="s">
        <v>803</v>
      </c>
      <c r="C6" s="89" t="s">
        <v>804</v>
      </c>
      <c r="D6" s="59" t="s">
        <v>15</v>
      </c>
      <c r="E6" s="60">
        <v>5</v>
      </c>
      <c r="F6" s="88"/>
      <c r="G6" s="90"/>
      <c r="H6" s="91"/>
    </row>
    <row r="7" spans="1:8" ht="12" customHeight="1">
      <c r="A7" s="46">
        <v>2</v>
      </c>
      <c r="B7" s="88" t="s">
        <v>805</v>
      </c>
      <c r="C7" s="89" t="s">
        <v>806</v>
      </c>
      <c r="D7" s="59" t="s">
        <v>15</v>
      </c>
      <c r="E7" s="60">
        <v>30</v>
      </c>
      <c r="F7" s="88"/>
      <c r="G7" s="90"/>
      <c r="H7" s="91"/>
    </row>
    <row r="8" spans="1:8" ht="15">
      <c r="A8" s="46">
        <v>3</v>
      </c>
      <c r="B8" s="88" t="s">
        <v>807</v>
      </c>
      <c r="C8" s="89" t="s">
        <v>808</v>
      </c>
      <c r="D8" s="59" t="s">
        <v>11</v>
      </c>
      <c r="E8" s="60" t="s">
        <v>78</v>
      </c>
      <c r="F8" s="88"/>
      <c r="G8" s="90"/>
      <c r="H8" s="91"/>
    </row>
    <row r="9" spans="1:8" ht="15">
      <c r="A9" s="46">
        <v>4</v>
      </c>
      <c r="B9" s="88" t="s">
        <v>809</v>
      </c>
      <c r="C9" s="89" t="s">
        <v>810</v>
      </c>
      <c r="D9" s="59" t="s">
        <v>11</v>
      </c>
      <c r="E9" s="60" t="s">
        <v>78</v>
      </c>
      <c r="F9" s="88"/>
      <c r="G9" s="90"/>
      <c r="H9" s="91"/>
    </row>
    <row r="10" spans="1:8" ht="15">
      <c r="A10" s="46">
        <v>5</v>
      </c>
      <c r="B10" s="88" t="s">
        <v>811</v>
      </c>
      <c r="C10" s="89" t="s">
        <v>812</v>
      </c>
      <c r="D10" s="59" t="s">
        <v>11</v>
      </c>
      <c r="E10" s="60" t="s">
        <v>813</v>
      </c>
      <c r="F10" s="88"/>
      <c r="G10" s="90"/>
      <c r="H10" s="91"/>
    </row>
    <row r="11" spans="1:8" ht="15">
      <c r="A11" s="46">
        <v>6</v>
      </c>
      <c r="B11" s="88" t="s">
        <v>814</v>
      </c>
      <c r="C11" s="89" t="s">
        <v>815</v>
      </c>
      <c r="D11" s="59" t="s">
        <v>11</v>
      </c>
      <c r="E11" s="60" t="s">
        <v>116</v>
      </c>
      <c r="F11" s="88"/>
      <c r="G11" s="90"/>
      <c r="H11" s="91"/>
    </row>
    <row r="12" spans="1:8" ht="12" customHeight="1">
      <c r="A12" s="46">
        <v>7</v>
      </c>
      <c r="B12" s="88" t="s">
        <v>816</v>
      </c>
      <c r="C12" s="89" t="s">
        <v>817</v>
      </c>
      <c r="D12" s="59" t="s">
        <v>15</v>
      </c>
      <c r="E12" s="60">
        <v>50</v>
      </c>
      <c r="F12" s="88"/>
      <c r="G12" s="90"/>
      <c r="H12" s="91"/>
    </row>
    <row r="13" spans="1:8" ht="15">
      <c r="A13" s="46">
        <v>8</v>
      </c>
      <c r="B13" s="88" t="s">
        <v>818</v>
      </c>
      <c r="C13" s="89" t="s">
        <v>819</v>
      </c>
      <c r="D13" s="59" t="s">
        <v>19</v>
      </c>
      <c r="E13" s="60">
        <v>10</v>
      </c>
      <c r="F13" s="88"/>
      <c r="G13" s="90" t="s">
        <v>20</v>
      </c>
      <c r="H13" s="91"/>
    </row>
    <row r="14" spans="1:8" ht="15">
      <c r="A14" s="46">
        <v>9</v>
      </c>
      <c r="B14" s="88" t="s">
        <v>820</v>
      </c>
      <c r="C14" s="89" t="s">
        <v>821</v>
      </c>
      <c r="D14" s="59" t="s">
        <v>19</v>
      </c>
      <c r="E14" s="60">
        <v>10</v>
      </c>
      <c r="F14" s="88"/>
      <c r="G14" s="90" t="s">
        <v>20</v>
      </c>
      <c r="H14" s="91"/>
    </row>
    <row r="15" spans="1:8" ht="15">
      <c r="A15" s="46">
        <v>10</v>
      </c>
      <c r="B15" s="88" t="s">
        <v>822</v>
      </c>
      <c r="C15" s="89" t="s">
        <v>823</v>
      </c>
      <c r="D15" s="59" t="s">
        <v>15</v>
      </c>
      <c r="E15" s="60" t="s">
        <v>413</v>
      </c>
      <c r="F15" s="88"/>
      <c r="G15" s="90"/>
      <c r="H15" s="91"/>
    </row>
    <row r="16" spans="1:8" ht="15">
      <c r="A16" s="46">
        <v>11</v>
      </c>
      <c r="B16" s="88" t="s">
        <v>824</v>
      </c>
      <c r="C16" s="89" t="s">
        <v>825</v>
      </c>
      <c r="D16" s="59" t="s">
        <v>15</v>
      </c>
      <c r="E16" s="60" t="s">
        <v>38</v>
      </c>
      <c r="F16" s="88"/>
      <c r="G16" s="90"/>
      <c r="H16" s="91"/>
    </row>
    <row r="17" spans="1:8" ht="15">
      <c r="A17" s="46">
        <v>12</v>
      </c>
      <c r="B17" s="88" t="s">
        <v>826</v>
      </c>
      <c r="C17" s="89" t="s">
        <v>827</v>
      </c>
      <c r="D17" s="59" t="s">
        <v>11</v>
      </c>
      <c r="E17" s="60" t="s">
        <v>828</v>
      </c>
      <c r="F17" s="88"/>
      <c r="G17" s="90"/>
      <c r="H17" s="91"/>
    </row>
    <row r="18" spans="1:8" ht="15">
      <c r="A18" s="46">
        <v>13</v>
      </c>
      <c r="B18" s="88" t="s">
        <v>643</v>
      </c>
      <c r="C18" s="89" t="s">
        <v>644</v>
      </c>
      <c r="D18" s="59" t="s">
        <v>15</v>
      </c>
      <c r="E18" s="60" t="s">
        <v>210</v>
      </c>
      <c r="F18" s="88"/>
      <c r="G18" s="90"/>
      <c r="H18" s="91"/>
    </row>
    <row r="19" spans="1:8" ht="15">
      <c r="A19" s="46">
        <v>14</v>
      </c>
      <c r="B19" s="88" t="s">
        <v>829</v>
      </c>
      <c r="C19" s="89" t="s">
        <v>830</v>
      </c>
      <c r="D19" s="59" t="s">
        <v>11</v>
      </c>
      <c r="E19" s="60">
        <v>2</v>
      </c>
      <c r="F19" s="88"/>
      <c r="G19" s="90"/>
      <c r="H19" s="91"/>
    </row>
    <row r="20" spans="1:8" ht="12" customHeight="1">
      <c r="A20" s="46">
        <v>15</v>
      </c>
      <c r="B20" s="88" t="s">
        <v>831</v>
      </c>
      <c r="C20" s="89" t="s">
        <v>832</v>
      </c>
      <c r="D20" s="59" t="s">
        <v>15</v>
      </c>
      <c r="E20" s="60">
        <v>30</v>
      </c>
      <c r="F20" s="88"/>
      <c r="G20" s="90"/>
      <c r="H20" s="91"/>
    </row>
    <row r="21" spans="1:8" ht="15">
      <c r="A21" s="46">
        <v>16</v>
      </c>
      <c r="B21" s="88" t="s">
        <v>833</v>
      </c>
      <c r="C21" s="89" t="s">
        <v>834</v>
      </c>
      <c r="D21" s="59" t="s">
        <v>11</v>
      </c>
      <c r="E21" s="60" t="s">
        <v>835</v>
      </c>
      <c r="F21" s="88"/>
      <c r="G21" s="90"/>
      <c r="H21" s="91"/>
    </row>
    <row r="22" spans="1:8" ht="15">
      <c r="A22" s="46">
        <v>17</v>
      </c>
      <c r="B22" s="88" t="s">
        <v>836</v>
      </c>
      <c r="C22" s="89" t="s">
        <v>837</v>
      </c>
      <c r="D22" s="59" t="s">
        <v>15</v>
      </c>
      <c r="E22" s="60">
        <v>1</v>
      </c>
      <c r="F22" s="88"/>
      <c r="G22" s="90"/>
      <c r="H22" s="91"/>
    </row>
    <row r="23" spans="1:8" ht="12" customHeight="1">
      <c r="A23" s="46">
        <v>18</v>
      </c>
      <c r="B23" s="88" t="s">
        <v>838</v>
      </c>
      <c r="C23" s="89" t="s">
        <v>839</v>
      </c>
      <c r="D23" s="59" t="s">
        <v>15</v>
      </c>
      <c r="E23" s="60">
        <v>30</v>
      </c>
      <c r="F23" s="88"/>
      <c r="G23" s="90"/>
      <c r="H23" s="91"/>
    </row>
    <row r="24" spans="1:8" ht="15">
      <c r="A24" s="46">
        <v>19</v>
      </c>
      <c r="B24" s="88" t="s">
        <v>840</v>
      </c>
      <c r="C24" s="89" t="s">
        <v>841</v>
      </c>
      <c r="D24" s="59" t="s">
        <v>15</v>
      </c>
      <c r="E24" s="60">
        <v>72</v>
      </c>
      <c r="F24" s="88"/>
      <c r="G24" s="90"/>
      <c r="H24" s="91"/>
    </row>
    <row r="25" spans="1:8" ht="15">
      <c r="A25" s="46">
        <v>20</v>
      </c>
      <c r="B25" s="88" t="s">
        <v>842</v>
      </c>
      <c r="C25" s="89" t="s">
        <v>843</v>
      </c>
      <c r="D25" s="59" t="s">
        <v>15</v>
      </c>
      <c r="E25" s="60">
        <v>7</v>
      </c>
      <c r="F25" s="88"/>
      <c r="G25" s="90"/>
      <c r="H25" s="91"/>
    </row>
    <row r="26" spans="1:8" ht="15">
      <c r="A26" s="46">
        <v>21</v>
      </c>
      <c r="B26" s="88" t="s">
        <v>844</v>
      </c>
      <c r="C26" s="89" t="s">
        <v>845</v>
      </c>
      <c r="D26" s="59" t="s">
        <v>15</v>
      </c>
      <c r="E26" s="60">
        <v>30</v>
      </c>
      <c r="F26" s="88"/>
      <c r="G26" s="90"/>
      <c r="H26" s="91"/>
    </row>
    <row r="27" spans="1:8" ht="15">
      <c r="A27" s="46">
        <v>22</v>
      </c>
      <c r="B27" s="88" t="s">
        <v>846</v>
      </c>
      <c r="C27" s="89" t="s">
        <v>847</v>
      </c>
      <c r="D27" s="59" t="s">
        <v>15</v>
      </c>
      <c r="E27" s="60">
        <v>30</v>
      </c>
      <c r="F27" s="88"/>
      <c r="G27" s="90"/>
      <c r="H27" s="91"/>
    </row>
    <row r="28" spans="1:8" ht="15">
      <c r="A28" s="46">
        <v>23</v>
      </c>
      <c r="B28" s="88" t="s">
        <v>848</v>
      </c>
      <c r="C28" s="89" t="s">
        <v>849</v>
      </c>
      <c r="D28" s="59" t="s">
        <v>11</v>
      </c>
      <c r="E28" s="60">
        <v>1</v>
      </c>
      <c r="F28" s="88"/>
      <c r="G28" s="90" t="s">
        <v>318</v>
      </c>
      <c r="H28" s="91"/>
    </row>
    <row r="29" spans="1:8" ht="15">
      <c r="A29" s="46">
        <v>24</v>
      </c>
      <c r="B29" s="88" t="s">
        <v>850</v>
      </c>
      <c r="C29" s="89" t="s">
        <v>400</v>
      </c>
      <c r="D29" s="59" t="s">
        <v>15</v>
      </c>
      <c r="E29" s="60">
        <v>5</v>
      </c>
      <c r="F29" s="88"/>
      <c r="G29" s="90"/>
      <c r="H29" s="91"/>
    </row>
    <row r="30" spans="1:8" ht="12" customHeight="1">
      <c r="A30" s="46">
        <v>25</v>
      </c>
      <c r="B30" s="88" t="s">
        <v>851</v>
      </c>
      <c r="C30" s="89" t="s">
        <v>398</v>
      </c>
      <c r="D30" s="59" t="s">
        <v>15</v>
      </c>
      <c r="E30" s="60">
        <v>60</v>
      </c>
      <c r="F30" s="88"/>
      <c r="G30" s="90"/>
      <c r="H30" s="91"/>
    </row>
    <row r="31" spans="1:8" ht="15">
      <c r="A31" s="46">
        <v>26</v>
      </c>
      <c r="B31" s="88" t="s">
        <v>852</v>
      </c>
      <c r="C31" s="89" t="s">
        <v>853</v>
      </c>
      <c r="D31" s="59" t="s">
        <v>15</v>
      </c>
      <c r="E31" s="60">
        <v>4</v>
      </c>
      <c r="F31" s="88"/>
      <c r="G31" s="90"/>
      <c r="H31" s="91"/>
    </row>
    <row r="32" spans="1:8" ht="12" customHeight="1">
      <c r="A32" s="46">
        <v>27</v>
      </c>
      <c r="B32" s="88" t="s">
        <v>854</v>
      </c>
      <c r="C32" s="89" t="s">
        <v>855</v>
      </c>
      <c r="D32" s="59" t="s">
        <v>15</v>
      </c>
      <c r="E32" s="60">
        <v>75</v>
      </c>
      <c r="F32" s="88"/>
      <c r="G32" s="90"/>
      <c r="H32" s="91"/>
    </row>
    <row r="33" spans="1:8" ht="15">
      <c r="A33" s="46">
        <v>28</v>
      </c>
      <c r="B33" s="88" t="s">
        <v>856</v>
      </c>
      <c r="C33" s="89" t="s">
        <v>857</v>
      </c>
      <c r="D33" s="59" t="s">
        <v>15</v>
      </c>
      <c r="E33" s="60">
        <v>70</v>
      </c>
      <c r="F33" s="88"/>
      <c r="G33" s="90"/>
      <c r="H33" s="91"/>
    </row>
    <row r="34" spans="1:8" ht="15">
      <c r="A34" s="46">
        <v>29</v>
      </c>
      <c r="B34" s="88" t="s">
        <v>858</v>
      </c>
      <c r="C34" s="89" t="s">
        <v>859</v>
      </c>
      <c r="D34" s="59" t="s">
        <v>11</v>
      </c>
      <c r="E34" s="60">
        <v>3</v>
      </c>
      <c r="F34" s="88"/>
      <c r="G34" s="90"/>
      <c r="H34" s="91"/>
    </row>
    <row r="35" spans="1:8" ht="15">
      <c r="A35" s="46">
        <v>30</v>
      </c>
      <c r="B35" s="88" t="s">
        <v>860</v>
      </c>
      <c r="C35" s="89" t="s">
        <v>861</v>
      </c>
      <c r="D35" s="59" t="s">
        <v>15</v>
      </c>
      <c r="E35" s="60">
        <v>1</v>
      </c>
      <c r="F35" s="88"/>
      <c r="G35" s="90"/>
      <c r="H35" s="91"/>
    </row>
    <row r="36" spans="1:8" ht="15">
      <c r="A36" s="46">
        <v>31</v>
      </c>
      <c r="B36" s="88" t="s">
        <v>862</v>
      </c>
      <c r="C36" s="89" t="s">
        <v>492</v>
      </c>
      <c r="D36" s="59" t="s">
        <v>15</v>
      </c>
      <c r="E36" s="60" t="s">
        <v>33</v>
      </c>
      <c r="F36" s="88"/>
      <c r="G36" s="90"/>
      <c r="H36" s="91"/>
    </row>
    <row r="37" spans="1:8" ht="15">
      <c r="A37" s="46">
        <v>32</v>
      </c>
      <c r="B37" s="88" t="s">
        <v>204</v>
      </c>
      <c r="C37" s="89" t="s">
        <v>205</v>
      </c>
      <c r="D37" s="59" t="s">
        <v>15</v>
      </c>
      <c r="E37" s="60">
        <v>55</v>
      </c>
      <c r="F37" s="88"/>
      <c r="G37" s="90"/>
      <c r="H37" s="91" t="s">
        <v>438</v>
      </c>
    </row>
    <row r="38" spans="1:8" ht="15">
      <c r="A38" s="46">
        <v>33</v>
      </c>
      <c r="B38" s="88" t="s">
        <v>863</v>
      </c>
      <c r="C38" s="89" t="s">
        <v>864</v>
      </c>
      <c r="D38" s="59" t="s">
        <v>15</v>
      </c>
      <c r="E38" s="60" t="s">
        <v>293</v>
      </c>
      <c r="F38" s="88"/>
      <c r="G38" s="90"/>
      <c r="H38" s="91"/>
    </row>
    <row r="39" spans="1:8" ht="15">
      <c r="A39" s="46">
        <v>34</v>
      </c>
      <c r="B39" s="88" t="s">
        <v>865</v>
      </c>
      <c r="C39" s="89" t="s">
        <v>546</v>
      </c>
      <c r="D39" s="59" t="s">
        <v>15</v>
      </c>
      <c r="E39" s="60" t="s">
        <v>56</v>
      </c>
      <c r="F39" s="88"/>
      <c r="G39" s="90"/>
      <c r="H39" s="91"/>
    </row>
    <row r="40" spans="1:8" ht="15">
      <c r="A40" s="46">
        <v>35</v>
      </c>
      <c r="B40" s="88" t="s">
        <v>866</v>
      </c>
      <c r="C40" s="89" t="s">
        <v>867</v>
      </c>
      <c r="D40" s="59" t="s">
        <v>15</v>
      </c>
      <c r="E40" s="60" t="s">
        <v>43</v>
      </c>
      <c r="F40" s="88"/>
      <c r="G40" s="90"/>
      <c r="H40" s="91"/>
    </row>
    <row r="41" spans="1:8" ht="15">
      <c r="A41" s="46">
        <v>36</v>
      </c>
      <c r="B41" s="88" t="s">
        <v>868</v>
      </c>
      <c r="C41" s="89" t="s">
        <v>548</v>
      </c>
      <c r="D41" s="59" t="s">
        <v>15</v>
      </c>
      <c r="E41" s="60">
        <v>75</v>
      </c>
      <c r="F41" s="88"/>
      <c r="G41" s="90"/>
      <c r="H41" s="91"/>
    </row>
    <row r="42" spans="1:8" ht="15">
      <c r="A42" s="46">
        <v>37</v>
      </c>
      <c r="B42" s="88" t="s">
        <v>869</v>
      </c>
      <c r="C42" s="89" t="s">
        <v>700</v>
      </c>
      <c r="D42" s="59" t="s">
        <v>15</v>
      </c>
      <c r="E42" s="60">
        <v>75</v>
      </c>
      <c r="F42" s="88"/>
      <c r="G42" s="90"/>
      <c r="H42" s="91"/>
    </row>
    <row r="43" spans="1:8" ht="15">
      <c r="A43" s="46">
        <v>38</v>
      </c>
      <c r="B43" s="88" t="s">
        <v>870</v>
      </c>
      <c r="C43" s="89" t="s">
        <v>871</v>
      </c>
      <c r="D43" s="59" t="s">
        <v>15</v>
      </c>
      <c r="E43" s="60" t="s">
        <v>33</v>
      </c>
      <c r="F43" s="88"/>
      <c r="G43" s="90"/>
      <c r="H43" s="91"/>
    </row>
    <row r="44" spans="1:8" ht="15">
      <c r="A44" s="46">
        <v>39</v>
      </c>
      <c r="B44" s="88" t="s">
        <v>872</v>
      </c>
      <c r="C44" s="89" t="s">
        <v>550</v>
      </c>
      <c r="D44" s="59" t="s">
        <v>15</v>
      </c>
      <c r="E44" s="60">
        <v>75</v>
      </c>
      <c r="F44" s="88"/>
      <c r="G44" s="90"/>
      <c r="H44" s="91"/>
    </row>
    <row r="45" spans="1:8" ht="15">
      <c r="A45" s="46">
        <v>40</v>
      </c>
      <c r="B45" s="88" t="s">
        <v>873</v>
      </c>
      <c r="C45" s="89" t="s">
        <v>874</v>
      </c>
      <c r="D45" s="59" t="s">
        <v>11</v>
      </c>
      <c r="E45" s="60" t="s">
        <v>828</v>
      </c>
      <c r="F45" s="88"/>
      <c r="G45" s="90"/>
      <c r="H45" s="91"/>
    </row>
    <row r="46" spans="1:8" ht="15">
      <c r="A46" s="46">
        <v>41</v>
      </c>
      <c r="B46" s="88" t="s">
        <v>875</v>
      </c>
      <c r="C46" s="89" t="s">
        <v>876</v>
      </c>
      <c r="D46" s="59" t="s">
        <v>11</v>
      </c>
      <c r="E46" s="60" t="s">
        <v>828</v>
      </c>
      <c r="F46" s="88"/>
      <c r="G46" s="90"/>
      <c r="H46" s="91"/>
    </row>
    <row r="47" spans="1:8" ht="15">
      <c r="A47" s="46">
        <v>42</v>
      </c>
      <c r="B47" s="88" t="s">
        <v>877</v>
      </c>
      <c r="C47" s="89" t="s">
        <v>878</v>
      </c>
      <c r="D47" s="59" t="s">
        <v>11</v>
      </c>
      <c r="E47" s="60" t="s">
        <v>813</v>
      </c>
      <c r="F47" s="88"/>
      <c r="G47" s="90"/>
      <c r="H47" s="91"/>
    </row>
    <row r="48" spans="1:8" ht="15">
      <c r="A48" s="46">
        <v>43</v>
      </c>
      <c r="B48" s="88" t="s">
        <v>879</v>
      </c>
      <c r="C48" s="89" t="s">
        <v>880</v>
      </c>
      <c r="D48" s="59" t="s">
        <v>11</v>
      </c>
      <c r="E48" s="60" t="s">
        <v>813</v>
      </c>
      <c r="F48" s="88"/>
      <c r="G48" s="90"/>
      <c r="H48" s="91"/>
    </row>
    <row r="49" spans="1:8" ht="12" customHeight="1">
      <c r="A49" s="46">
        <v>44</v>
      </c>
      <c r="B49" s="88" t="s">
        <v>881</v>
      </c>
      <c r="C49" s="89" t="s">
        <v>382</v>
      </c>
      <c r="D49" s="59" t="s">
        <v>11</v>
      </c>
      <c r="E49" s="60">
        <v>4</v>
      </c>
      <c r="F49" s="88"/>
      <c r="G49" s="90"/>
      <c r="H49" s="91"/>
    </row>
    <row r="50" spans="1:8" ht="12" customHeight="1">
      <c r="A50" s="46">
        <v>45</v>
      </c>
      <c r="B50" s="88" t="s">
        <v>882</v>
      </c>
      <c r="C50" s="89" t="s">
        <v>380</v>
      </c>
      <c r="D50" s="59" t="s">
        <v>883</v>
      </c>
      <c r="E50" s="60">
        <v>30</v>
      </c>
      <c r="F50" s="88"/>
      <c r="G50" s="90"/>
      <c r="H50" s="91"/>
    </row>
    <row r="51" spans="1:8" ht="12" customHeight="1">
      <c r="A51" s="46">
        <v>46</v>
      </c>
      <c r="B51" s="88" t="s">
        <v>884</v>
      </c>
      <c r="C51" s="89" t="s">
        <v>885</v>
      </c>
      <c r="D51" s="59" t="s">
        <v>11</v>
      </c>
      <c r="E51" s="60" t="s">
        <v>828</v>
      </c>
      <c r="F51" s="88"/>
      <c r="G51" s="90"/>
      <c r="H51" s="91"/>
    </row>
    <row r="52" spans="1:8" ht="12" customHeight="1">
      <c r="A52" s="46">
        <v>47</v>
      </c>
      <c r="B52" s="88" t="s">
        <v>886</v>
      </c>
      <c r="C52" s="89" t="s">
        <v>887</v>
      </c>
      <c r="D52" s="59" t="s">
        <v>11</v>
      </c>
      <c r="E52" s="60" t="s">
        <v>828</v>
      </c>
      <c r="F52" s="88"/>
      <c r="G52" s="90"/>
      <c r="H52" s="91"/>
    </row>
    <row r="53" spans="1:8" ht="12" customHeight="1">
      <c r="A53" s="46">
        <v>48</v>
      </c>
      <c r="B53" s="88" t="s">
        <v>888</v>
      </c>
      <c r="C53" s="89" t="s">
        <v>889</v>
      </c>
      <c r="D53" s="59" t="s">
        <v>11</v>
      </c>
      <c r="E53" s="60" t="s">
        <v>828</v>
      </c>
      <c r="F53" s="88"/>
      <c r="G53" s="90"/>
      <c r="H53" s="91"/>
    </row>
    <row r="54" spans="1:8" ht="12" customHeight="1">
      <c r="A54" s="46">
        <v>49</v>
      </c>
      <c r="B54" s="88" t="s">
        <v>890</v>
      </c>
      <c r="C54" s="89" t="s">
        <v>891</v>
      </c>
      <c r="D54" s="59" t="s">
        <v>15</v>
      </c>
      <c r="E54" s="60">
        <v>30</v>
      </c>
      <c r="F54" s="88"/>
      <c r="G54" s="90"/>
      <c r="H54" s="91"/>
    </row>
    <row r="55" spans="1:8" ht="12" customHeight="1">
      <c r="A55" s="46">
        <v>50</v>
      </c>
      <c r="B55" s="88" t="s">
        <v>892</v>
      </c>
      <c r="C55" s="89" t="s">
        <v>893</v>
      </c>
      <c r="D55" s="59" t="s">
        <v>15</v>
      </c>
      <c r="E55" s="60">
        <v>3</v>
      </c>
      <c r="F55" s="88"/>
      <c r="G55" s="90"/>
      <c r="H55" s="91"/>
    </row>
    <row r="56" spans="1:8" ht="12" customHeight="1">
      <c r="A56" s="46">
        <v>51</v>
      </c>
      <c r="B56" s="88" t="s">
        <v>894</v>
      </c>
      <c r="C56" s="89" t="s">
        <v>895</v>
      </c>
      <c r="D56" s="59" t="s">
        <v>15</v>
      </c>
      <c r="E56" s="60">
        <v>30</v>
      </c>
      <c r="F56" s="88"/>
      <c r="G56" s="90"/>
      <c r="H56" s="91"/>
    </row>
    <row r="57" spans="1:8" ht="12" customHeight="1">
      <c r="A57" s="46">
        <v>52</v>
      </c>
      <c r="B57" s="88" t="s">
        <v>896</v>
      </c>
      <c r="C57" s="89" t="s">
        <v>897</v>
      </c>
      <c r="D57" s="59" t="s">
        <v>11</v>
      </c>
      <c r="E57" s="60">
        <v>8</v>
      </c>
      <c r="F57" s="88"/>
      <c r="G57" s="90"/>
      <c r="H57" s="91"/>
    </row>
    <row r="58" spans="1:8" ht="12" customHeight="1">
      <c r="A58" s="46">
        <v>53</v>
      </c>
      <c r="B58" s="88" t="s">
        <v>211</v>
      </c>
      <c r="C58" s="89" t="s">
        <v>212</v>
      </c>
      <c r="D58" s="59" t="s">
        <v>15</v>
      </c>
      <c r="E58" s="60">
        <v>30</v>
      </c>
      <c r="F58" s="88"/>
      <c r="G58" s="90"/>
      <c r="H58" s="91"/>
    </row>
    <row r="59" spans="1:8" ht="12" customHeight="1">
      <c r="A59" s="46">
        <v>54</v>
      </c>
      <c r="B59" s="88" t="s">
        <v>277</v>
      </c>
      <c r="C59" s="89" t="s">
        <v>278</v>
      </c>
      <c r="D59" s="59" t="s">
        <v>15</v>
      </c>
      <c r="E59" s="60">
        <v>1</v>
      </c>
      <c r="F59" s="88"/>
      <c r="G59" s="90"/>
      <c r="H59" s="91"/>
    </row>
    <row r="60" spans="1:8" ht="12" customHeight="1">
      <c r="A60" s="46">
        <v>55</v>
      </c>
      <c r="B60" s="88" t="s">
        <v>898</v>
      </c>
      <c r="C60" s="89" t="s">
        <v>899</v>
      </c>
      <c r="D60" s="59" t="s">
        <v>15</v>
      </c>
      <c r="E60" s="60">
        <v>1</v>
      </c>
      <c r="F60" s="88"/>
      <c r="G60" s="90"/>
      <c r="H60" s="91"/>
    </row>
    <row r="61" spans="1:8" ht="12" customHeight="1">
      <c r="A61" s="46">
        <v>56</v>
      </c>
      <c r="B61" s="88" t="s">
        <v>302</v>
      </c>
      <c r="C61" s="89" t="s">
        <v>303</v>
      </c>
      <c r="D61" s="59" t="s">
        <v>15</v>
      </c>
      <c r="E61" s="60">
        <v>1</v>
      </c>
      <c r="F61" s="88"/>
      <c r="G61" s="90"/>
      <c r="H61" s="91"/>
    </row>
    <row r="62" spans="1:8" ht="12" customHeight="1">
      <c r="A62" s="46">
        <v>57</v>
      </c>
      <c r="B62" s="88" t="s">
        <v>304</v>
      </c>
      <c r="C62" s="89" t="s">
        <v>305</v>
      </c>
      <c r="D62" s="59" t="s">
        <v>15</v>
      </c>
      <c r="E62" s="60">
        <v>1</v>
      </c>
      <c r="F62" s="88"/>
      <c r="G62" s="90"/>
      <c r="H62" s="91"/>
    </row>
    <row r="63" spans="1:8" ht="12" customHeight="1">
      <c r="A63" s="46">
        <v>58</v>
      </c>
      <c r="B63" s="88" t="s">
        <v>306</v>
      </c>
      <c r="C63" s="89" t="s">
        <v>307</v>
      </c>
      <c r="D63" s="59" t="s">
        <v>15</v>
      </c>
      <c r="E63" s="60">
        <v>1</v>
      </c>
      <c r="F63" s="88"/>
      <c r="G63" s="90"/>
      <c r="H63" s="91"/>
    </row>
    <row r="64" spans="1:8" ht="12" customHeight="1">
      <c r="A64" s="46">
        <v>59</v>
      </c>
      <c r="B64" s="88" t="s">
        <v>308</v>
      </c>
      <c r="C64" s="89" t="s">
        <v>309</v>
      </c>
      <c r="D64" s="59" t="s">
        <v>15</v>
      </c>
      <c r="E64" s="60">
        <v>1</v>
      </c>
      <c r="F64" s="88"/>
      <c r="G64" s="90"/>
      <c r="H64" s="91"/>
    </row>
    <row r="65" spans="1:8" ht="12" customHeight="1">
      <c r="A65" s="46">
        <v>60</v>
      </c>
      <c r="B65" s="88" t="s">
        <v>310</v>
      </c>
      <c r="C65" s="89" t="s">
        <v>311</v>
      </c>
      <c r="D65" s="59" t="s">
        <v>15</v>
      </c>
      <c r="E65" s="60">
        <v>1</v>
      </c>
      <c r="F65" s="88"/>
      <c r="G65" s="90"/>
      <c r="H65" s="91"/>
    </row>
    <row r="66" spans="1:8" ht="12" customHeight="1">
      <c r="A66" s="46">
        <v>61</v>
      </c>
      <c r="B66" s="88" t="s">
        <v>217</v>
      </c>
      <c r="C66" s="89" t="s">
        <v>218</v>
      </c>
      <c r="D66" s="59" t="s">
        <v>15</v>
      </c>
      <c r="E66" s="60">
        <v>1</v>
      </c>
      <c r="F66" s="88"/>
      <c r="G66" s="90">
        <v>3</v>
      </c>
      <c r="H66" s="91"/>
    </row>
    <row r="67" spans="1:8" ht="12" customHeight="1">
      <c r="A67" s="46">
        <v>62</v>
      </c>
      <c r="B67" s="88" t="s">
        <v>219</v>
      </c>
      <c r="C67" s="89" t="s">
        <v>220</v>
      </c>
      <c r="D67" s="59" t="s">
        <v>15</v>
      </c>
      <c r="E67" s="60">
        <v>1</v>
      </c>
      <c r="F67" s="88"/>
      <c r="G67" s="90"/>
      <c r="H67" s="91"/>
    </row>
    <row r="68" spans="1:8" ht="12" customHeight="1">
      <c r="A68" s="46">
        <v>63</v>
      </c>
      <c r="B68" s="88" t="s">
        <v>221</v>
      </c>
      <c r="C68" s="89" t="s">
        <v>222</v>
      </c>
      <c r="D68" s="59" t="s">
        <v>15</v>
      </c>
      <c r="E68" s="60">
        <v>1</v>
      </c>
      <c r="F68" s="88"/>
      <c r="G68" s="90"/>
      <c r="H68" s="91"/>
    </row>
    <row r="69" spans="1:8" ht="12" customHeight="1">
      <c r="A69" s="46">
        <v>64</v>
      </c>
      <c r="B69" s="88" t="s">
        <v>223</v>
      </c>
      <c r="C69" s="89" t="s">
        <v>224</v>
      </c>
      <c r="D69" s="59" t="s">
        <v>15</v>
      </c>
      <c r="E69" s="60">
        <v>40</v>
      </c>
      <c r="F69" s="88"/>
      <c r="G69" s="90"/>
      <c r="H69" s="91"/>
    </row>
    <row r="70" spans="1:8" ht="12" customHeight="1">
      <c r="A70" s="46">
        <v>65</v>
      </c>
      <c r="B70" s="88" t="s">
        <v>226</v>
      </c>
      <c r="C70" s="89" t="s">
        <v>227</v>
      </c>
      <c r="D70" s="59" t="s">
        <v>15</v>
      </c>
      <c r="E70" s="60">
        <v>1</v>
      </c>
      <c r="F70" s="88"/>
      <c r="G70" s="90"/>
      <c r="H70" s="91"/>
    </row>
    <row r="71" spans="1:8" ht="12" customHeight="1">
      <c r="A71" s="46">
        <v>66</v>
      </c>
      <c r="B71" s="88" t="s">
        <v>325</v>
      </c>
      <c r="C71" s="89" t="s">
        <v>326</v>
      </c>
      <c r="D71" s="59" t="s">
        <v>15</v>
      </c>
      <c r="E71" s="60">
        <v>1</v>
      </c>
      <c r="F71" s="88"/>
      <c r="G71" s="90"/>
      <c r="H71" s="91"/>
    </row>
    <row r="72" spans="1:8" ht="12" customHeight="1">
      <c r="A72" s="46">
        <v>67</v>
      </c>
      <c r="B72" s="88" t="s">
        <v>228</v>
      </c>
      <c r="C72" s="89" t="s">
        <v>229</v>
      </c>
      <c r="D72" s="59" t="s">
        <v>15</v>
      </c>
      <c r="E72" s="60">
        <v>75</v>
      </c>
      <c r="F72" s="88"/>
      <c r="G72" s="90"/>
      <c r="H72" s="91"/>
    </row>
    <row r="73" spans="1:8" ht="12" customHeight="1">
      <c r="A73" s="46">
        <v>68</v>
      </c>
      <c r="B73" s="88" t="s">
        <v>231</v>
      </c>
      <c r="C73" s="89" t="s">
        <v>232</v>
      </c>
      <c r="D73" s="59" t="s">
        <v>15</v>
      </c>
      <c r="E73" s="60">
        <v>1</v>
      </c>
      <c r="F73" s="88"/>
      <c r="G73" s="90"/>
      <c r="H73" s="91"/>
    </row>
    <row r="74" spans="1:8" ht="12" customHeight="1">
      <c r="A74" s="46">
        <v>69</v>
      </c>
      <c r="B74" s="88" t="s">
        <v>233</v>
      </c>
      <c r="C74" s="89" t="s">
        <v>234</v>
      </c>
      <c r="D74" s="59" t="s">
        <v>15</v>
      </c>
      <c r="E74" s="60">
        <v>1</v>
      </c>
      <c r="F74" s="88"/>
      <c r="G74" s="90"/>
      <c r="H74" s="91"/>
    </row>
    <row r="75" spans="1:8" ht="12" customHeight="1">
      <c r="A75" s="46">
        <v>70</v>
      </c>
      <c r="B75" s="88" t="s">
        <v>235</v>
      </c>
      <c r="C75" s="89" t="s">
        <v>236</v>
      </c>
      <c r="D75" s="59" t="s">
        <v>15</v>
      </c>
      <c r="E75" s="60">
        <v>1</v>
      </c>
      <c r="F75" s="88"/>
      <c r="G75" s="90"/>
      <c r="H75" s="91"/>
    </row>
    <row r="76" spans="1:8" ht="12" customHeight="1">
      <c r="A76" s="46">
        <v>71</v>
      </c>
      <c r="B76" s="88" t="s">
        <v>237</v>
      </c>
      <c r="C76" s="89" t="s">
        <v>238</v>
      </c>
      <c r="D76" s="59" t="s">
        <v>15</v>
      </c>
      <c r="E76" s="60">
        <v>1</v>
      </c>
      <c r="F76" s="88"/>
      <c r="G76" s="90"/>
      <c r="H76" s="91"/>
    </row>
    <row r="77" spans="1:8" ht="12" customHeight="1">
      <c r="A77" s="46">
        <v>72</v>
      </c>
      <c r="B77" s="88" t="s">
        <v>239</v>
      </c>
      <c r="C77" s="89" t="s">
        <v>240</v>
      </c>
      <c r="D77" s="59" t="s">
        <v>15</v>
      </c>
      <c r="E77" s="60">
        <v>1</v>
      </c>
      <c r="F77" s="88"/>
      <c r="G77" s="90"/>
      <c r="H77" s="91"/>
    </row>
    <row r="78" spans="1:8" ht="12" customHeight="1">
      <c r="A78" s="46">
        <v>73</v>
      </c>
      <c r="B78" s="88" t="s">
        <v>241</v>
      </c>
      <c r="C78" s="89" t="s">
        <v>242</v>
      </c>
      <c r="D78" s="59" t="s">
        <v>15</v>
      </c>
      <c r="E78" s="60">
        <v>1</v>
      </c>
      <c r="F78" s="88"/>
      <c r="G78" s="90"/>
      <c r="H78" s="91"/>
    </row>
    <row r="79" spans="1:8" ht="12" customHeight="1">
      <c r="A79" s="46">
        <v>74</v>
      </c>
      <c r="B79" s="88" t="s">
        <v>243</v>
      </c>
      <c r="C79" s="89" t="s">
        <v>244</v>
      </c>
      <c r="D79" s="59" t="s">
        <v>15</v>
      </c>
      <c r="E79" s="60">
        <v>1</v>
      </c>
      <c r="F79" s="88"/>
      <c r="G79" s="90"/>
      <c r="H79" s="91"/>
    </row>
    <row r="80" spans="1:8" ht="12" customHeight="1">
      <c r="A80" s="46">
        <v>75</v>
      </c>
      <c r="B80" s="88" t="s">
        <v>245</v>
      </c>
      <c r="C80" s="89" t="s">
        <v>246</v>
      </c>
      <c r="D80" s="59" t="s">
        <v>15</v>
      </c>
      <c r="E80" s="60">
        <v>1</v>
      </c>
      <c r="F80" s="88"/>
      <c r="G80" s="90"/>
      <c r="H80" s="91"/>
    </row>
    <row r="81" spans="1:8" ht="12" customHeight="1">
      <c r="A81" s="46">
        <v>76</v>
      </c>
      <c r="B81" s="88" t="s">
        <v>247</v>
      </c>
      <c r="C81" s="89" t="s">
        <v>248</v>
      </c>
      <c r="D81" s="59" t="s">
        <v>15</v>
      </c>
      <c r="E81" s="60">
        <v>1</v>
      </c>
      <c r="F81" s="88"/>
      <c r="G81" s="90"/>
      <c r="H81" s="91"/>
    </row>
    <row r="82" spans="1:8" ht="12" customHeight="1">
      <c r="A82" s="46">
        <v>77</v>
      </c>
      <c r="B82" s="88" t="s">
        <v>249</v>
      </c>
      <c r="C82" s="89" t="s">
        <v>250</v>
      </c>
      <c r="D82" s="59" t="s">
        <v>15</v>
      </c>
      <c r="E82" s="60">
        <v>1</v>
      </c>
      <c r="F82" s="88"/>
      <c r="G82" s="90"/>
      <c r="H82" s="91"/>
    </row>
    <row r="83" spans="1:8" ht="12" customHeight="1">
      <c r="A83" s="46">
        <v>78</v>
      </c>
      <c r="B83" s="88" t="s">
        <v>251</v>
      </c>
      <c r="C83" s="89" t="s">
        <v>252</v>
      </c>
      <c r="D83" s="59" t="s">
        <v>15</v>
      </c>
      <c r="E83" s="60">
        <v>1</v>
      </c>
      <c r="F83" s="88"/>
      <c r="G83" s="90"/>
      <c r="H83" s="91"/>
    </row>
    <row r="84" spans="1:8" ht="12" customHeight="1">
      <c r="A84" s="46">
        <v>79</v>
      </c>
      <c r="B84" s="88" t="s">
        <v>253</v>
      </c>
      <c r="C84" s="89" t="s">
        <v>254</v>
      </c>
      <c r="D84" s="59" t="s">
        <v>15</v>
      </c>
      <c r="E84" s="60">
        <v>1</v>
      </c>
      <c r="F84" s="88"/>
      <c r="G84" s="90"/>
      <c r="H84" s="91"/>
    </row>
    <row r="85" spans="1:8" ht="12" customHeight="1">
      <c r="A85" s="46">
        <v>80</v>
      </c>
      <c r="B85" s="88" t="s">
        <v>255</v>
      </c>
      <c r="C85" s="89" t="s">
        <v>256</v>
      </c>
      <c r="D85" s="59" t="s">
        <v>15</v>
      </c>
      <c r="E85" s="60">
        <v>30</v>
      </c>
      <c r="F85" s="88"/>
      <c r="G85" s="90"/>
      <c r="H85" s="91"/>
    </row>
    <row r="86" spans="1:8" ht="12" customHeight="1">
      <c r="A86" s="46">
        <v>81</v>
      </c>
      <c r="B86" s="88" t="s">
        <v>321</v>
      </c>
      <c r="C86" s="89" t="s">
        <v>322</v>
      </c>
      <c r="D86" s="59" t="s">
        <v>15</v>
      </c>
      <c r="E86" s="60">
        <v>15</v>
      </c>
      <c r="F86" s="88"/>
      <c r="G86" s="90"/>
      <c r="H86" s="91"/>
    </row>
    <row r="87" spans="1:8" ht="12" customHeight="1">
      <c r="A87" s="46">
        <v>82</v>
      </c>
      <c r="B87" s="88" t="s">
        <v>259</v>
      </c>
      <c r="C87" s="89" t="s">
        <v>260</v>
      </c>
      <c r="D87" s="59" t="s">
        <v>15</v>
      </c>
      <c r="E87" s="60">
        <v>9</v>
      </c>
      <c r="F87" s="88"/>
      <c r="G87" s="90"/>
      <c r="H87" s="91"/>
    </row>
    <row r="88" spans="1:8" ht="12" customHeight="1">
      <c r="A88" s="46">
        <v>83</v>
      </c>
      <c r="B88" s="88" t="s">
        <v>270</v>
      </c>
      <c r="C88" s="89" t="s">
        <v>271</v>
      </c>
      <c r="D88" s="59" t="s">
        <v>11</v>
      </c>
      <c r="E88" s="60">
        <v>9</v>
      </c>
      <c r="F88" s="88"/>
      <c r="G88" s="90"/>
      <c r="H88" s="91"/>
    </row>
    <row r="89" spans="1:8" ht="12" customHeight="1">
      <c r="A89" s="46">
        <v>84</v>
      </c>
      <c r="B89" s="88" t="s">
        <v>41</v>
      </c>
      <c r="C89" s="89" t="s">
        <v>42</v>
      </c>
      <c r="D89" s="59" t="s">
        <v>15</v>
      </c>
      <c r="E89" s="60">
        <v>13</v>
      </c>
      <c r="F89" s="88"/>
      <c r="G89" s="90"/>
      <c r="H89" s="91" t="s">
        <v>44</v>
      </c>
    </row>
    <row r="90" spans="1:8" ht="12" customHeight="1">
      <c r="A90" s="46">
        <v>85</v>
      </c>
      <c r="B90" s="88" t="s">
        <v>121</v>
      </c>
      <c r="C90" s="89" t="s">
        <v>122</v>
      </c>
      <c r="D90" s="59" t="s">
        <v>15</v>
      </c>
      <c r="E90" s="60">
        <v>55</v>
      </c>
      <c r="F90" s="88"/>
      <c r="G90" s="90"/>
      <c r="H90" s="91" t="s">
        <v>438</v>
      </c>
    </row>
    <row r="91" spans="1:8" ht="12" customHeight="1">
      <c r="A91" s="46">
        <v>86</v>
      </c>
      <c r="B91" s="88" t="s">
        <v>274</v>
      </c>
      <c r="C91" s="89" t="s">
        <v>275</v>
      </c>
      <c r="D91" s="59" t="s">
        <v>15</v>
      </c>
      <c r="E91" s="60">
        <v>15</v>
      </c>
      <c r="F91" s="88"/>
      <c r="G91" s="90"/>
      <c r="H91" s="91"/>
    </row>
    <row r="92" spans="1:8" ht="12" customHeight="1">
      <c r="A92" s="46">
        <v>87</v>
      </c>
      <c r="B92" s="88" t="s">
        <v>9</v>
      </c>
      <c r="C92" s="89" t="s">
        <v>10</v>
      </c>
      <c r="D92" s="59" t="s">
        <v>11</v>
      </c>
      <c r="E92" s="60">
        <v>3</v>
      </c>
      <c r="F92" s="88"/>
      <c r="G92" s="90"/>
      <c r="H92" s="91"/>
    </row>
    <row r="93" spans="1:8" ht="12" customHeight="1">
      <c r="A93" s="46">
        <v>88</v>
      </c>
      <c r="B93" s="88" t="s">
        <v>99</v>
      </c>
      <c r="C93" s="89" t="s">
        <v>100</v>
      </c>
      <c r="D93" s="59" t="s">
        <v>11</v>
      </c>
      <c r="E93" s="60">
        <v>3</v>
      </c>
      <c r="F93" s="88"/>
      <c r="G93" s="90"/>
      <c r="H93" s="91"/>
    </row>
    <row r="94" spans="1:8" ht="12" customHeight="1">
      <c r="A94" s="46">
        <v>89</v>
      </c>
      <c r="B94" s="88" t="s">
        <v>900</v>
      </c>
      <c r="C94" s="89" t="s">
        <v>177</v>
      </c>
      <c r="D94" s="59" t="s">
        <v>15</v>
      </c>
      <c r="E94" s="60">
        <v>1</v>
      </c>
      <c r="F94" s="88"/>
      <c r="G94" s="90"/>
      <c r="H94" s="91"/>
    </row>
    <row r="95" spans="1:8" ht="12" customHeight="1">
      <c r="A95" s="46">
        <v>90</v>
      </c>
      <c r="B95" s="88" t="s">
        <v>901</v>
      </c>
      <c r="C95" s="89" t="s">
        <v>175</v>
      </c>
      <c r="D95" s="59" t="s">
        <v>15</v>
      </c>
      <c r="E95" s="60">
        <v>30</v>
      </c>
      <c r="F95" s="88"/>
      <c r="G95" s="90"/>
      <c r="H95" s="91"/>
    </row>
    <row r="96" spans="1:8" ht="12" customHeight="1">
      <c r="A96" s="46">
        <v>91</v>
      </c>
      <c r="B96" s="88" t="s">
        <v>296</v>
      </c>
      <c r="C96" s="89" t="s">
        <v>297</v>
      </c>
      <c r="D96" s="59" t="s">
        <v>15</v>
      </c>
      <c r="E96" s="60">
        <v>5</v>
      </c>
      <c r="F96" s="88"/>
      <c r="G96" s="90"/>
      <c r="H96" s="91"/>
    </row>
    <row r="97" spans="1:8" ht="12" customHeight="1">
      <c r="A97" s="46">
        <v>92</v>
      </c>
      <c r="B97" s="88" t="s">
        <v>89</v>
      </c>
      <c r="C97" s="89" t="s">
        <v>90</v>
      </c>
      <c r="D97" s="59" t="s">
        <v>15</v>
      </c>
      <c r="E97" s="60">
        <v>20</v>
      </c>
      <c r="F97" s="88"/>
      <c r="G97" s="90"/>
      <c r="H97" s="91"/>
    </row>
    <row r="98" spans="1:8" s="92" customFormat="1" ht="12" customHeight="1">
      <c r="A98" s="46">
        <v>93</v>
      </c>
      <c r="B98" s="88" t="s">
        <v>208</v>
      </c>
      <c r="C98" s="89" t="s">
        <v>209</v>
      </c>
      <c r="D98" s="59" t="s">
        <v>15</v>
      </c>
      <c r="E98" s="60" t="s">
        <v>210</v>
      </c>
      <c r="F98" s="88"/>
      <c r="G98" s="90"/>
      <c r="H98" s="91"/>
    </row>
    <row r="99" spans="1:8" ht="12" customHeight="1">
      <c r="A99" s="46">
        <v>94</v>
      </c>
      <c r="B99" s="88" t="s">
        <v>213</v>
      </c>
      <c r="C99" s="89" t="s">
        <v>214</v>
      </c>
      <c r="D99" s="59" t="s">
        <v>15</v>
      </c>
      <c r="E99" s="60">
        <v>20</v>
      </c>
      <c r="F99" s="88"/>
      <c r="G99" s="90"/>
      <c r="H99" s="91"/>
    </row>
    <row r="100" spans="1:8" ht="12" customHeight="1">
      <c r="A100" s="46">
        <v>95</v>
      </c>
      <c r="B100" s="88" t="s">
        <v>81</v>
      </c>
      <c r="C100" s="89" t="s">
        <v>82</v>
      </c>
      <c r="D100" s="59" t="s">
        <v>15</v>
      </c>
      <c r="E100" s="60">
        <v>1</v>
      </c>
      <c r="F100" s="88"/>
      <c r="G100" s="90"/>
      <c r="H100" s="91"/>
    </row>
    <row r="101" spans="1:8" ht="12" customHeight="1">
      <c r="A101" s="46">
        <v>96</v>
      </c>
      <c r="B101" s="88" t="s">
        <v>119</v>
      </c>
      <c r="C101" s="89" t="s">
        <v>120</v>
      </c>
      <c r="D101" s="59" t="s">
        <v>15</v>
      </c>
      <c r="E101" s="60">
        <v>1</v>
      </c>
      <c r="F101" s="88"/>
      <c r="G101" s="90"/>
      <c r="H101" s="91"/>
    </row>
    <row r="102" spans="1:8" ht="12" customHeight="1">
      <c r="A102" s="46">
        <v>97</v>
      </c>
      <c r="B102" s="88" t="s">
        <v>206</v>
      </c>
      <c r="C102" s="89" t="s">
        <v>207</v>
      </c>
      <c r="D102" s="59" t="s">
        <v>11</v>
      </c>
      <c r="E102" s="60">
        <v>5</v>
      </c>
      <c r="F102" s="88"/>
      <c r="G102" s="90"/>
      <c r="H102" s="91"/>
    </row>
    <row r="103" spans="1:8" ht="12" customHeight="1">
      <c r="A103" s="46">
        <v>98</v>
      </c>
      <c r="B103" s="88" t="s">
        <v>108</v>
      </c>
      <c r="C103" s="89" t="s">
        <v>109</v>
      </c>
      <c r="D103" s="59" t="s">
        <v>15</v>
      </c>
      <c r="E103" s="60" t="s">
        <v>23</v>
      </c>
      <c r="F103" s="88"/>
      <c r="G103" s="90"/>
      <c r="H103" s="91"/>
    </row>
    <row r="104" spans="1:8" ht="12" customHeight="1">
      <c r="A104" s="46">
        <v>99</v>
      </c>
      <c r="B104" s="88" t="s">
        <v>110</v>
      </c>
      <c r="C104" s="89" t="s">
        <v>111</v>
      </c>
      <c r="D104" s="59" t="s">
        <v>15</v>
      </c>
      <c r="E104" s="60">
        <v>40</v>
      </c>
      <c r="F104" s="88"/>
      <c r="G104" s="90"/>
      <c r="H104" s="91"/>
    </row>
    <row r="105" spans="1:8" ht="12" customHeight="1">
      <c r="A105" s="46">
        <v>100</v>
      </c>
      <c r="B105" s="88" t="s">
        <v>312</v>
      </c>
      <c r="C105" s="89" t="s">
        <v>313</v>
      </c>
      <c r="D105" s="59" t="s">
        <v>15</v>
      </c>
      <c r="E105" s="60">
        <v>1</v>
      </c>
      <c r="F105" s="88"/>
      <c r="G105" s="90"/>
      <c r="H105" s="91"/>
    </row>
    <row r="106" spans="1:8" ht="12" customHeight="1">
      <c r="A106" s="46">
        <v>101</v>
      </c>
      <c r="B106" s="88" t="s">
        <v>112</v>
      </c>
      <c r="C106" s="89" t="s">
        <v>113</v>
      </c>
      <c r="D106" s="59" t="s">
        <v>15</v>
      </c>
      <c r="E106" s="60">
        <v>1</v>
      </c>
      <c r="F106" s="88"/>
      <c r="G106" s="90"/>
      <c r="H106" s="91"/>
    </row>
    <row r="107" spans="1:8" ht="12" customHeight="1">
      <c r="A107" s="46">
        <v>102</v>
      </c>
      <c r="B107" s="88" t="s">
        <v>902</v>
      </c>
      <c r="C107" s="89" t="s">
        <v>903</v>
      </c>
      <c r="D107" s="59" t="s">
        <v>15</v>
      </c>
      <c r="E107" s="60">
        <v>30</v>
      </c>
      <c r="F107" s="88"/>
      <c r="G107" s="90"/>
      <c r="H107" s="91" t="s">
        <v>904</v>
      </c>
    </row>
    <row r="108" spans="1:8" ht="12" customHeight="1">
      <c r="A108" s="46">
        <v>103</v>
      </c>
      <c r="B108" s="88" t="s">
        <v>905</v>
      </c>
      <c r="C108" s="89" t="s">
        <v>906</v>
      </c>
      <c r="D108" s="59" t="s">
        <v>15</v>
      </c>
      <c r="E108" s="60">
        <v>30</v>
      </c>
      <c r="F108" s="88"/>
      <c r="G108" s="90"/>
      <c r="H108" s="91" t="s">
        <v>907</v>
      </c>
    </row>
    <row r="109" spans="1:8" ht="12" customHeight="1">
      <c r="A109" s="46">
        <v>104</v>
      </c>
      <c r="B109" s="88" t="s">
        <v>908</v>
      </c>
      <c r="C109" s="89" t="s">
        <v>909</v>
      </c>
      <c r="D109" s="59" t="s">
        <v>11</v>
      </c>
      <c r="E109" s="60">
        <v>18</v>
      </c>
      <c r="F109" s="88"/>
      <c r="G109" s="90"/>
      <c r="H109" s="91" t="s">
        <v>907</v>
      </c>
    </row>
    <row r="110" spans="1:8" ht="12" customHeight="1">
      <c r="A110" s="46">
        <v>105</v>
      </c>
      <c r="B110" s="88" t="s">
        <v>910</v>
      </c>
      <c r="C110" s="89" t="s">
        <v>911</v>
      </c>
      <c r="D110" s="59" t="s">
        <v>11</v>
      </c>
      <c r="E110" s="60">
        <v>12</v>
      </c>
      <c r="F110" s="88"/>
      <c r="G110" s="90"/>
      <c r="H110" s="91" t="s">
        <v>904</v>
      </c>
    </row>
    <row r="111" spans="1:8" ht="12" customHeight="1">
      <c r="A111" s="46">
        <v>107</v>
      </c>
      <c r="B111" s="88" t="s">
        <v>912</v>
      </c>
      <c r="C111" s="89" t="s">
        <v>913</v>
      </c>
      <c r="D111" s="59" t="s">
        <v>11</v>
      </c>
      <c r="E111" s="60">
        <v>18</v>
      </c>
      <c r="F111" s="88"/>
      <c r="G111" s="90"/>
      <c r="H111" s="91"/>
    </row>
    <row r="112" spans="1:8" ht="12" customHeight="1">
      <c r="A112" s="46">
        <v>108</v>
      </c>
      <c r="B112" s="88" t="s">
        <v>914</v>
      </c>
      <c r="C112" s="89" t="s">
        <v>915</v>
      </c>
      <c r="D112" s="59" t="s">
        <v>11</v>
      </c>
      <c r="E112" s="60">
        <v>18</v>
      </c>
      <c r="F112" s="88"/>
      <c r="G112" s="90"/>
      <c r="H112" s="91"/>
    </row>
    <row r="113" spans="1:8" ht="12" customHeight="1">
      <c r="A113" s="46">
        <v>109</v>
      </c>
      <c r="B113" s="88" t="s">
        <v>916</v>
      </c>
      <c r="C113" s="89" t="s">
        <v>917</v>
      </c>
      <c r="D113" s="59" t="s">
        <v>11</v>
      </c>
      <c r="E113" s="60">
        <v>18</v>
      </c>
      <c r="F113" s="88"/>
      <c r="G113" s="90"/>
      <c r="H113" s="91" t="s">
        <v>918</v>
      </c>
    </row>
    <row r="114" spans="1:8" ht="12" customHeight="1">
      <c r="A114" s="46">
        <v>110</v>
      </c>
      <c r="B114" s="88" t="s">
        <v>919</v>
      </c>
      <c r="C114" s="89" t="s">
        <v>920</v>
      </c>
      <c r="D114" s="59" t="s">
        <v>11</v>
      </c>
      <c r="E114" s="60">
        <v>18</v>
      </c>
      <c r="F114" s="88"/>
      <c r="G114" s="90"/>
      <c r="H114" s="91" t="s">
        <v>921</v>
      </c>
    </row>
    <row r="115" spans="1:8" ht="12" customHeight="1">
      <c r="A115" s="46">
        <v>111</v>
      </c>
      <c r="B115" s="88" t="s">
        <v>922</v>
      </c>
      <c r="C115" s="89" t="s">
        <v>923</v>
      </c>
      <c r="D115" s="59" t="s">
        <v>11</v>
      </c>
      <c r="E115" s="60">
        <v>18</v>
      </c>
      <c r="F115" s="88"/>
      <c r="G115" s="90"/>
      <c r="H115" s="91" t="s">
        <v>904</v>
      </c>
    </row>
    <row r="116" spans="1:8" ht="12" customHeight="1">
      <c r="A116" s="46">
        <v>112</v>
      </c>
      <c r="B116" s="88" t="s">
        <v>924</v>
      </c>
      <c r="C116" s="89" t="s">
        <v>925</v>
      </c>
      <c r="D116" s="59" t="s">
        <v>11</v>
      </c>
      <c r="E116" s="60">
        <v>18</v>
      </c>
      <c r="F116" s="88"/>
      <c r="G116" s="90"/>
      <c r="H116" s="91" t="s">
        <v>907</v>
      </c>
    </row>
    <row r="117" spans="1:8" ht="12" customHeight="1">
      <c r="A117" s="46">
        <v>113</v>
      </c>
      <c r="B117" s="88" t="s">
        <v>926</v>
      </c>
      <c r="C117" s="89" t="s">
        <v>927</v>
      </c>
      <c r="D117" s="59" t="s">
        <v>11</v>
      </c>
      <c r="E117" s="60">
        <v>18</v>
      </c>
      <c r="F117" s="88"/>
      <c r="G117" s="90"/>
      <c r="H117" s="91" t="s">
        <v>904</v>
      </c>
    </row>
    <row r="118" spans="1:8" ht="12" customHeight="1">
      <c r="A118" s="46">
        <v>114</v>
      </c>
      <c r="B118" s="88" t="s">
        <v>928</v>
      </c>
      <c r="C118" s="89" t="s">
        <v>929</v>
      </c>
      <c r="D118" s="59" t="s">
        <v>15</v>
      </c>
      <c r="E118" s="60">
        <v>1</v>
      </c>
      <c r="F118" s="88"/>
      <c r="G118" s="90"/>
      <c r="H118" s="91"/>
    </row>
    <row r="119" spans="1:8" s="95" customFormat="1" ht="12" customHeight="1">
      <c r="A119" s="74"/>
      <c r="B119" s="93"/>
      <c r="C119" s="93"/>
      <c r="D119" s="93"/>
      <c r="E119" s="93"/>
      <c r="F119" s="93"/>
      <c r="G119" s="94"/>
      <c r="H119" s="94"/>
    </row>
    <row r="120" spans="1:8" s="13" customFormat="1" ht="12" customHeight="1">
      <c r="A120" s="139" t="s">
        <v>349</v>
      </c>
      <c r="B120" s="140"/>
      <c r="C120" s="140"/>
      <c r="D120" s="140"/>
      <c r="E120" s="140"/>
      <c r="F120" s="140"/>
      <c r="G120" s="141"/>
      <c r="H120" s="99"/>
    </row>
    <row r="121" spans="1:8" s="16" customFormat="1" ht="27.95">
      <c r="A121" s="14" t="s">
        <v>1</v>
      </c>
      <c r="B121" s="125" t="s">
        <v>2</v>
      </c>
      <c r="C121" s="125" t="s">
        <v>350</v>
      </c>
      <c r="D121" s="125" t="s">
        <v>4</v>
      </c>
      <c r="E121" s="125" t="s">
        <v>5</v>
      </c>
      <c r="F121" s="125" t="s">
        <v>6</v>
      </c>
      <c r="G121" s="125" t="s">
        <v>351</v>
      </c>
      <c r="H121" s="125" t="s">
        <v>8</v>
      </c>
    </row>
    <row r="122" spans="1:8" s="13" customFormat="1" ht="75">
      <c r="A122" s="46">
        <v>1</v>
      </c>
      <c r="B122" s="89" t="s">
        <v>687</v>
      </c>
      <c r="C122" s="50" t="s">
        <v>688</v>
      </c>
      <c r="D122" s="50" t="s">
        <v>19</v>
      </c>
      <c r="E122" s="50">
        <v>10</v>
      </c>
      <c r="F122" s="88" t="s">
        <v>441</v>
      </c>
      <c r="G122" s="50" t="s">
        <v>689</v>
      </c>
      <c r="H122" s="96" t="s">
        <v>356</v>
      </c>
    </row>
    <row r="123" spans="1:8" s="13" customFormat="1" ht="30">
      <c r="A123" s="20">
        <v>2</v>
      </c>
      <c r="B123" s="97" t="s">
        <v>81</v>
      </c>
      <c r="C123" s="18" t="s">
        <v>357</v>
      </c>
      <c r="D123" s="18" t="s">
        <v>883</v>
      </c>
      <c r="E123" s="21">
        <v>1</v>
      </c>
      <c r="F123" s="18"/>
      <c r="G123" s="18" t="s">
        <v>358</v>
      </c>
      <c r="H123" s="22"/>
    </row>
    <row r="130" spans="1:6">
      <c r="F130" s="98"/>
    </row>
    <row r="133" spans="1:6" s="98" customFormat="1">
      <c r="A133" s="87"/>
      <c r="B133" s="87"/>
      <c r="C133" s="87"/>
      <c r="D133" s="87"/>
      <c r="E133" s="87"/>
      <c r="F133" s="87"/>
    </row>
  </sheetData>
  <mergeCells count="8">
    <mergeCell ref="A4:G4"/>
    <mergeCell ref="A120:G120"/>
    <mergeCell ref="A1:H1"/>
    <mergeCell ref="A2:B3"/>
    <mergeCell ref="D2:F2"/>
    <mergeCell ref="G2:G3"/>
    <mergeCell ref="H2:H3"/>
    <mergeCell ref="D3:F3"/>
  </mergeCells>
  <conditionalFormatting sqref="D6:E118">
    <cfRule type="expression" dxfId="10" priority="602">
      <formula>IF(AND($B6&lt;&gt;"",#REF!=""),1,0)</formula>
    </cfRule>
  </conditionalFormatting>
  <conditionalFormatting sqref="E6:E118">
    <cfRule type="expression" dxfId="9" priority="603">
      <formula>IF(ISERROR(FIND(",",#REF!)),IF(ISERROR($E6-#REF!),0,IF(($E6-#REF!)=0,0,1)),IF(ISERROR($E6-(LEFT(#REF!,FIND(",",#REF!)-1))),0,IF(ISERROR(FIND(",",$E6)),IF(($E6-(LEFT(#REF!,FIND(",",#REF!)-1)))=0,0,1),IF(((LEFT($E6,FIND(",",$E6)-1))-(LEFT(#REF!,FIND(",",#REF!)-1)))=0,0,1))))</formula>
    </cfRule>
  </conditionalFormatting>
  <dataValidations count="1">
    <dataValidation type="list" allowBlank="1" showErrorMessage="1" sqref="D45:D65 D87:D119" xr:uid="{5FC67DAE-3BB3-4914-90FB-BC31EE11B083}">
      <formula1>"Character, Date, Numeric"</formula1>
    </dataValidation>
  </dataValidations>
  <pageMargins left="0.7" right="0.7" top="0.75" bottom="0.75" header="0.3" footer="0.3"/>
  <ignoredErrors>
    <ignoredError sqref="E8:E11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4298B-3332-4A96-9BAC-7B0FFC602C51}">
  <dimension ref="A1:H117"/>
  <sheetViews>
    <sheetView zoomScale="110" zoomScaleNormal="110" workbookViewId="0">
      <pane xSplit="4" ySplit="2" topLeftCell="E65" activePane="bottomRight" state="frozen"/>
      <selection pane="bottomRight" activeCell="B94" sqref="A94:B97"/>
      <selection pane="bottomLeft" activeCell="A9" sqref="A9"/>
      <selection pane="topRight" activeCell="E1" sqref="E1"/>
    </sheetView>
  </sheetViews>
  <sheetFormatPr defaultColWidth="9.140625" defaultRowHeight="14.1"/>
  <cols>
    <col min="1" max="1" width="3.85546875" style="119" customWidth="1"/>
    <col min="2" max="2" width="34.42578125" style="122" customWidth="1"/>
    <col min="3" max="3" width="22.42578125" style="119" customWidth="1"/>
    <col min="4" max="4" width="10" style="119" customWidth="1"/>
    <col min="5" max="5" width="7.85546875" style="123" customWidth="1"/>
    <col min="6" max="6" width="6.140625" style="119" customWidth="1"/>
    <col min="7" max="7" width="15.42578125" style="119" customWidth="1"/>
    <col min="8" max="8" width="32.42578125" style="122" customWidth="1"/>
    <col min="9" max="16384" width="9.140625" style="119"/>
  </cols>
  <sheetData>
    <row r="1" spans="1:8" s="66" customFormat="1" ht="12" customHeight="1">
      <c r="A1" s="136" t="s">
        <v>930</v>
      </c>
      <c r="B1" s="153"/>
      <c r="C1" s="153"/>
      <c r="D1" s="153"/>
      <c r="E1" s="153"/>
      <c r="F1" s="153"/>
      <c r="G1" s="154"/>
      <c r="H1" s="84"/>
    </row>
    <row r="2" spans="1:8" ht="45">
      <c r="A2" s="56" t="s">
        <v>1</v>
      </c>
      <c r="B2" s="57" t="s">
        <v>2</v>
      </c>
      <c r="C2" s="27" t="s">
        <v>3</v>
      </c>
      <c r="D2" s="57" t="s">
        <v>4</v>
      </c>
      <c r="E2" s="58" t="s">
        <v>5</v>
      </c>
      <c r="F2" s="57" t="s">
        <v>6</v>
      </c>
      <c r="G2" s="57" t="s">
        <v>7</v>
      </c>
      <c r="H2" s="57" t="s">
        <v>8</v>
      </c>
    </row>
    <row r="3" spans="1:8" ht="30.75" customHeight="1">
      <c r="A3" s="46">
        <v>1</v>
      </c>
      <c r="B3" s="88" t="s">
        <v>41</v>
      </c>
      <c r="C3" s="97" t="s">
        <v>42</v>
      </c>
      <c r="D3" s="59" t="s">
        <v>15</v>
      </c>
      <c r="E3" s="60">
        <v>13</v>
      </c>
      <c r="F3" s="88"/>
      <c r="G3" s="30" t="s">
        <v>44</v>
      </c>
      <c r="H3" s="120"/>
    </row>
    <row r="4" spans="1:8" ht="12.75" customHeight="1">
      <c r="A4" s="46">
        <v>2</v>
      </c>
      <c r="B4" s="88" t="s">
        <v>931</v>
      </c>
      <c r="C4" s="97" t="s">
        <v>932</v>
      </c>
      <c r="D4" s="59" t="s">
        <v>11</v>
      </c>
      <c r="E4" s="60">
        <v>3</v>
      </c>
      <c r="F4" s="88"/>
      <c r="G4" s="90"/>
      <c r="H4" s="120"/>
    </row>
    <row r="5" spans="1:8" ht="12.75" customHeight="1">
      <c r="A5" s="46">
        <v>3</v>
      </c>
      <c r="B5" s="88" t="s">
        <v>933</v>
      </c>
      <c r="C5" s="97" t="s">
        <v>934</v>
      </c>
      <c r="D5" s="59" t="s">
        <v>15</v>
      </c>
      <c r="E5" s="60">
        <v>30</v>
      </c>
      <c r="F5" s="88"/>
      <c r="G5" s="90"/>
      <c r="H5" s="120"/>
    </row>
    <row r="6" spans="1:8" ht="12.75" customHeight="1">
      <c r="A6" s="46">
        <v>4</v>
      </c>
      <c r="B6" s="88" t="s">
        <v>935</v>
      </c>
      <c r="C6" s="97" t="s">
        <v>936</v>
      </c>
      <c r="D6" s="59" t="s">
        <v>11</v>
      </c>
      <c r="E6" s="60">
        <v>2</v>
      </c>
      <c r="F6" s="88"/>
      <c r="G6" s="90"/>
      <c r="H6" s="120"/>
    </row>
    <row r="7" spans="1:8" ht="12.75" customHeight="1">
      <c r="A7" s="46">
        <v>5</v>
      </c>
      <c r="B7" s="88" t="s">
        <v>937</v>
      </c>
      <c r="C7" s="97" t="str">
        <f>IF($B7&lt;&gt;"",IF(COUNTIF(AllPeriods_Log,$B7)&gt;0,"start_dt",IF(COUNTIF(Prov_Log,$B7)&gt;0,VLOOKUP($B7,Prov,4,FALSE),IF(ISERROR(VLOOKUP($B7&amp;MID(#REF!,3,4)&amp;#REF!,AllFields_FTK,2,FALSE)),"",VLOOKUP($B7&amp;MID(#REF!,3,4)&amp;#REF!,AllFields_FTK,2,FALSE)))),"")</f>
        <v/>
      </c>
      <c r="D7" s="59" t="s">
        <v>11</v>
      </c>
      <c r="E7" s="60" t="s">
        <v>938</v>
      </c>
      <c r="F7" s="88"/>
      <c r="G7" s="90"/>
      <c r="H7" s="120"/>
    </row>
    <row r="8" spans="1:8" ht="12.75" customHeight="1">
      <c r="A8" s="46">
        <v>6</v>
      </c>
      <c r="B8" s="88" t="s">
        <v>939</v>
      </c>
      <c r="C8" s="97" t="s">
        <v>940</v>
      </c>
      <c r="D8" s="59" t="s">
        <v>11</v>
      </c>
      <c r="E8" s="60">
        <v>5</v>
      </c>
      <c r="F8" s="88"/>
      <c r="G8" s="90"/>
      <c r="H8" s="120"/>
    </row>
    <row r="9" spans="1:8" ht="12.75" customHeight="1">
      <c r="A9" s="46">
        <v>7</v>
      </c>
      <c r="B9" s="88" t="s">
        <v>941</v>
      </c>
      <c r="C9" s="97" t="s">
        <v>942</v>
      </c>
      <c r="D9" s="59" t="s">
        <v>15</v>
      </c>
      <c r="E9" s="60">
        <v>75</v>
      </c>
      <c r="F9" s="88"/>
      <c r="G9" s="90"/>
      <c r="H9" s="120"/>
    </row>
    <row r="10" spans="1:8" ht="12.75" customHeight="1">
      <c r="A10" s="46">
        <v>8</v>
      </c>
      <c r="B10" s="88" t="s">
        <v>943</v>
      </c>
      <c r="C10" s="97" t="s">
        <v>944</v>
      </c>
      <c r="D10" s="59" t="s">
        <v>15</v>
      </c>
      <c r="E10" s="60">
        <v>4</v>
      </c>
      <c r="F10" s="88"/>
      <c r="G10" s="90"/>
      <c r="H10" s="120"/>
    </row>
    <row r="11" spans="1:8" ht="12.75" customHeight="1">
      <c r="A11" s="46">
        <v>9</v>
      </c>
      <c r="B11" s="88" t="s">
        <v>945</v>
      </c>
      <c r="C11" s="97" t="s">
        <v>946</v>
      </c>
      <c r="D11" s="59" t="s">
        <v>19</v>
      </c>
      <c r="E11" s="60">
        <v>10</v>
      </c>
      <c r="F11" s="88"/>
      <c r="G11" s="90" t="s">
        <v>20</v>
      </c>
      <c r="H11" s="120"/>
    </row>
    <row r="12" spans="1:8" ht="12.75" customHeight="1">
      <c r="A12" s="46">
        <v>10</v>
      </c>
      <c r="B12" s="88" t="s">
        <v>947</v>
      </c>
      <c r="C12" s="97" t="str">
        <f>IF($B12&lt;&gt;"",IF(COUNTIF(AllPeriods_Log,$B12)&gt;0,"start_dt",IF(COUNTIF(Prov_Log,$B12)&gt;0,VLOOKUP($B12,Prov,4,FALSE),IF(ISERROR(VLOOKUP($B12&amp;MID(#REF!,3,4)&amp;#REF!,AllFields_FTK,2,FALSE)),"",VLOOKUP($B12&amp;MID(#REF!,3,4)&amp;#REF!,AllFields_FTK,2,FALSE)))),"")</f>
        <v/>
      </c>
      <c r="D12" s="59" t="s">
        <v>15</v>
      </c>
      <c r="E12" s="60" t="s">
        <v>293</v>
      </c>
      <c r="F12" s="88"/>
      <c r="G12" s="90"/>
      <c r="H12" s="120"/>
    </row>
    <row r="13" spans="1:8" ht="12.75" customHeight="1">
      <c r="A13" s="46">
        <v>11</v>
      </c>
      <c r="B13" s="88" t="s">
        <v>948</v>
      </c>
      <c r="C13" s="97" t="str">
        <f>IF($B13&lt;&gt;"",IF(COUNTIF(AllPeriods_Log,$B13)&gt;0,"start_dt",IF(COUNTIF(Prov_Log,$B13)&gt;0,VLOOKUP($B13,Prov,4,FALSE),IF(ISERROR(VLOOKUP($B13&amp;MID(#REF!,3,4)&amp;#REF!,AllFields_FTK,2,FALSE)),"",VLOOKUP($B13&amp;MID(#REF!,3,4)&amp;#REF!,AllFields_FTK,2,FALSE)))),"")</f>
        <v/>
      </c>
      <c r="D13" s="59" t="s">
        <v>11</v>
      </c>
      <c r="E13" s="60" t="s">
        <v>107</v>
      </c>
      <c r="F13" s="88"/>
      <c r="G13" s="90"/>
      <c r="H13" s="120"/>
    </row>
    <row r="14" spans="1:8" ht="12.75" customHeight="1">
      <c r="A14" s="46">
        <v>12</v>
      </c>
      <c r="B14" s="88" t="s">
        <v>641</v>
      </c>
      <c r="C14" s="97" t="s">
        <v>642</v>
      </c>
      <c r="D14" s="59" t="s">
        <v>15</v>
      </c>
      <c r="E14" s="60" t="s">
        <v>210</v>
      </c>
      <c r="F14" s="88"/>
      <c r="G14" s="90"/>
      <c r="H14" s="120"/>
    </row>
    <row r="15" spans="1:8" ht="12.75" customHeight="1">
      <c r="A15" s="46">
        <v>13</v>
      </c>
      <c r="B15" s="88" t="s">
        <v>949</v>
      </c>
      <c r="C15" s="97" t="str">
        <f>IF($B15&lt;&gt;"",IF(COUNTIF(AllPeriods_Log,$B15)&gt;0,"start_dt",IF(COUNTIF(Prov_Log,$B15)&gt;0,VLOOKUP($B15,Prov,4,FALSE),IF(ISERROR(VLOOKUP($B15&amp;MID(#REF!,3,4)&amp;#REF!,AllFields_FTK,2,FALSE)),"",VLOOKUP($B15&amp;MID(#REF!,3,4)&amp;#REF!,AllFields_FTK,2,FALSE)))),"")</f>
        <v/>
      </c>
      <c r="D15" s="59" t="s">
        <v>15</v>
      </c>
      <c r="E15" s="60" t="s">
        <v>61</v>
      </c>
      <c r="F15" s="88"/>
      <c r="G15" s="90"/>
      <c r="H15" s="120"/>
    </row>
    <row r="16" spans="1:8" ht="12.75" customHeight="1">
      <c r="A16" s="46">
        <v>14</v>
      </c>
      <c r="B16" s="88" t="s">
        <v>950</v>
      </c>
      <c r="C16" s="97" t="s">
        <v>951</v>
      </c>
      <c r="D16" s="59" t="s">
        <v>19</v>
      </c>
      <c r="E16" s="60">
        <v>10</v>
      </c>
      <c r="F16" s="88"/>
      <c r="G16" s="90" t="s">
        <v>20</v>
      </c>
      <c r="H16" s="120"/>
    </row>
    <row r="17" spans="1:8" ht="12.75" customHeight="1">
      <c r="A17" s="46">
        <v>15</v>
      </c>
      <c r="B17" s="88" t="s">
        <v>952</v>
      </c>
      <c r="C17" s="97" t="s">
        <v>953</v>
      </c>
      <c r="D17" s="59" t="s">
        <v>11</v>
      </c>
      <c r="E17" s="60" t="s">
        <v>828</v>
      </c>
      <c r="F17" s="88"/>
      <c r="G17" s="90"/>
      <c r="H17" s="120"/>
    </row>
    <row r="18" spans="1:8" ht="12.75" customHeight="1">
      <c r="A18" s="46">
        <v>16</v>
      </c>
      <c r="B18" s="88" t="s">
        <v>954</v>
      </c>
      <c r="C18" s="97" t="s">
        <v>955</v>
      </c>
      <c r="D18" s="59" t="s">
        <v>11</v>
      </c>
      <c r="E18" s="60" t="s">
        <v>828</v>
      </c>
      <c r="F18" s="88"/>
      <c r="G18" s="90"/>
      <c r="H18" s="120"/>
    </row>
    <row r="19" spans="1:8">
      <c r="A19" s="46">
        <v>17</v>
      </c>
      <c r="B19" s="88" t="s">
        <v>956</v>
      </c>
      <c r="C19" s="97" t="s">
        <v>957</v>
      </c>
      <c r="D19" s="59" t="s">
        <v>11</v>
      </c>
      <c r="E19" s="60" t="s">
        <v>828</v>
      </c>
      <c r="F19" s="88"/>
      <c r="G19" s="90"/>
      <c r="H19" s="120"/>
    </row>
    <row r="20" spans="1:8">
      <c r="A20" s="46">
        <v>18</v>
      </c>
      <c r="B20" s="88" t="s">
        <v>958</v>
      </c>
      <c r="C20" s="97" t="s">
        <v>959</v>
      </c>
      <c r="D20" s="59" t="s">
        <v>11</v>
      </c>
      <c r="E20" s="60" t="s">
        <v>828</v>
      </c>
      <c r="F20" s="88"/>
      <c r="G20" s="90"/>
      <c r="H20" s="120"/>
    </row>
    <row r="21" spans="1:8">
      <c r="A21" s="46">
        <v>19</v>
      </c>
      <c r="B21" s="88" t="s">
        <v>960</v>
      </c>
      <c r="C21" s="97" t="s">
        <v>961</v>
      </c>
      <c r="D21" s="59" t="s">
        <v>15</v>
      </c>
      <c r="E21" s="60">
        <v>1</v>
      </c>
      <c r="F21" s="88"/>
      <c r="G21" s="90"/>
      <c r="H21" s="120"/>
    </row>
    <row r="22" spans="1:8">
      <c r="A22" s="46">
        <v>20</v>
      </c>
      <c r="B22" s="88" t="s">
        <v>962</v>
      </c>
      <c r="C22" s="97" t="s">
        <v>963</v>
      </c>
      <c r="D22" s="59" t="s">
        <v>11</v>
      </c>
      <c r="E22" s="60" t="s">
        <v>828</v>
      </c>
      <c r="F22" s="88"/>
      <c r="G22" s="90"/>
      <c r="H22" s="120"/>
    </row>
    <row r="23" spans="1:8">
      <c r="A23" s="46">
        <v>21</v>
      </c>
      <c r="B23" s="88" t="s">
        <v>964</v>
      </c>
      <c r="C23" s="97" t="s">
        <v>965</v>
      </c>
      <c r="D23" s="59" t="s">
        <v>11</v>
      </c>
      <c r="E23" s="60" t="s">
        <v>828</v>
      </c>
      <c r="F23" s="88"/>
      <c r="G23" s="90"/>
      <c r="H23" s="120"/>
    </row>
    <row r="24" spans="1:8">
      <c r="A24" s="46">
        <v>22</v>
      </c>
      <c r="B24" s="88" t="s">
        <v>966</v>
      </c>
      <c r="C24" s="97" t="str">
        <f>IF($B24&lt;&gt;"",IF(COUNTIF(AllPeriods_Log,$B24)&gt;0,"start_dt",IF(COUNTIF(Prov_Log,$B24)&gt;0,VLOOKUP($B24,Prov,4,FALSE),IF(ISERROR(VLOOKUP($B24&amp;MID(#REF!,3,4)&amp;#REF!,AllFields_FTK,2,FALSE)),"",VLOOKUP($B24&amp;MID(#REF!,3,4)&amp;#REF!,AllFields_FTK,2,FALSE)))),"")</f>
        <v/>
      </c>
      <c r="D24" s="59" t="s">
        <v>15</v>
      </c>
      <c r="E24" s="60" t="s">
        <v>56</v>
      </c>
      <c r="F24" s="88"/>
      <c r="G24" s="90"/>
      <c r="H24" s="120"/>
    </row>
    <row r="25" spans="1:8">
      <c r="A25" s="46">
        <v>23</v>
      </c>
      <c r="B25" s="88" t="s">
        <v>967</v>
      </c>
      <c r="C25" s="97" t="s">
        <v>968</v>
      </c>
      <c r="D25" s="59" t="s">
        <v>15</v>
      </c>
      <c r="E25" s="60">
        <v>1</v>
      </c>
      <c r="F25" s="88"/>
      <c r="G25" s="90"/>
      <c r="H25" s="120"/>
    </row>
    <row r="26" spans="1:8">
      <c r="A26" s="46">
        <v>24</v>
      </c>
      <c r="B26" s="88" t="s">
        <v>969</v>
      </c>
      <c r="C26" s="97" t="s">
        <v>970</v>
      </c>
      <c r="D26" s="59" t="s">
        <v>15</v>
      </c>
      <c r="E26" s="60">
        <v>30</v>
      </c>
      <c r="F26" s="88"/>
      <c r="G26" s="90"/>
      <c r="H26" s="120"/>
    </row>
    <row r="27" spans="1:8">
      <c r="A27" s="46">
        <v>25</v>
      </c>
      <c r="B27" s="88" t="s">
        <v>971</v>
      </c>
      <c r="C27" s="97" t="s">
        <v>972</v>
      </c>
      <c r="D27" s="59" t="s">
        <v>15</v>
      </c>
      <c r="E27" s="60">
        <v>1</v>
      </c>
      <c r="F27" s="88"/>
      <c r="G27" s="90"/>
      <c r="H27" s="120"/>
    </row>
    <row r="28" spans="1:8">
      <c r="A28" s="46">
        <v>26</v>
      </c>
      <c r="B28" s="88" t="s">
        <v>973</v>
      </c>
      <c r="C28" s="97" t="s">
        <v>974</v>
      </c>
      <c r="D28" s="59" t="s">
        <v>11</v>
      </c>
      <c r="E28" s="60" t="s">
        <v>828</v>
      </c>
      <c r="F28" s="88"/>
      <c r="G28" s="90"/>
      <c r="H28" s="120"/>
    </row>
    <row r="29" spans="1:8">
      <c r="A29" s="46">
        <v>27</v>
      </c>
      <c r="B29" s="88" t="s">
        <v>975</v>
      </c>
      <c r="C29" s="97" t="s">
        <v>976</v>
      </c>
      <c r="D29" s="59" t="s">
        <v>11</v>
      </c>
      <c r="E29" s="60">
        <v>5</v>
      </c>
      <c r="F29" s="88"/>
      <c r="G29" s="90"/>
      <c r="H29" s="120"/>
    </row>
    <row r="30" spans="1:8" ht="12.75" customHeight="1">
      <c r="A30" s="46">
        <v>28</v>
      </c>
      <c r="B30" s="88" t="s">
        <v>977</v>
      </c>
      <c r="C30" s="97" t="s">
        <v>978</v>
      </c>
      <c r="D30" s="59" t="s">
        <v>11</v>
      </c>
      <c r="E30" s="60" t="s">
        <v>828</v>
      </c>
      <c r="F30" s="88"/>
      <c r="G30" s="90"/>
      <c r="H30" s="120"/>
    </row>
    <row r="31" spans="1:8">
      <c r="A31" s="46">
        <v>29</v>
      </c>
      <c r="B31" s="88" t="s">
        <v>979</v>
      </c>
      <c r="C31" s="97" t="s">
        <v>980</v>
      </c>
      <c r="D31" s="59" t="s">
        <v>15</v>
      </c>
      <c r="E31" s="60">
        <v>50</v>
      </c>
      <c r="F31" s="88"/>
      <c r="G31" s="90"/>
      <c r="H31" s="120"/>
    </row>
    <row r="32" spans="1:8">
      <c r="A32" s="46">
        <v>30</v>
      </c>
      <c r="B32" s="88" t="s">
        <v>981</v>
      </c>
      <c r="C32" s="97" t="s">
        <v>982</v>
      </c>
      <c r="D32" s="59" t="s">
        <v>11</v>
      </c>
      <c r="E32" s="60">
        <v>4</v>
      </c>
      <c r="F32" s="88"/>
      <c r="G32" s="90"/>
      <c r="H32" s="120"/>
    </row>
    <row r="33" spans="1:8">
      <c r="A33" s="46">
        <v>31</v>
      </c>
      <c r="B33" s="88" t="s">
        <v>983</v>
      </c>
      <c r="C33" s="97" t="s">
        <v>984</v>
      </c>
      <c r="D33" s="59" t="s">
        <v>11</v>
      </c>
      <c r="E33" s="60" t="s">
        <v>828</v>
      </c>
      <c r="F33" s="88"/>
      <c r="G33" s="90"/>
      <c r="H33" s="120"/>
    </row>
    <row r="34" spans="1:8">
      <c r="A34" s="46">
        <v>32</v>
      </c>
      <c r="B34" s="88" t="s">
        <v>985</v>
      </c>
      <c r="C34" s="97" t="s">
        <v>986</v>
      </c>
      <c r="D34" s="59" t="s">
        <v>11</v>
      </c>
      <c r="E34" s="60" t="s">
        <v>828</v>
      </c>
      <c r="F34" s="88"/>
      <c r="G34" s="90"/>
      <c r="H34" s="120"/>
    </row>
    <row r="35" spans="1:8">
      <c r="A35" s="46">
        <v>33</v>
      </c>
      <c r="B35" s="88" t="s">
        <v>987</v>
      </c>
      <c r="C35" s="97" t="str">
        <f>IF($B35&lt;&gt;"",IF(COUNTIF(AllPeriods_Log,$B35)&gt;0,"start_dt",IF(COUNTIF(Prov_Log,$B35)&gt;0,VLOOKUP($B35,Prov,4,FALSE),IF(ISERROR(VLOOKUP($B35&amp;MID(#REF!,3,4)&amp;#REF!,AllFields_FTK,2,FALSE)),"",VLOOKUP($B35&amp;MID(#REF!,3,4)&amp;#REF!,AllFields_FTK,2,FALSE)))),"")</f>
        <v/>
      </c>
      <c r="D35" s="59" t="s">
        <v>11</v>
      </c>
      <c r="E35" s="60" t="s">
        <v>61</v>
      </c>
      <c r="F35" s="88"/>
      <c r="G35" s="90"/>
      <c r="H35" s="120"/>
    </row>
    <row r="36" spans="1:8">
      <c r="A36" s="46">
        <v>34</v>
      </c>
      <c r="B36" s="88" t="s">
        <v>988</v>
      </c>
      <c r="C36" s="97" t="s">
        <v>989</v>
      </c>
      <c r="D36" s="59" t="s">
        <v>15</v>
      </c>
      <c r="E36" s="60">
        <v>30</v>
      </c>
      <c r="F36" s="88"/>
      <c r="G36" s="90"/>
      <c r="H36" s="120"/>
    </row>
    <row r="37" spans="1:8">
      <c r="A37" s="46">
        <v>35</v>
      </c>
      <c r="B37" s="88" t="s">
        <v>990</v>
      </c>
      <c r="C37" s="97" t="s">
        <v>991</v>
      </c>
      <c r="D37" s="59" t="s">
        <v>15</v>
      </c>
      <c r="E37" s="60">
        <v>1</v>
      </c>
      <c r="F37" s="88"/>
      <c r="G37" s="90"/>
      <c r="H37" s="120"/>
    </row>
    <row r="38" spans="1:8" ht="15">
      <c r="A38" s="46">
        <v>36</v>
      </c>
      <c r="B38" s="88" t="s">
        <v>992</v>
      </c>
      <c r="C38" s="97" t="s">
        <v>993</v>
      </c>
      <c r="D38" s="59" t="s">
        <v>11</v>
      </c>
      <c r="E38" s="60">
        <v>9</v>
      </c>
      <c r="F38" s="88"/>
      <c r="G38" s="90" t="s">
        <v>318</v>
      </c>
      <c r="H38" s="120"/>
    </row>
    <row r="39" spans="1:8" ht="12.75" customHeight="1">
      <c r="A39" s="46">
        <v>37</v>
      </c>
      <c r="B39" s="88" t="s">
        <v>121</v>
      </c>
      <c r="C39" s="97" t="s">
        <v>122</v>
      </c>
      <c r="D39" s="59" t="s">
        <v>15</v>
      </c>
      <c r="E39" s="60">
        <v>55</v>
      </c>
      <c r="F39" s="88"/>
      <c r="G39" s="90" t="s">
        <v>48</v>
      </c>
      <c r="H39" s="120"/>
    </row>
    <row r="40" spans="1:8" ht="12.75" customHeight="1">
      <c r="A40" s="46">
        <v>38</v>
      </c>
      <c r="B40" s="88" t="s">
        <v>994</v>
      </c>
      <c r="C40" s="97" t="s">
        <v>995</v>
      </c>
      <c r="D40" s="59" t="s">
        <v>15</v>
      </c>
      <c r="E40" s="60">
        <v>30</v>
      </c>
      <c r="F40" s="88"/>
      <c r="G40" s="90"/>
      <c r="H40" s="120"/>
    </row>
    <row r="41" spans="1:8" ht="12.75" customHeight="1">
      <c r="A41" s="46">
        <v>39</v>
      </c>
      <c r="B41" s="88" t="s">
        <v>996</v>
      </c>
      <c r="C41" s="97" t="s">
        <v>997</v>
      </c>
      <c r="D41" s="59" t="s">
        <v>11</v>
      </c>
      <c r="E41" s="60">
        <v>3</v>
      </c>
      <c r="F41" s="88"/>
      <c r="G41" s="90"/>
      <c r="H41" s="120"/>
    </row>
    <row r="42" spans="1:8">
      <c r="A42" s="46">
        <v>40</v>
      </c>
      <c r="B42" s="88" t="s">
        <v>998</v>
      </c>
      <c r="C42" s="97" t="s">
        <v>999</v>
      </c>
      <c r="D42" s="59" t="s">
        <v>15</v>
      </c>
      <c r="E42" s="60">
        <v>30</v>
      </c>
      <c r="F42" s="88"/>
      <c r="G42" s="90"/>
      <c r="H42" s="120"/>
    </row>
    <row r="43" spans="1:8">
      <c r="A43" s="46">
        <v>41</v>
      </c>
      <c r="B43" s="88" t="s">
        <v>1000</v>
      </c>
      <c r="C43" s="97" t="s">
        <v>1001</v>
      </c>
      <c r="D43" s="59" t="s">
        <v>11</v>
      </c>
      <c r="E43" s="60">
        <v>3</v>
      </c>
      <c r="F43" s="88"/>
      <c r="G43" s="90"/>
      <c r="H43" s="120"/>
    </row>
    <row r="44" spans="1:8" ht="12.75" customHeight="1">
      <c r="A44" s="46">
        <v>42</v>
      </c>
      <c r="B44" s="88" t="s">
        <v>204</v>
      </c>
      <c r="C44" s="97" t="s">
        <v>205</v>
      </c>
      <c r="D44" s="59" t="s">
        <v>15</v>
      </c>
      <c r="E44" s="60">
        <v>55</v>
      </c>
      <c r="F44" s="88"/>
      <c r="G44" s="90" t="s">
        <v>48</v>
      </c>
      <c r="H44" s="120"/>
    </row>
    <row r="45" spans="1:8" ht="30">
      <c r="A45" s="46">
        <v>43</v>
      </c>
      <c r="B45" s="88" t="s">
        <v>1002</v>
      </c>
      <c r="C45" s="97" t="s">
        <v>1003</v>
      </c>
      <c r="D45" s="59" t="s">
        <v>15</v>
      </c>
      <c r="E45" s="60">
        <v>4</v>
      </c>
      <c r="F45" s="88"/>
      <c r="G45" s="90" t="s">
        <v>1004</v>
      </c>
      <c r="H45" s="120"/>
    </row>
    <row r="46" spans="1:8">
      <c r="A46" s="46">
        <v>44</v>
      </c>
      <c r="B46" s="88" t="s">
        <v>1005</v>
      </c>
      <c r="C46" s="97" t="s">
        <v>1006</v>
      </c>
      <c r="D46" s="59" t="s">
        <v>15</v>
      </c>
      <c r="E46" s="60">
        <v>30</v>
      </c>
      <c r="F46" s="88"/>
      <c r="G46" s="90"/>
      <c r="H46" s="120"/>
    </row>
    <row r="47" spans="1:8">
      <c r="A47" s="46">
        <v>45</v>
      </c>
      <c r="B47" s="88" t="s">
        <v>1007</v>
      </c>
      <c r="C47" s="97" t="s">
        <v>1008</v>
      </c>
      <c r="D47" s="59" t="s">
        <v>15</v>
      </c>
      <c r="E47" s="60">
        <v>30</v>
      </c>
      <c r="F47" s="88"/>
      <c r="G47" s="90"/>
      <c r="H47" s="120"/>
    </row>
    <row r="48" spans="1:8">
      <c r="A48" s="46">
        <v>46</v>
      </c>
      <c r="B48" s="88" t="s">
        <v>1009</v>
      </c>
      <c r="C48" s="97" t="s">
        <v>1010</v>
      </c>
      <c r="D48" s="59" t="s">
        <v>15</v>
      </c>
      <c r="E48" s="60">
        <v>30</v>
      </c>
      <c r="F48" s="88"/>
      <c r="G48" s="90"/>
      <c r="H48" s="120"/>
    </row>
    <row r="49" spans="1:8">
      <c r="A49" s="46">
        <v>47</v>
      </c>
      <c r="B49" s="88" t="s">
        <v>1011</v>
      </c>
      <c r="C49" s="97" t="s">
        <v>1012</v>
      </c>
      <c r="D49" s="59" t="s">
        <v>15</v>
      </c>
      <c r="E49" s="60">
        <v>30</v>
      </c>
      <c r="F49" s="88"/>
      <c r="G49" s="90"/>
      <c r="H49" s="120"/>
    </row>
    <row r="50" spans="1:8">
      <c r="A50" s="46">
        <v>48</v>
      </c>
      <c r="B50" s="88" t="s">
        <v>302</v>
      </c>
      <c r="C50" s="97" t="s">
        <v>303</v>
      </c>
      <c r="D50" s="59" t="s">
        <v>15</v>
      </c>
      <c r="E50" s="60">
        <v>1</v>
      </c>
      <c r="F50" s="88"/>
      <c r="G50" s="90"/>
      <c r="H50" s="120"/>
    </row>
    <row r="51" spans="1:8">
      <c r="A51" s="46">
        <v>49</v>
      </c>
      <c r="B51" s="88" t="s">
        <v>304</v>
      </c>
      <c r="C51" s="97" t="s">
        <v>305</v>
      </c>
      <c r="D51" s="59" t="s">
        <v>15</v>
      </c>
      <c r="E51" s="60">
        <v>1</v>
      </c>
      <c r="F51" s="88"/>
      <c r="G51" s="90"/>
      <c r="H51" s="120"/>
    </row>
    <row r="52" spans="1:8">
      <c r="A52" s="46">
        <v>50</v>
      </c>
      <c r="B52" s="88" t="s">
        <v>306</v>
      </c>
      <c r="C52" s="97" t="s">
        <v>307</v>
      </c>
      <c r="D52" s="59" t="s">
        <v>15</v>
      </c>
      <c r="E52" s="60">
        <v>1</v>
      </c>
      <c r="F52" s="88"/>
      <c r="G52" s="90"/>
      <c r="H52" s="120"/>
    </row>
    <row r="53" spans="1:8">
      <c r="A53" s="46">
        <v>51</v>
      </c>
      <c r="B53" s="88" t="s">
        <v>308</v>
      </c>
      <c r="C53" s="97" t="s">
        <v>309</v>
      </c>
      <c r="D53" s="59" t="s">
        <v>15</v>
      </c>
      <c r="E53" s="60">
        <v>1</v>
      </c>
      <c r="F53" s="88"/>
      <c r="G53" s="90"/>
      <c r="H53" s="120"/>
    </row>
    <row r="54" spans="1:8">
      <c r="A54" s="46">
        <v>52</v>
      </c>
      <c r="B54" s="88" t="s">
        <v>310</v>
      </c>
      <c r="C54" s="97" t="s">
        <v>311</v>
      </c>
      <c r="D54" s="59" t="s">
        <v>15</v>
      </c>
      <c r="E54" s="60">
        <v>1</v>
      </c>
      <c r="F54" s="88"/>
      <c r="G54" s="90"/>
      <c r="H54" s="120"/>
    </row>
    <row r="55" spans="1:8">
      <c r="A55" s="46">
        <v>53</v>
      </c>
      <c r="B55" s="88" t="s">
        <v>312</v>
      </c>
      <c r="C55" s="97" t="s">
        <v>313</v>
      </c>
      <c r="D55" s="59" t="s">
        <v>15</v>
      </c>
      <c r="E55" s="60">
        <v>1</v>
      </c>
      <c r="F55" s="88"/>
      <c r="G55" s="90"/>
      <c r="H55" s="120"/>
    </row>
    <row r="56" spans="1:8">
      <c r="A56" s="46">
        <v>54</v>
      </c>
      <c r="B56" s="88" t="s">
        <v>643</v>
      </c>
      <c r="C56" s="97" t="s">
        <v>644</v>
      </c>
      <c r="D56" s="59" t="s">
        <v>15</v>
      </c>
      <c r="E56" s="60">
        <v>16</v>
      </c>
      <c r="F56" s="88"/>
      <c r="G56" s="90"/>
      <c r="H56" s="120"/>
    </row>
    <row r="57" spans="1:8">
      <c r="A57" s="46">
        <v>55</v>
      </c>
      <c r="B57" s="88" t="s">
        <v>217</v>
      </c>
      <c r="C57" s="97" t="s">
        <v>218</v>
      </c>
      <c r="D57" s="59" t="s">
        <v>15</v>
      </c>
      <c r="E57" s="60">
        <v>1</v>
      </c>
      <c r="F57" s="88"/>
      <c r="G57" s="90"/>
      <c r="H57" s="120"/>
    </row>
    <row r="58" spans="1:8">
      <c r="A58" s="46">
        <v>56</v>
      </c>
      <c r="B58" s="88" t="s">
        <v>219</v>
      </c>
      <c r="C58" s="97" t="s">
        <v>220</v>
      </c>
      <c r="D58" s="59" t="s">
        <v>15</v>
      </c>
      <c r="E58" s="60">
        <v>1</v>
      </c>
      <c r="F58" s="88"/>
      <c r="G58" s="90"/>
      <c r="H58" s="120"/>
    </row>
    <row r="59" spans="1:8">
      <c r="A59" s="46">
        <v>57</v>
      </c>
      <c r="B59" s="88" t="s">
        <v>221</v>
      </c>
      <c r="C59" s="97" t="s">
        <v>222</v>
      </c>
      <c r="D59" s="59" t="s">
        <v>15</v>
      </c>
      <c r="E59" s="60">
        <v>1</v>
      </c>
      <c r="F59" s="88"/>
      <c r="G59" s="90"/>
      <c r="H59" s="120"/>
    </row>
    <row r="60" spans="1:8">
      <c r="A60" s="46">
        <v>58</v>
      </c>
      <c r="B60" s="88" t="s">
        <v>223</v>
      </c>
      <c r="C60" s="97" t="s">
        <v>224</v>
      </c>
      <c r="D60" s="59" t="s">
        <v>15</v>
      </c>
      <c r="E60" s="60">
        <v>40</v>
      </c>
      <c r="F60" s="88"/>
      <c r="G60" s="90"/>
      <c r="H60" s="120"/>
    </row>
    <row r="61" spans="1:8">
      <c r="A61" s="46">
        <v>59</v>
      </c>
      <c r="B61" s="88" t="s">
        <v>226</v>
      </c>
      <c r="C61" s="97" t="s">
        <v>227</v>
      </c>
      <c r="D61" s="59" t="s">
        <v>15</v>
      </c>
      <c r="E61" s="60">
        <v>1</v>
      </c>
      <c r="F61" s="88"/>
      <c r="G61" s="90"/>
      <c r="H61" s="120"/>
    </row>
    <row r="62" spans="1:8">
      <c r="A62" s="46">
        <v>60</v>
      </c>
      <c r="B62" s="88" t="s">
        <v>325</v>
      </c>
      <c r="C62" s="97" t="s">
        <v>326</v>
      </c>
      <c r="D62" s="59" t="s">
        <v>15</v>
      </c>
      <c r="E62" s="60">
        <v>1</v>
      </c>
      <c r="F62" s="88"/>
      <c r="G62" s="90"/>
      <c r="H62" s="120"/>
    </row>
    <row r="63" spans="1:8">
      <c r="A63" s="46">
        <v>61</v>
      </c>
      <c r="B63" s="88" t="s">
        <v>228</v>
      </c>
      <c r="C63" s="97" t="s">
        <v>229</v>
      </c>
      <c r="D63" s="59" t="s">
        <v>15</v>
      </c>
      <c r="E63" s="60">
        <v>75</v>
      </c>
      <c r="F63" s="88"/>
      <c r="G63" s="90"/>
      <c r="H63" s="120"/>
    </row>
    <row r="64" spans="1:8">
      <c r="A64" s="46">
        <v>62</v>
      </c>
      <c r="B64" s="88" t="s">
        <v>231</v>
      </c>
      <c r="C64" s="97" t="s">
        <v>232</v>
      </c>
      <c r="D64" s="59" t="s">
        <v>15</v>
      </c>
      <c r="E64" s="60">
        <v>1</v>
      </c>
      <c r="F64" s="88"/>
      <c r="G64" s="90"/>
      <c r="H64" s="120"/>
    </row>
    <row r="65" spans="1:8">
      <c r="A65" s="46">
        <v>63</v>
      </c>
      <c r="B65" s="88" t="s">
        <v>233</v>
      </c>
      <c r="C65" s="97" t="s">
        <v>234</v>
      </c>
      <c r="D65" s="59" t="s">
        <v>15</v>
      </c>
      <c r="E65" s="60">
        <v>1</v>
      </c>
      <c r="F65" s="88"/>
      <c r="G65" s="90"/>
      <c r="H65" s="120"/>
    </row>
    <row r="66" spans="1:8">
      <c r="A66" s="46">
        <v>64</v>
      </c>
      <c r="B66" s="88" t="s">
        <v>235</v>
      </c>
      <c r="C66" s="97" t="s">
        <v>236</v>
      </c>
      <c r="D66" s="59" t="s">
        <v>15</v>
      </c>
      <c r="E66" s="60">
        <v>1</v>
      </c>
      <c r="F66" s="88"/>
      <c r="G66" s="90"/>
      <c r="H66" s="120"/>
    </row>
    <row r="67" spans="1:8">
      <c r="A67" s="46">
        <v>65</v>
      </c>
      <c r="B67" s="88" t="s">
        <v>237</v>
      </c>
      <c r="C67" s="97" t="s">
        <v>238</v>
      </c>
      <c r="D67" s="59" t="s">
        <v>15</v>
      </c>
      <c r="E67" s="60">
        <v>1</v>
      </c>
      <c r="F67" s="88"/>
      <c r="G67" s="90"/>
      <c r="H67" s="120"/>
    </row>
    <row r="68" spans="1:8">
      <c r="A68" s="46">
        <v>66</v>
      </c>
      <c r="B68" s="88" t="s">
        <v>239</v>
      </c>
      <c r="C68" s="97" t="s">
        <v>240</v>
      </c>
      <c r="D68" s="59" t="s">
        <v>15</v>
      </c>
      <c r="E68" s="60">
        <v>1</v>
      </c>
      <c r="F68" s="88"/>
      <c r="G68" s="90"/>
      <c r="H68" s="120"/>
    </row>
    <row r="69" spans="1:8">
      <c r="A69" s="46">
        <v>67</v>
      </c>
      <c r="B69" s="88" t="s">
        <v>241</v>
      </c>
      <c r="C69" s="97" t="s">
        <v>242</v>
      </c>
      <c r="D69" s="59" t="s">
        <v>15</v>
      </c>
      <c r="E69" s="60">
        <v>1</v>
      </c>
      <c r="F69" s="88"/>
      <c r="G69" s="90"/>
      <c r="H69" s="120"/>
    </row>
    <row r="70" spans="1:8">
      <c r="A70" s="46">
        <v>68</v>
      </c>
      <c r="B70" s="88" t="s">
        <v>243</v>
      </c>
      <c r="C70" s="97" t="s">
        <v>244</v>
      </c>
      <c r="D70" s="59" t="s">
        <v>15</v>
      </c>
      <c r="E70" s="60">
        <v>1</v>
      </c>
      <c r="F70" s="88"/>
      <c r="G70" s="90"/>
      <c r="H70" s="120"/>
    </row>
    <row r="71" spans="1:8">
      <c r="A71" s="46">
        <v>69</v>
      </c>
      <c r="B71" s="88" t="s">
        <v>245</v>
      </c>
      <c r="C71" s="97" t="s">
        <v>246</v>
      </c>
      <c r="D71" s="59" t="s">
        <v>15</v>
      </c>
      <c r="E71" s="60">
        <v>1</v>
      </c>
      <c r="F71" s="88"/>
      <c r="G71" s="90"/>
      <c r="H71" s="120"/>
    </row>
    <row r="72" spans="1:8">
      <c r="A72" s="46">
        <v>70</v>
      </c>
      <c r="B72" s="88" t="s">
        <v>247</v>
      </c>
      <c r="C72" s="97" t="s">
        <v>248</v>
      </c>
      <c r="D72" s="59" t="s">
        <v>15</v>
      </c>
      <c r="E72" s="60">
        <v>1</v>
      </c>
      <c r="F72" s="88"/>
      <c r="G72" s="90"/>
      <c r="H72" s="120"/>
    </row>
    <row r="73" spans="1:8">
      <c r="A73" s="46">
        <v>71</v>
      </c>
      <c r="B73" s="88" t="s">
        <v>249</v>
      </c>
      <c r="C73" s="97" t="s">
        <v>250</v>
      </c>
      <c r="D73" s="59" t="s">
        <v>15</v>
      </c>
      <c r="E73" s="60">
        <v>1</v>
      </c>
      <c r="F73" s="88"/>
      <c r="G73" s="90"/>
      <c r="H73" s="120"/>
    </row>
    <row r="74" spans="1:8">
      <c r="A74" s="46">
        <v>72</v>
      </c>
      <c r="B74" s="88" t="s">
        <v>251</v>
      </c>
      <c r="C74" s="97" t="s">
        <v>252</v>
      </c>
      <c r="D74" s="59" t="s">
        <v>15</v>
      </c>
      <c r="E74" s="60">
        <v>1</v>
      </c>
      <c r="F74" s="88"/>
      <c r="G74" s="90"/>
      <c r="H74" s="120"/>
    </row>
    <row r="75" spans="1:8">
      <c r="A75" s="46">
        <v>73</v>
      </c>
      <c r="B75" s="88" t="s">
        <v>253</v>
      </c>
      <c r="C75" s="97" t="s">
        <v>254</v>
      </c>
      <c r="D75" s="59" t="s">
        <v>15</v>
      </c>
      <c r="E75" s="60">
        <v>1</v>
      </c>
      <c r="F75" s="88"/>
      <c r="G75" s="90"/>
      <c r="H75" s="120"/>
    </row>
    <row r="76" spans="1:8">
      <c r="A76" s="46">
        <v>74</v>
      </c>
      <c r="B76" s="88" t="s">
        <v>255</v>
      </c>
      <c r="C76" s="97" t="s">
        <v>256</v>
      </c>
      <c r="D76" s="59" t="s">
        <v>15</v>
      </c>
      <c r="E76" s="60">
        <v>30</v>
      </c>
      <c r="F76" s="88"/>
      <c r="G76" s="90"/>
      <c r="H76" s="120"/>
    </row>
    <row r="77" spans="1:8">
      <c r="A77" s="46">
        <v>75</v>
      </c>
      <c r="B77" s="88" t="s">
        <v>321</v>
      </c>
      <c r="C77" s="97" t="s">
        <v>322</v>
      </c>
      <c r="D77" s="59" t="s">
        <v>15</v>
      </c>
      <c r="E77" s="60">
        <v>15</v>
      </c>
      <c r="F77" s="88"/>
      <c r="G77" s="90"/>
      <c r="H77" s="120"/>
    </row>
    <row r="78" spans="1:8">
      <c r="A78" s="46">
        <v>76</v>
      </c>
      <c r="B78" s="88" t="s">
        <v>259</v>
      </c>
      <c r="C78" s="97" t="s">
        <v>260</v>
      </c>
      <c r="D78" s="59" t="s">
        <v>15</v>
      </c>
      <c r="E78" s="60">
        <v>9</v>
      </c>
      <c r="F78" s="88"/>
      <c r="G78" s="90"/>
      <c r="H78" s="120"/>
    </row>
    <row r="79" spans="1:8">
      <c r="A79" s="46">
        <v>77</v>
      </c>
      <c r="B79" s="88" t="s">
        <v>270</v>
      </c>
      <c r="C79" s="97" t="s">
        <v>271</v>
      </c>
      <c r="D79" s="59" t="s">
        <v>11</v>
      </c>
      <c r="E79" s="60">
        <v>9</v>
      </c>
      <c r="F79" s="88"/>
      <c r="G79" s="90"/>
      <c r="H79" s="120"/>
    </row>
    <row r="80" spans="1:8">
      <c r="A80" s="46">
        <v>78</v>
      </c>
      <c r="B80" s="88" t="s">
        <v>274</v>
      </c>
      <c r="C80" s="97" t="s">
        <v>275</v>
      </c>
      <c r="D80" s="59" t="s">
        <v>15</v>
      </c>
      <c r="E80" s="60">
        <v>15</v>
      </c>
      <c r="F80" s="88"/>
      <c r="G80" s="90"/>
      <c r="H80" s="120"/>
    </row>
    <row r="81" spans="1:8">
      <c r="A81" s="46">
        <v>79</v>
      </c>
      <c r="B81" s="88" t="s">
        <v>9</v>
      </c>
      <c r="C81" s="97" t="s">
        <v>10</v>
      </c>
      <c r="D81" s="59" t="s">
        <v>11</v>
      </c>
      <c r="E81" s="60">
        <v>3</v>
      </c>
      <c r="F81" s="88"/>
      <c r="G81" s="90"/>
      <c r="H81" s="120"/>
    </row>
    <row r="82" spans="1:8">
      <c r="A82" s="46">
        <v>80</v>
      </c>
      <c r="B82" s="88" t="s">
        <v>99</v>
      </c>
      <c r="C82" s="97" t="s">
        <v>100</v>
      </c>
      <c r="D82" s="59" t="s">
        <v>11</v>
      </c>
      <c r="E82" s="60">
        <v>3</v>
      </c>
      <c r="F82" s="88"/>
      <c r="G82" s="90"/>
      <c r="H82" s="120"/>
    </row>
    <row r="83" spans="1:8">
      <c r="A83" s="46">
        <v>81</v>
      </c>
      <c r="B83" s="88" t="s">
        <v>176</v>
      </c>
      <c r="C83" s="97" t="s">
        <v>177</v>
      </c>
      <c r="D83" s="59" t="s">
        <v>15</v>
      </c>
      <c r="E83" s="60">
        <v>1</v>
      </c>
      <c r="F83" s="88"/>
      <c r="G83" s="90"/>
      <c r="H83" s="120"/>
    </row>
    <row r="84" spans="1:8">
      <c r="A84" s="46">
        <v>82</v>
      </c>
      <c r="B84" s="88" t="s">
        <v>174</v>
      </c>
      <c r="C84" s="97" t="s">
        <v>175</v>
      </c>
      <c r="D84" s="59" t="s">
        <v>15</v>
      </c>
      <c r="E84" s="60">
        <v>30</v>
      </c>
      <c r="F84" s="88"/>
      <c r="G84" s="90"/>
      <c r="H84" s="120"/>
    </row>
    <row r="85" spans="1:8">
      <c r="A85" s="46">
        <v>83</v>
      </c>
      <c r="B85" s="88" t="s">
        <v>296</v>
      </c>
      <c r="C85" s="97" t="s">
        <v>297</v>
      </c>
      <c r="D85" s="59" t="s">
        <v>15</v>
      </c>
      <c r="E85" s="60">
        <v>5</v>
      </c>
      <c r="F85" s="88"/>
      <c r="G85" s="90"/>
      <c r="H85" s="120"/>
    </row>
    <row r="86" spans="1:8">
      <c r="A86" s="46">
        <v>84</v>
      </c>
      <c r="B86" s="88" t="s">
        <v>89</v>
      </c>
      <c r="C86" s="97" t="s">
        <v>90</v>
      </c>
      <c r="D86" s="59" t="s">
        <v>15</v>
      </c>
      <c r="E86" s="60">
        <v>20</v>
      </c>
      <c r="F86" s="88"/>
      <c r="G86" s="90"/>
      <c r="H86" s="120"/>
    </row>
    <row r="87" spans="1:8" s="92" customFormat="1" ht="12" customHeight="1">
      <c r="A87" s="46">
        <v>85</v>
      </c>
      <c r="B87" s="88" t="s">
        <v>208</v>
      </c>
      <c r="C87" s="97" t="s">
        <v>209</v>
      </c>
      <c r="D87" s="59" t="s">
        <v>15</v>
      </c>
      <c r="E87" s="60" t="s">
        <v>210</v>
      </c>
      <c r="F87" s="88"/>
      <c r="G87" s="90"/>
      <c r="H87" s="120"/>
    </row>
    <row r="88" spans="1:8">
      <c r="A88" s="46">
        <v>86</v>
      </c>
      <c r="B88" s="88" t="s">
        <v>213</v>
      </c>
      <c r="C88" s="97" t="s">
        <v>214</v>
      </c>
      <c r="D88" s="59" t="s">
        <v>15</v>
      </c>
      <c r="E88" s="60">
        <v>20</v>
      </c>
      <c r="F88" s="88"/>
      <c r="G88" s="90"/>
      <c r="H88" s="120"/>
    </row>
    <row r="89" spans="1:8">
      <c r="A89" s="46">
        <v>87</v>
      </c>
      <c r="B89" s="88" t="s">
        <v>81</v>
      </c>
      <c r="C89" s="97" t="s">
        <v>82</v>
      </c>
      <c r="D89" s="59" t="s">
        <v>15</v>
      </c>
      <c r="E89" s="60">
        <v>1</v>
      </c>
      <c r="F89" s="88"/>
      <c r="G89" s="90"/>
      <c r="H89" s="120"/>
    </row>
    <row r="90" spans="1:8">
      <c r="A90" s="46">
        <v>88</v>
      </c>
      <c r="B90" s="88" t="s">
        <v>119</v>
      </c>
      <c r="C90" s="97" t="s">
        <v>120</v>
      </c>
      <c r="D90" s="59" t="s">
        <v>15</v>
      </c>
      <c r="E90" s="60">
        <v>1</v>
      </c>
      <c r="F90" s="88"/>
      <c r="G90" s="90"/>
      <c r="H90" s="120"/>
    </row>
    <row r="91" spans="1:8">
      <c r="A91" s="46">
        <v>89</v>
      </c>
      <c r="B91" s="88" t="s">
        <v>277</v>
      </c>
      <c r="C91" s="97" t="s">
        <v>278</v>
      </c>
      <c r="D91" s="59" t="s">
        <v>15</v>
      </c>
      <c r="E91" s="60">
        <v>1</v>
      </c>
      <c r="F91" s="88"/>
      <c r="G91" s="90"/>
      <c r="H91" s="120"/>
    </row>
    <row r="92" spans="1:8">
      <c r="A92" s="46">
        <v>90</v>
      </c>
      <c r="B92" s="88" t="s">
        <v>206</v>
      </c>
      <c r="C92" s="97" t="s">
        <v>207</v>
      </c>
      <c r="D92" s="59" t="s">
        <v>11</v>
      </c>
      <c r="E92" s="60">
        <v>5</v>
      </c>
      <c r="F92" s="88"/>
      <c r="G92" s="90"/>
      <c r="H92" s="120"/>
    </row>
    <row r="93" spans="1:8">
      <c r="A93" s="46">
        <v>91</v>
      </c>
      <c r="B93" s="88" t="s">
        <v>108</v>
      </c>
      <c r="C93" s="97" t="s">
        <v>109</v>
      </c>
      <c r="D93" s="59" t="s">
        <v>15</v>
      </c>
      <c r="E93" s="60" t="s">
        <v>23</v>
      </c>
      <c r="F93" s="88"/>
      <c r="G93" s="90"/>
      <c r="H93" s="120"/>
    </row>
    <row r="94" spans="1:8">
      <c r="A94" s="46">
        <v>92</v>
      </c>
      <c r="B94" s="88" t="s">
        <v>110</v>
      </c>
      <c r="C94" s="97" t="s">
        <v>111</v>
      </c>
      <c r="D94" s="59" t="s">
        <v>15</v>
      </c>
      <c r="E94" s="60">
        <v>40</v>
      </c>
      <c r="F94" s="88"/>
      <c r="G94" s="90"/>
      <c r="H94" s="120"/>
    </row>
    <row r="95" spans="1:8">
      <c r="A95" s="46">
        <v>93</v>
      </c>
      <c r="B95" s="88" t="s">
        <v>112</v>
      </c>
      <c r="C95" s="97" t="s">
        <v>113</v>
      </c>
      <c r="D95" s="59" t="s">
        <v>15</v>
      </c>
      <c r="E95" s="60" t="s">
        <v>61</v>
      </c>
      <c r="F95" s="88"/>
      <c r="G95" s="90"/>
      <c r="H95" s="120"/>
    </row>
    <row r="96" spans="1:8" ht="15">
      <c r="A96" s="46">
        <v>94</v>
      </c>
      <c r="B96" s="88" t="s">
        <v>1013</v>
      </c>
      <c r="C96" s="97" t="s">
        <v>1014</v>
      </c>
      <c r="D96" s="59" t="s">
        <v>11</v>
      </c>
      <c r="E96" s="60">
        <v>18</v>
      </c>
      <c r="F96" s="88"/>
      <c r="G96" s="90"/>
      <c r="H96" s="96" t="s">
        <v>907</v>
      </c>
    </row>
    <row r="97" spans="1:8" ht="15">
      <c r="A97" s="46">
        <v>95</v>
      </c>
      <c r="B97" s="88" t="s">
        <v>1015</v>
      </c>
      <c r="C97" s="97" t="s">
        <v>1016</v>
      </c>
      <c r="D97" s="59" t="s">
        <v>11</v>
      </c>
      <c r="E97" s="60">
        <v>18</v>
      </c>
      <c r="F97" s="88"/>
      <c r="G97" s="90"/>
      <c r="H97" s="96" t="s">
        <v>904</v>
      </c>
    </row>
    <row r="98" spans="1:8" ht="15">
      <c r="A98" s="46">
        <v>96</v>
      </c>
      <c r="B98" s="88" t="s">
        <v>1017</v>
      </c>
      <c r="C98" s="97" t="s">
        <v>1018</v>
      </c>
      <c r="D98" s="59" t="s">
        <v>15</v>
      </c>
      <c r="E98" s="60">
        <v>30</v>
      </c>
      <c r="F98" s="88"/>
      <c r="G98" s="90"/>
      <c r="H98" s="96" t="s">
        <v>907</v>
      </c>
    </row>
    <row r="99" spans="1:8" ht="15">
      <c r="A99" s="46">
        <v>97</v>
      </c>
      <c r="B99" s="88" t="s">
        <v>1019</v>
      </c>
      <c r="C99" s="97" t="s">
        <v>1020</v>
      </c>
      <c r="D99" s="59" t="s">
        <v>15</v>
      </c>
      <c r="E99" s="60">
        <v>30</v>
      </c>
      <c r="F99" s="88"/>
      <c r="G99" s="90"/>
      <c r="H99" s="96" t="s">
        <v>904</v>
      </c>
    </row>
    <row r="100" spans="1:8" ht="15">
      <c r="A100" s="46">
        <v>98</v>
      </c>
      <c r="B100" s="88" t="s">
        <v>1021</v>
      </c>
      <c r="C100" s="97" t="s">
        <v>1022</v>
      </c>
      <c r="D100" s="59" t="s">
        <v>11</v>
      </c>
      <c r="E100" s="60">
        <v>18</v>
      </c>
      <c r="F100" s="88"/>
      <c r="G100" s="90"/>
      <c r="H100" s="96" t="s">
        <v>907</v>
      </c>
    </row>
    <row r="101" spans="1:8" ht="15">
      <c r="A101" s="46">
        <v>99</v>
      </c>
      <c r="B101" s="88" t="s">
        <v>1023</v>
      </c>
      <c r="C101" s="97" t="s">
        <v>1024</v>
      </c>
      <c r="D101" s="59" t="s">
        <v>11</v>
      </c>
      <c r="E101" s="60">
        <v>18</v>
      </c>
      <c r="F101" s="88"/>
      <c r="G101" s="90"/>
      <c r="H101" s="96" t="s">
        <v>904</v>
      </c>
    </row>
    <row r="102" spans="1:8">
      <c r="A102" s="46">
        <v>100</v>
      </c>
      <c r="B102" s="88" t="s">
        <v>1025</v>
      </c>
      <c r="C102" s="97" t="s">
        <v>1026</v>
      </c>
      <c r="D102" s="59" t="s">
        <v>15</v>
      </c>
      <c r="E102" s="60">
        <v>1</v>
      </c>
      <c r="F102" s="88"/>
      <c r="G102" s="90"/>
      <c r="H102" s="96"/>
    </row>
    <row r="104" spans="1:8" s="66" customFormat="1" ht="12" customHeight="1">
      <c r="A104" s="136" t="s">
        <v>349</v>
      </c>
      <c r="B104" s="153"/>
      <c r="C104" s="153"/>
      <c r="D104" s="153"/>
      <c r="E104" s="153"/>
      <c r="F104" s="153"/>
      <c r="G104" s="154"/>
      <c r="H104" s="124"/>
    </row>
    <row r="105" spans="1:8" s="67" customFormat="1" ht="45">
      <c r="A105" s="56" t="s">
        <v>1</v>
      </c>
      <c r="B105" s="57" t="s">
        <v>2</v>
      </c>
      <c r="C105" s="57" t="s">
        <v>350</v>
      </c>
      <c r="D105" s="57" t="s">
        <v>4</v>
      </c>
      <c r="E105" s="58" t="s">
        <v>5</v>
      </c>
      <c r="F105" s="57" t="s">
        <v>6</v>
      </c>
      <c r="G105" s="57" t="s">
        <v>351</v>
      </c>
      <c r="H105" s="57" t="s">
        <v>8</v>
      </c>
    </row>
    <row r="106" spans="1:8" s="66" customFormat="1" ht="48.95">
      <c r="A106" s="46">
        <v>1</v>
      </c>
      <c r="B106" s="89" t="s">
        <v>687</v>
      </c>
      <c r="C106" s="50" t="s">
        <v>688</v>
      </c>
      <c r="D106" s="50" t="s">
        <v>1027</v>
      </c>
      <c r="E106" s="53">
        <v>10</v>
      </c>
      <c r="F106" s="88" t="s">
        <v>441</v>
      </c>
      <c r="G106" s="70" t="s">
        <v>1028</v>
      </c>
      <c r="H106" s="96" t="s">
        <v>356</v>
      </c>
    </row>
    <row r="107" spans="1:8" s="66" customFormat="1" ht="37.5" customHeight="1">
      <c r="A107" s="20">
        <v>2</v>
      </c>
      <c r="B107" s="121" t="s">
        <v>81</v>
      </c>
      <c r="C107" s="18" t="s">
        <v>357</v>
      </c>
      <c r="D107" s="18" t="s">
        <v>1029</v>
      </c>
      <c r="E107" s="54">
        <v>1</v>
      </c>
      <c r="F107" s="18"/>
      <c r="G107" s="71" t="s">
        <v>358</v>
      </c>
      <c r="H107" s="78" t="s">
        <v>1030</v>
      </c>
    </row>
    <row r="114" spans="1:6">
      <c r="F114" s="122"/>
    </row>
    <row r="117" spans="1:6" s="122" customFormat="1">
      <c r="A117" s="119"/>
      <c r="C117" s="119"/>
      <c r="D117" s="119"/>
      <c r="E117" s="123"/>
      <c r="F117" s="119"/>
    </row>
  </sheetData>
  <mergeCells count="2">
    <mergeCell ref="A1:G1"/>
    <mergeCell ref="A104:G104"/>
  </mergeCells>
  <conditionalFormatting sqref="D4:D102">
    <cfRule type="expression" dxfId="8" priority="625">
      <formula>IF(AND($B4&lt;&gt;"",#REF!=""),1,0)</formula>
    </cfRule>
  </conditionalFormatting>
  <conditionalFormatting sqref="E4:E102">
    <cfRule type="expression" dxfId="7" priority="626">
      <formula>IF(ISERROR(FIND(",",#REF!)),IF(ISERROR($E4-#REF!),0,IF(($E4-#REF!)=0,0,1)),IF(ISERROR($E4-(LEFT(#REF!,FIND(",",#REF!)-1))),0,IF(ISERROR(FIND(",",$E4)),IF(($E4-(LEFT(#REF!,FIND(",",#REF!)-1)))=0,0,1),IF(((LEFT($E4,FIND(",",$E4)-1))-(LEFT(#REF!,FIND(",",#REF!)-1)))=0,0,1))))</formula>
    </cfRule>
    <cfRule type="expression" dxfId="6" priority="627">
      <formula>IF(AND($B4&lt;&gt;"",#REF!=""),1,0)</formula>
    </cfRule>
  </conditionalFormatting>
  <dataValidations count="1">
    <dataValidation type="list" allowBlank="1" showErrorMessage="1" sqref="D46:D56 D78:D102" xr:uid="{3A19E3F1-FA43-4D48-9767-09A0B79923C7}">
      <formula1>"Character, Date, Numeric"</formula1>
    </dataValidation>
  </dataValidations>
  <pageMargins left="0.7" right="0.7" top="0.75" bottom="0.75" header="0.3" footer="0.3"/>
  <ignoredErrors>
    <ignoredError sqref="E12:E102"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dimension ref="A1:E10"/>
  <sheetViews>
    <sheetView workbookViewId="0">
      <selection activeCell="C5" sqref="C5"/>
    </sheetView>
  </sheetViews>
  <sheetFormatPr defaultColWidth="8.85546875" defaultRowHeight="12.95"/>
  <cols>
    <col min="2" max="2" width="40.28515625" customWidth="1"/>
    <col min="3" max="4" width="42.42578125" customWidth="1"/>
    <col min="5" max="5" width="29.42578125" customWidth="1"/>
  </cols>
  <sheetData>
    <row r="1" spans="1:5">
      <c r="A1" s="5" t="s">
        <v>1031</v>
      </c>
      <c r="B1" s="5" t="s">
        <v>1032</v>
      </c>
      <c r="C1" s="5" t="s">
        <v>1033</v>
      </c>
      <c r="D1" s="9" t="s">
        <v>1034</v>
      </c>
    </row>
    <row r="2" spans="1:5" ht="84">
      <c r="A2" s="6">
        <v>1</v>
      </c>
      <c r="B2" s="4" t="s">
        <v>1035</v>
      </c>
      <c r="C2" s="4" t="s">
        <v>1036</v>
      </c>
      <c r="D2" s="4" t="s">
        <v>1037</v>
      </c>
      <c r="E2" s="7" t="s">
        <v>1038</v>
      </c>
    </row>
    <row r="3" spans="1:5" ht="84">
      <c r="A3" s="6">
        <v>2</v>
      </c>
      <c r="B3" s="4" t="s">
        <v>1039</v>
      </c>
      <c r="C3" s="4" t="s">
        <v>1040</v>
      </c>
      <c r="D3" s="4" t="s">
        <v>1037</v>
      </c>
      <c r="E3" s="7" t="s">
        <v>1041</v>
      </c>
    </row>
    <row r="4" spans="1:5" ht="84">
      <c r="A4" s="6">
        <v>3</v>
      </c>
      <c r="B4" s="4" t="s">
        <v>1042</v>
      </c>
      <c r="C4" s="4" t="s">
        <v>1043</v>
      </c>
      <c r="D4" s="4" t="s">
        <v>1037</v>
      </c>
      <c r="E4" s="4" t="s">
        <v>1044</v>
      </c>
    </row>
    <row r="5" spans="1:5" ht="168">
      <c r="A5" s="6">
        <v>4</v>
      </c>
      <c r="B5" s="4" t="s">
        <v>1045</v>
      </c>
      <c r="C5" s="4" t="s">
        <v>1046</v>
      </c>
      <c r="D5" s="4" t="s">
        <v>1037</v>
      </c>
      <c r="E5" s="7"/>
    </row>
    <row r="6" spans="1:5" ht="98.1">
      <c r="A6" s="6">
        <v>5</v>
      </c>
      <c r="B6" s="4" t="s">
        <v>1047</v>
      </c>
      <c r="C6" s="4" t="s">
        <v>1048</v>
      </c>
      <c r="D6" s="4" t="s">
        <v>1037</v>
      </c>
      <c r="E6" s="4" t="s">
        <v>1049</v>
      </c>
    </row>
    <row r="7" spans="1:5" ht="98.1">
      <c r="A7" s="6">
        <v>6</v>
      </c>
      <c r="B7" s="4" t="s">
        <v>1050</v>
      </c>
      <c r="C7" s="4" t="s">
        <v>1051</v>
      </c>
      <c r="D7" s="4" t="s">
        <v>1037</v>
      </c>
      <c r="E7" s="4" t="s">
        <v>1052</v>
      </c>
    </row>
    <row r="8" spans="1:5" ht="98.1">
      <c r="A8" s="6">
        <v>7</v>
      </c>
      <c r="B8" s="4" t="s">
        <v>1053</v>
      </c>
      <c r="C8" s="4" t="s">
        <v>1054</v>
      </c>
      <c r="D8" s="4" t="s">
        <v>1037</v>
      </c>
      <c r="E8" s="4" t="s">
        <v>1055</v>
      </c>
    </row>
    <row r="9" spans="1:5" ht="98.1">
      <c r="A9" s="6">
        <v>8</v>
      </c>
      <c r="B9" s="4" t="s">
        <v>1056</v>
      </c>
      <c r="C9" s="4" t="s">
        <v>1057</v>
      </c>
      <c r="D9" s="4" t="s">
        <v>1037</v>
      </c>
      <c r="E9" s="8" t="s">
        <v>1058</v>
      </c>
    </row>
    <row r="10" spans="1:5" ht="42">
      <c r="A10" s="6">
        <v>9</v>
      </c>
      <c r="B10" s="5" t="s">
        <v>1059</v>
      </c>
      <c r="C10" s="5" t="s">
        <v>1059</v>
      </c>
      <c r="D10" s="4" t="s">
        <v>1037</v>
      </c>
      <c r="E10" s="8" t="s">
        <v>1060</v>
      </c>
    </row>
  </sheetData>
  <sheetProtection password="DCC5"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Q49"/>
  <sheetViews>
    <sheetView workbookViewId="0">
      <selection sqref="A1:G1"/>
    </sheetView>
  </sheetViews>
  <sheetFormatPr defaultColWidth="8.85546875" defaultRowHeight="12.95"/>
  <cols>
    <col min="1" max="2" width="13.28515625" style="3" bestFit="1" customWidth="1"/>
    <col min="3" max="3" width="16.42578125" style="3" bestFit="1" customWidth="1"/>
    <col min="4" max="4" width="12.42578125" bestFit="1" customWidth="1"/>
    <col min="5" max="5" width="17" bestFit="1" customWidth="1"/>
    <col min="6" max="6" width="15.42578125" bestFit="1" customWidth="1"/>
    <col min="14" max="14" width="21.42578125" bestFit="1" customWidth="1"/>
    <col min="15" max="15" width="10" customWidth="1"/>
  </cols>
  <sheetData>
    <row r="1" spans="1:17">
      <c r="A1" s="156" t="s">
        <v>1061</v>
      </c>
      <c r="B1" s="156"/>
      <c r="C1" s="156"/>
      <c r="D1" s="156"/>
      <c r="E1" s="156"/>
      <c r="F1" s="156"/>
      <c r="G1" s="156"/>
      <c r="J1" s="155" t="s">
        <v>1062</v>
      </c>
      <c r="K1" s="155"/>
      <c r="L1" s="155"/>
      <c r="M1" s="155"/>
      <c r="N1" s="155"/>
      <c r="O1" s="155"/>
      <c r="P1" s="155"/>
      <c r="Q1" s="155"/>
    </row>
    <row r="2" spans="1:17">
      <c r="A2" s="2" t="s">
        <v>19</v>
      </c>
      <c r="B2" s="2" t="s">
        <v>441</v>
      </c>
      <c r="C2" s="2" t="s">
        <v>1063</v>
      </c>
      <c r="E2" s="3" t="s">
        <v>1064</v>
      </c>
      <c r="F2" s="2" t="s">
        <v>1065</v>
      </c>
      <c r="J2" s="1" t="s">
        <v>11</v>
      </c>
      <c r="K2" s="1" t="s">
        <v>1066</v>
      </c>
    </row>
    <row r="3" spans="1:17">
      <c r="A3" s="2" t="s">
        <v>19</v>
      </c>
      <c r="B3" s="2" t="s">
        <v>1067</v>
      </c>
      <c r="C3" s="2" t="s">
        <v>1068</v>
      </c>
      <c r="E3" s="3" t="s">
        <v>1069</v>
      </c>
      <c r="F3" s="2" t="s">
        <v>1070</v>
      </c>
      <c r="J3" s="1" t="s">
        <v>11</v>
      </c>
      <c r="K3" s="1" t="s">
        <v>1071</v>
      </c>
    </row>
    <row r="4" spans="1:17">
      <c r="A4" s="2" t="s">
        <v>19</v>
      </c>
      <c r="B4" s="2" t="s">
        <v>1072</v>
      </c>
      <c r="C4" s="2" t="s">
        <v>1073</v>
      </c>
      <c r="E4" s="3" t="s">
        <v>1074</v>
      </c>
      <c r="F4" s="2" t="s">
        <v>1075</v>
      </c>
      <c r="J4" s="1" t="s">
        <v>11</v>
      </c>
      <c r="K4" s="1" t="s">
        <v>1076</v>
      </c>
    </row>
    <row r="5" spans="1:17">
      <c r="A5" s="2" t="s">
        <v>19</v>
      </c>
      <c r="B5" s="2" t="s">
        <v>1077</v>
      </c>
      <c r="C5" s="2" t="s">
        <v>1078</v>
      </c>
      <c r="E5" s="3" t="s">
        <v>1079</v>
      </c>
      <c r="F5" s="2" t="s">
        <v>1080</v>
      </c>
      <c r="J5" s="2" t="s">
        <v>19</v>
      </c>
      <c r="K5" t="s">
        <v>1081</v>
      </c>
    </row>
    <row r="6" spans="1:17">
      <c r="A6" s="2" t="s">
        <v>19</v>
      </c>
      <c r="B6" s="2" t="s">
        <v>1082</v>
      </c>
      <c r="C6" s="2" t="s">
        <v>1083</v>
      </c>
      <c r="E6" s="3" t="s">
        <v>1084</v>
      </c>
      <c r="F6" s="2" t="s">
        <v>1085</v>
      </c>
      <c r="J6" s="2" t="s">
        <v>19</v>
      </c>
      <c r="K6" s="1" t="s">
        <v>1066</v>
      </c>
    </row>
    <row r="7" spans="1:17">
      <c r="A7" s="2" t="s">
        <v>19</v>
      </c>
      <c r="B7" s="2" t="s">
        <v>1086</v>
      </c>
      <c r="C7" s="2" t="s">
        <v>1087</v>
      </c>
      <c r="E7" s="3" t="s">
        <v>1088</v>
      </c>
      <c r="F7" s="2" t="s">
        <v>1089</v>
      </c>
      <c r="J7" s="2" t="s">
        <v>19</v>
      </c>
      <c r="K7" s="1" t="s">
        <v>1076</v>
      </c>
    </row>
    <row r="8" spans="1:17">
      <c r="A8" s="2" t="s">
        <v>19</v>
      </c>
      <c r="B8" s="2" t="s">
        <v>1090</v>
      </c>
      <c r="C8" s="2" t="s">
        <v>1091</v>
      </c>
      <c r="E8" s="3" t="s">
        <v>1092</v>
      </c>
      <c r="F8" s="2" t="s">
        <v>1093</v>
      </c>
      <c r="J8" s="2" t="s">
        <v>19</v>
      </c>
      <c r="K8" s="1" t="s">
        <v>1034</v>
      </c>
    </row>
    <row r="9" spans="1:17">
      <c r="A9" s="2" t="s">
        <v>19</v>
      </c>
      <c r="B9" s="2" t="s">
        <v>1094</v>
      </c>
      <c r="C9" s="2" t="s">
        <v>1095</v>
      </c>
      <c r="E9" s="3" t="s">
        <v>1096</v>
      </c>
      <c r="F9" s="2" t="s">
        <v>1097</v>
      </c>
      <c r="J9" s="3" t="s">
        <v>15</v>
      </c>
      <c r="K9" t="s">
        <v>1081</v>
      </c>
    </row>
    <row r="10" spans="1:17">
      <c r="A10" s="2" t="s">
        <v>19</v>
      </c>
      <c r="B10" s="2" t="s">
        <v>1098</v>
      </c>
      <c r="C10" s="2" t="s">
        <v>1063</v>
      </c>
      <c r="E10" s="2" t="s">
        <v>1099</v>
      </c>
      <c r="F10" s="1" t="s">
        <v>1065</v>
      </c>
      <c r="J10" s="3" t="s">
        <v>15</v>
      </c>
      <c r="K10" s="1" t="s">
        <v>1066</v>
      </c>
    </row>
    <row r="11" spans="1:17">
      <c r="A11" s="2" t="s">
        <v>19</v>
      </c>
      <c r="B11" s="2" t="s">
        <v>1100</v>
      </c>
      <c r="C11" s="2" t="s">
        <v>1068</v>
      </c>
      <c r="E11" s="2" t="s">
        <v>1101</v>
      </c>
      <c r="F11" s="1" t="s">
        <v>1070</v>
      </c>
      <c r="J11" s="3" t="s">
        <v>15</v>
      </c>
      <c r="K11" s="1" t="s">
        <v>1076</v>
      </c>
    </row>
    <row r="12" spans="1:17">
      <c r="A12" s="2" t="s">
        <v>19</v>
      </c>
      <c r="B12" s="2" t="s">
        <v>1072</v>
      </c>
      <c r="C12" s="2" t="s">
        <v>1073</v>
      </c>
      <c r="E12" s="2" t="s">
        <v>1074</v>
      </c>
      <c r="F12" s="1" t="s">
        <v>1075</v>
      </c>
      <c r="J12" s="3" t="s">
        <v>15</v>
      </c>
      <c r="K12" s="1" t="s">
        <v>1034</v>
      </c>
    </row>
    <row r="13" spans="1:17">
      <c r="A13" s="2" t="s">
        <v>19</v>
      </c>
      <c r="B13" s="2" t="s">
        <v>1102</v>
      </c>
      <c r="C13" s="2" t="s">
        <v>1078</v>
      </c>
      <c r="E13" s="2" t="s">
        <v>1103</v>
      </c>
      <c r="F13" s="1" t="s">
        <v>1080</v>
      </c>
    </row>
    <row r="14" spans="1:17">
      <c r="A14" s="2" t="s">
        <v>19</v>
      </c>
      <c r="B14" s="2" t="s">
        <v>1104</v>
      </c>
      <c r="C14" s="2" t="s">
        <v>1083</v>
      </c>
      <c r="E14" s="2" t="s">
        <v>1105</v>
      </c>
      <c r="F14" s="1" t="s">
        <v>1085</v>
      </c>
    </row>
    <row r="15" spans="1:17">
      <c r="A15" s="2" t="s">
        <v>19</v>
      </c>
      <c r="B15" s="2" t="s">
        <v>1106</v>
      </c>
      <c r="C15" s="2" t="s">
        <v>1087</v>
      </c>
      <c r="E15" s="2" t="s">
        <v>1107</v>
      </c>
      <c r="F15" s="1" t="s">
        <v>1089</v>
      </c>
    </row>
    <row r="16" spans="1:17">
      <c r="A16" s="2" t="s">
        <v>19</v>
      </c>
      <c r="B16" s="2" t="s">
        <v>354</v>
      </c>
      <c r="C16" s="2" t="s">
        <v>1091</v>
      </c>
      <c r="E16" s="2" t="s">
        <v>1108</v>
      </c>
      <c r="F16" s="1" t="s">
        <v>1093</v>
      </c>
    </row>
    <row r="17" spans="1:16">
      <c r="A17" s="2" t="s">
        <v>19</v>
      </c>
      <c r="B17" s="2" t="s">
        <v>1109</v>
      </c>
      <c r="C17" s="2" t="s">
        <v>1095</v>
      </c>
      <c r="E17" s="2" t="s">
        <v>1110</v>
      </c>
      <c r="F17" s="1" t="s">
        <v>1097</v>
      </c>
    </row>
    <row r="18" spans="1:16">
      <c r="A18" s="2" t="s">
        <v>15</v>
      </c>
      <c r="B18" s="2" t="s">
        <v>1111</v>
      </c>
      <c r="C18" s="2" t="s">
        <v>1112</v>
      </c>
      <c r="E18" s="3" t="s">
        <v>1113</v>
      </c>
      <c r="F18" s="2" t="s">
        <v>1114</v>
      </c>
    </row>
    <row r="19" spans="1:16">
      <c r="A19" s="2" t="s">
        <v>15</v>
      </c>
      <c r="C19" s="2" t="s">
        <v>1115</v>
      </c>
      <c r="E19" s="3" t="s">
        <v>15</v>
      </c>
      <c r="F19" s="2" t="s">
        <v>1116</v>
      </c>
    </row>
    <row r="20" spans="1:16">
      <c r="E20" s="3" t="s">
        <v>11</v>
      </c>
      <c r="F20" t="s">
        <v>391</v>
      </c>
    </row>
    <row r="21" spans="1:16">
      <c r="E21" t="s">
        <v>1117</v>
      </c>
      <c r="F21" s="1" t="s">
        <v>391</v>
      </c>
    </row>
    <row r="23" spans="1:16">
      <c r="A23" s="2"/>
    </row>
    <row r="25" spans="1:16">
      <c r="A25" s="156" t="s">
        <v>1118</v>
      </c>
      <c r="B25" s="156"/>
      <c r="C25" s="156"/>
      <c r="D25" s="156"/>
      <c r="E25" s="156"/>
      <c r="G25" s="155" t="s">
        <v>1119</v>
      </c>
      <c r="H25" s="155"/>
      <c r="J25" s="155" t="s">
        <v>1120</v>
      </c>
      <c r="K25" s="155"/>
      <c r="L25" s="155"/>
      <c r="N25" s="155" t="s">
        <v>1121</v>
      </c>
      <c r="O25" s="155"/>
      <c r="P25" s="1">
        <f>SUM(O26:O42)</f>
        <v>0</v>
      </c>
    </row>
    <row r="26" spans="1:16">
      <c r="A26" s="2" t="s">
        <v>441</v>
      </c>
      <c r="B26" s="3" t="s">
        <v>1122</v>
      </c>
      <c r="C26" s="1" t="s">
        <v>1123</v>
      </c>
      <c r="D26" s="2" t="s">
        <v>1124</v>
      </c>
      <c r="G26" t="s">
        <v>1125</v>
      </c>
      <c r="J26" t="s">
        <v>1126</v>
      </c>
      <c r="N26" s="1" t="s">
        <v>1127</v>
      </c>
      <c r="O26" s="1">
        <f t="shared" ref="O26:O42" si="0">IF(ISERR(FIND(N26,SUBSTITUTE(UPPER(RecipientName)," ",""))),0,1)</f>
        <v>0</v>
      </c>
    </row>
    <row r="27" spans="1:16">
      <c r="A27" s="2" t="s">
        <v>1067</v>
      </c>
      <c r="B27" s="2" t="s">
        <v>1128</v>
      </c>
      <c r="C27" s="1" t="s">
        <v>1123</v>
      </c>
      <c r="D27" s="2" t="s">
        <v>1129</v>
      </c>
      <c r="G27" t="s">
        <v>1130</v>
      </c>
      <c r="J27" t="s">
        <v>1131</v>
      </c>
      <c r="N27" s="1" t="s">
        <v>1132</v>
      </c>
      <c r="O27" s="1">
        <f t="shared" si="0"/>
        <v>0</v>
      </c>
    </row>
    <row r="28" spans="1:16">
      <c r="A28" s="2" t="s">
        <v>1072</v>
      </c>
      <c r="B28" s="2" t="s">
        <v>1128</v>
      </c>
      <c r="C28" s="1" t="s">
        <v>1123</v>
      </c>
      <c r="D28" s="2" t="s">
        <v>1133</v>
      </c>
      <c r="G28" t="s">
        <v>1034</v>
      </c>
      <c r="J28" t="s">
        <v>1134</v>
      </c>
      <c r="N28" s="1" t="s">
        <v>1135</v>
      </c>
      <c r="O28" s="1">
        <f t="shared" si="0"/>
        <v>0</v>
      </c>
    </row>
    <row r="29" spans="1:16">
      <c r="A29" s="2" t="s">
        <v>1077</v>
      </c>
      <c r="B29" s="2" t="s">
        <v>1128</v>
      </c>
      <c r="C29" s="1" t="s">
        <v>1123</v>
      </c>
      <c r="D29" s="2" t="s">
        <v>1136</v>
      </c>
      <c r="J29" t="s">
        <v>1137</v>
      </c>
      <c r="N29" s="1" t="s">
        <v>1138</v>
      </c>
      <c r="O29" s="1">
        <f t="shared" si="0"/>
        <v>0</v>
      </c>
    </row>
    <row r="30" spans="1:16">
      <c r="A30" s="2" t="s">
        <v>1082</v>
      </c>
      <c r="B30" s="2" t="s">
        <v>1128</v>
      </c>
      <c r="C30" s="1" t="s">
        <v>1123</v>
      </c>
      <c r="D30" s="2" t="s">
        <v>1139</v>
      </c>
      <c r="J30" t="s">
        <v>1140</v>
      </c>
      <c r="N30" s="1" t="s">
        <v>1141</v>
      </c>
      <c r="O30" s="1">
        <f t="shared" si="0"/>
        <v>0</v>
      </c>
    </row>
    <row r="31" spans="1:16">
      <c r="A31" s="2" t="s">
        <v>1086</v>
      </c>
      <c r="B31" s="3" t="s">
        <v>1122</v>
      </c>
      <c r="C31" s="1" t="s">
        <v>1123</v>
      </c>
      <c r="D31" s="3" t="s">
        <v>1142</v>
      </c>
      <c r="J31" t="s">
        <v>1143</v>
      </c>
      <c r="N31" s="1" t="s">
        <v>1144</v>
      </c>
      <c r="O31" s="1">
        <f t="shared" si="0"/>
        <v>0</v>
      </c>
    </row>
    <row r="32" spans="1:16">
      <c r="A32" s="2" t="s">
        <v>1090</v>
      </c>
      <c r="B32" s="2" t="s">
        <v>1145</v>
      </c>
      <c r="C32" s="1" t="s">
        <v>1146</v>
      </c>
      <c r="D32" s="3"/>
      <c r="J32" t="s">
        <v>1147</v>
      </c>
      <c r="N32" s="1" t="s">
        <v>1148</v>
      </c>
      <c r="O32" s="1">
        <f t="shared" si="0"/>
        <v>0</v>
      </c>
    </row>
    <row r="33" spans="1:15">
      <c r="A33" s="2" t="s">
        <v>1094</v>
      </c>
      <c r="B33" s="3" t="s">
        <v>1122</v>
      </c>
      <c r="C33" s="1" t="s">
        <v>1149</v>
      </c>
      <c r="D33" s="3" t="s">
        <v>1150</v>
      </c>
      <c r="J33" t="s">
        <v>1151</v>
      </c>
      <c r="N33" s="1" t="s">
        <v>1152</v>
      </c>
      <c r="O33" s="1">
        <f t="shared" si="0"/>
        <v>0</v>
      </c>
    </row>
    <row r="34" spans="1:15">
      <c r="A34" s="2" t="s">
        <v>1098</v>
      </c>
      <c r="B34" s="3" t="s">
        <v>1122</v>
      </c>
      <c r="C34" s="1" t="s">
        <v>1123</v>
      </c>
      <c r="D34" s="3" t="s">
        <v>1124</v>
      </c>
      <c r="J34" t="s">
        <v>1153</v>
      </c>
      <c r="N34" s="1" t="s">
        <v>1154</v>
      </c>
      <c r="O34" s="1">
        <f t="shared" si="0"/>
        <v>0</v>
      </c>
    </row>
    <row r="35" spans="1:15">
      <c r="A35" s="2" t="s">
        <v>1100</v>
      </c>
      <c r="B35" s="2" t="s">
        <v>1128</v>
      </c>
      <c r="C35" s="1" t="s">
        <v>1123</v>
      </c>
      <c r="D35" s="2" t="s">
        <v>1129</v>
      </c>
      <c r="G35" s="155" t="s">
        <v>1155</v>
      </c>
      <c r="H35" s="155"/>
      <c r="N35" s="1" t="s">
        <v>1156</v>
      </c>
      <c r="O35" s="1">
        <f t="shared" si="0"/>
        <v>0</v>
      </c>
    </row>
    <row r="36" spans="1:15">
      <c r="A36" s="2" t="s">
        <v>1072</v>
      </c>
      <c r="B36" s="2" t="s">
        <v>1128</v>
      </c>
      <c r="C36" s="1" t="s">
        <v>1123</v>
      </c>
      <c r="D36" s="2" t="s">
        <v>1133</v>
      </c>
      <c r="G36" t="s">
        <v>1157</v>
      </c>
      <c r="N36" s="1" t="s">
        <v>1158</v>
      </c>
      <c r="O36" s="1">
        <f t="shared" si="0"/>
        <v>0</v>
      </c>
    </row>
    <row r="37" spans="1:15">
      <c r="A37" s="2" t="s">
        <v>1102</v>
      </c>
      <c r="B37" s="2" t="s">
        <v>1128</v>
      </c>
      <c r="C37" s="1" t="s">
        <v>1123</v>
      </c>
      <c r="D37" s="2" t="s">
        <v>1136</v>
      </c>
      <c r="G37" t="s">
        <v>1159</v>
      </c>
      <c r="N37" s="1" t="s">
        <v>1160</v>
      </c>
      <c r="O37" s="1">
        <f t="shared" si="0"/>
        <v>0</v>
      </c>
    </row>
    <row r="38" spans="1:15">
      <c r="A38" s="2" t="s">
        <v>1104</v>
      </c>
      <c r="B38" s="2" t="s">
        <v>1128</v>
      </c>
      <c r="C38" s="1" t="s">
        <v>1123</v>
      </c>
      <c r="D38" s="2" t="s">
        <v>1139</v>
      </c>
      <c r="G38" t="s">
        <v>1161</v>
      </c>
      <c r="N38" s="1" t="s">
        <v>1162</v>
      </c>
      <c r="O38" s="1">
        <f t="shared" si="0"/>
        <v>0</v>
      </c>
    </row>
    <row r="39" spans="1:15">
      <c r="A39" s="2" t="s">
        <v>1106</v>
      </c>
      <c r="B39" s="3" t="s">
        <v>1122</v>
      </c>
      <c r="C39" s="1" t="s">
        <v>1123</v>
      </c>
      <c r="D39" s="3" t="s">
        <v>1142</v>
      </c>
      <c r="G39" t="s">
        <v>1163</v>
      </c>
      <c r="N39" s="1" t="s">
        <v>1164</v>
      </c>
      <c r="O39" s="1">
        <f t="shared" si="0"/>
        <v>0</v>
      </c>
    </row>
    <row r="40" spans="1:15">
      <c r="A40" s="2" t="s">
        <v>354</v>
      </c>
      <c r="B40" s="2" t="s">
        <v>1145</v>
      </c>
      <c r="C40" s="1" t="s">
        <v>1146</v>
      </c>
      <c r="D40" s="3"/>
      <c r="N40" s="1" t="s">
        <v>1165</v>
      </c>
      <c r="O40" s="1">
        <f t="shared" si="0"/>
        <v>0</v>
      </c>
    </row>
    <row r="41" spans="1:15">
      <c r="A41" s="2" t="s">
        <v>1109</v>
      </c>
      <c r="B41" s="3" t="s">
        <v>1122</v>
      </c>
      <c r="C41" s="1" t="s">
        <v>1149</v>
      </c>
      <c r="D41" s="3"/>
      <c r="J41" s="155" t="s">
        <v>1166</v>
      </c>
      <c r="K41" s="155"/>
      <c r="L41" s="155"/>
      <c r="N41" s="1" t="s">
        <v>1167</v>
      </c>
      <c r="O41" s="1">
        <f t="shared" si="0"/>
        <v>0</v>
      </c>
    </row>
    <row r="42" spans="1:15">
      <c r="A42" s="3" t="s">
        <v>1168</v>
      </c>
      <c r="B42" s="3" t="s">
        <v>1122</v>
      </c>
      <c r="C42" s="1" t="s">
        <v>1123</v>
      </c>
      <c r="D42" s="2" t="s">
        <v>1169</v>
      </c>
      <c r="J42" s="1" t="s">
        <v>15</v>
      </c>
      <c r="N42" s="1" t="s">
        <v>1170</v>
      </c>
      <c r="O42" s="1">
        <f t="shared" si="0"/>
        <v>0</v>
      </c>
    </row>
    <row r="43" spans="1:15">
      <c r="A43" s="2" t="s">
        <v>1171</v>
      </c>
      <c r="B43" s="3" t="s">
        <v>1122</v>
      </c>
      <c r="C43" s="1" t="s">
        <v>1123</v>
      </c>
      <c r="D43" s="2" t="s">
        <v>1169</v>
      </c>
      <c r="J43" s="1" t="s">
        <v>19</v>
      </c>
    </row>
    <row r="44" spans="1:15">
      <c r="A44" s="3" t="s">
        <v>1172</v>
      </c>
      <c r="B44" s="2" t="s">
        <v>1145</v>
      </c>
      <c r="C44" s="1" t="s">
        <v>1173</v>
      </c>
      <c r="J44" s="1" t="s">
        <v>11</v>
      </c>
    </row>
    <row r="45" spans="1:15">
      <c r="A45" s="3" t="s">
        <v>1174</v>
      </c>
      <c r="B45" s="2" t="s">
        <v>1145</v>
      </c>
      <c r="C45" s="1" t="s">
        <v>1173</v>
      </c>
    </row>
    <row r="46" spans="1:15">
      <c r="A46" s="3" t="s">
        <v>1175</v>
      </c>
      <c r="B46" s="2" t="s">
        <v>1145</v>
      </c>
      <c r="C46" s="1" t="s">
        <v>1176</v>
      </c>
    </row>
    <row r="47" spans="1:15">
      <c r="A47" s="2" t="s">
        <v>1177</v>
      </c>
      <c r="B47" s="2" t="s">
        <v>1128</v>
      </c>
      <c r="C47" s="1" t="s">
        <v>1123</v>
      </c>
      <c r="D47" s="2" t="s">
        <v>1178</v>
      </c>
    </row>
    <row r="48" spans="1:15">
      <c r="A48" s="2" t="s">
        <v>1179</v>
      </c>
      <c r="B48" s="2" t="s">
        <v>1128</v>
      </c>
      <c r="C48" s="1" t="s">
        <v>1123</v>
      </c>
      <c r="D48" s="2" t="s">
        <v>1180</v>
      </c>
    </row>
    <row r="49" spans="1:4">
      <c r="A49" s="2" t="s">
        <v>1181</v>
      </c>
      <c r="B49" s="3" t="s">
        <v>1122</v>
      </c>
      <c r="C49" s="1" t="s">
        <v>1123</v>
      </c>
      <c r="D49" s="2" t="s">
        <v>1182</v>
      </c>
    </row>
  </sheetData>
  <sheetProtection password="DCC5" sheet="1" objects="1" scenarios="1"/>
  <sortState xmlns:xlrd2="http://schemas.microsoft.com/office/spreadsheetml/2017/richdata2" ref="O26:O37">
    <sortCondition ref="O26"/>
  </sortState>
  <mergeCells count="8">
    <mergeCell ref="J41:L41"/>
    <mergeCell ref="G35:H35"/>
    <mergeCell ref="A1:G1"/>
    <mergeCell ref="J1:Q1"/>
    <mergeCell ref="J25:L25"/>
    <mergeCell ref="G25:H25"/>
    <mergeCell ref="A25:E25"/>
    <mergeCell ref="N25:O25"/>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I5845"/>
  <sheetViews>
    <sheetView topLeftCell="A3106" zoomScale="85" zoomScaleNormal="85" workbookViewId="0">
      <selection activeCell="F3165" sqref="F3165"/>
    </sheetView>
  </sheetViews>
  <sheetFormatPr defaultColWidth="8.85546875" defaultRowHeight="12.95"/>
  <cols>
    <col min="1" max="1" width="36.28515625" bestFit="1" customWidth="1"/>
    <col min="2" max="2" width="41.28515625" bestFit="1" customWidth="1"/>
    <col min="3" max="3" width="18.7109375" bestFit="1" customWidth="1"/>
    <col min="4" max="4" width="21.28515625" bestFit="1" customWidth="1"/>
    <col min="5" max="5" width="19.42578125" bestFit="1" customWidth="1"/>
    <col min="6" max="6" width="56.42578125" bestFit="1" customWidth="1"/>
    <col min="7" max="7" width="20.42578125" bestFit="1" customWidth="1"/>
    <col min="8" max="8" width="11.42578125" bestFit="1" customWidth="1"/>
    <col min="9" max="9" width="9.42578125" bestFit="1" customWidth="1"/>
    <col min="11" max="11" width="8.7109375" bestFit="1" customWidth="1"/>
  </cols>
  <sheetData>
    <row r="1" spans="1:9">
      <c r="A1" t="s">
        <v>1183</v>
      </c>
      <c r="B1" s="1" t="s">
        <v>1184</v>
      </c>
      <c r="C1" t="s">
        <v>1185</v>
      </c>
      <c r="D1" t="s">
        <v>1186</v>
      </c>
      <c r="E1" t="s">
        <v>1187</v>
      </c>
      <c r="F1" s="1" t="s">
        <v>1188</v>
      </c>
      <c r="G1" t="s">
        <v>1189</v>
      </c>
      <c r="H1" t="s">
        <v>1190</v>
      </c>
      <c r="I1" t="s">
        <v>1191</v>
      </c>
    </row>
    <row r="2" spans="1:9">
      <c r="A2" t="s">
        <v>1192</v>
      </c>
      <c r="B2" t="str">
        <f>DMM_AllFields[[#This Row],[Logical Name]]&amp;LEFT(DMM_AllFields[[#This Row],[view physical]],4)</f>
        <v>Absence Adjustment IndicatorABSE</v>
      </c>
      <c r="C2" t="s">
        <v>1193</v>
      </c>
      <c r="D2" t="s">
        <v>1194</v>
      </c>
      <c r="E2" t="s">
        <v>1195</v>
      </c>
      <c r="F2" t="str">
        <f>DMM_AllFields[[#This Row],[Logical Name]]&amp;LEFT(DMM_AllFields[[#This Row],[view physical]],4)&amp;E2</f>
        <v>Absence Adjustment IndicatorABSEabsence_key</v>
      </c>
      <c r="G2" t="s">
        <v>1196</v>
      </c>
      <c r="H2" t="s">
        <v>1029</v>
      </c>
      <c r="I2" t="s">
        <v>61</v>
      </c>
    </row>
    <row r="3" spans="1:9">
      <c r="A3" t="s">
        <v>1197</v>
      </c>
      <c r="B3" t="str">
        <f>DMM_AllFields[[#This Row],[Logical Name]]&amp;LEFT(DMM_AllFields[[#This Row],[view physical]],4)</f>
        <v>Absence Amount PaidABSE</v>
      </c>
      <c r="C3" t="s">
        <v>1198</v>
      </c>
      <c r="D3" t="s">
        <v>1199</v>
      </c>
      <c r="F3" t="str">
        <f>DMM_AllFields[[#This Row],[Logical Name]]&amp;LEFT(DMM_AllFields[[#This Row],[view physical]],4)&amp;E3</f>
        <v>Absence Amount PaidABSE</v>
      </c>
      <c r="G3" t="s">
        <v>1200</v>
      </c>
      <c r="H3" t="s">
        <v>1201</v>
      </c>
      <c r="I3" t="s">
        <v>373</v>
      </c>
    </row>
    <row r="4" spans="1:9">
      <c r="A4" t="s">
        <v>1202</v>
      </c>
      <c r="B4" t="str">
        <f>DMM_AllFields[[#This Row],[Logical Name]]&amp;LEFT(DMM_AllFields[[#This Row],[view physical]],4)</f>
        <v>Absence Approved IndicatorABSE</v>
      </c>
      <c r="C4" t="s">
        <v>1193</v>
      </c>
      <c r="D4" t="s">
        <v>1194</v>
      </c>
      <c r="E4" t="s">
        <v>1195</v>
      </c>
      <c r="F4" t="str">
        <f>DMM_AllFields[[#This Row],[Logical Name]]&amp;LEFT(DMM_AllFields[[#This Row],[view physical]],4)&amp;E4</f>
        <v>Absence Approved IndicatorABSEabsence_key</v>
      </c>
      <c r="G4" t="s">
        <v>1203</v>
      </c>
      <c r="H4" t="s">
        <v>1029</v>
      </c>
      <c r="I4" t="s">
        <v>61</v>
      </c>
    </row>
    <row r="5" spans="1:9">
      <c r="A5" t="s">
        <v>1204</v>
      </c>
      <c r="B5" t="str">
        <f>DMM_AllFields[[#This Row],[Logical Name]]&amp;LEFT(DMM_AllFields[[#This Row],[view physical]],4)</f>
        <v>Absence Paid IndicatorABSE</v>
      </c>
      <c r="C5" t="s">
        <v>1193</v>
      </c>
      <c r="D5" t="s">
        <v>1194</v>
      </c>
      <c r="E5" t="s">
        <v>1195</v>
      </c>
      <c r="F5" t="str">
        <f>DMM_AllFields[[#This Row],[Logical Name]]&amp;LEFT(DMM_AllFields[[#This Row],[view physical]],4)&amp;E5</f>
        <v>Absence Paid IndicatorABSEabsence_key</v>
      </c>
      <c r="G5" t="s">
        <v>1205</v>
      </c>
      <c r="H5" t="s">
        <v>1029</v>
      </c>
      <c r="I5" t="s">
        <v>61</v>
      </c>
    </row>
    <row r="6" spans="1:9">
      <c r="A6" t="s">
        <v>1206</v>
      </c>
      <c r="B6" t="str">
        <f>DMM_AllFields[[#This Row],[Logical Name]]&amp;LEFT(DMM_AllFields[[#This Row],[view physical]],4)</f>
        <v>Absence Type Level 1ABSE</v>
      </c>
      <c r="C6" t="s">
        <v>1193</v>
      </c>
      <c r="D6" t="s">
        <v>1194</v>
      </c>
      <c r="E6" t="s">
        <v>1195</v>
      </c>
      <c r="F6" t="str">
        <f>DMM_AllFields[[#This Row],[Logical Name]]&amp;LEFT(DMM_AllFields[[#This Row],[view physical]],4)&amp;E6</f>
        <v>Absence Type Level 1ABSEabsence_key</v>
      </c>
      <c r="G6" t="s">
        <v>1207</v>
      </c>
      <c r="H6" t="s">
        <v>1208</v>
      </c>
      <c r="I6" t="s">
        <v>56</v>
      </c>
    </row>
    <row r="7" spans="1:9">
      <c r="A7" t="s">
        <v>1209</v>
      </c>
      <c r="B7" t="str">
        <f>DMM_AllFields[[#This Row],[Logical Name]]&amp;LEFT(DMM_AllFields[[#This Row],[view physical]],4)</f>
        <v>Absence Type Level 1 CodeABSE</v>
      </c>
      <c r="C7" t="s">
        <v>1193</v>
      </c>
      <c r="D7" t="s">
        <v>1194</v>
      </c>
      <c r="E7" t="s">
        <v>1195</v>
      </c>
      <c r="F7" t="str">
        <f>DMM_AllFields[[#This Row],[Logical Name]]&amp;LEFT(DMM_AllFields[[#This Row],[view physical]],4)&amp;E7</f>
        <v>Absence Type Level 1 CodeABSEabsence_key</v>
      </c>
      <c r="G7" t="s">
        <v>1210</v>
      </c>
      <c r="H7" t="s">
        <v>1029</v>
      </c>
      <c r="I7" t="s">
        <v>61</v>
      </c>
    </row>
    <row r="8" spans="1:9">
      <c r="A8" t="s">
        <v>1211</v>
      </c>
      <c r="B8" t="str">
        <f>DMM_AllFields[[#This Row],[Logical Name]]&amp;LEFT(DMM_AllFields[[#This Row],[view physical]],4)</f>
        <v>Absence Type Level 2ABSE</v>
      </c>
      <c r="C8" t="s">
        <v>1193</v>
      </c>
      <c r="D8" t="s">
        <v>1194</v>
      </c>
      <c r="E8" t="s">
        <v>1195</v>
      </c>
      <c r="F8" t="str">
        <f>DMM_AllFields[[#This Row],[Logical Name]]&amp;LEFT(DMM_AllFields[[#This Row],[view physical]],4)&amp;E8</f>
        <v>Absence Type Level 2ABSEabsence_key</v>
      </c>
      <c r="G8" t="s">
        <v>1212</v>
      </c>
      <c r="H8" t="s">
        <v>1208</v>
      </c>
      <c r="I8" t="s">
        <v>56</v>
      </c>
    </row>
    <row r="9" spans="1:9">
      <c r="A9" t="s">
        <v>1213</v>
      </c>
      <c r="B9" t="str">
        <f>DMM_AllFields[[#This Row],[Logical Name]]&amp;LEFT(DMM_AllFields[[#This Row],[view physical]],4)</f>
        <v>Absence Type Level 2 CodeABSE</v>
      </c>
      <c r="C9" t="s">
        <v>1193</v>
      </c>
      <c r="D9" t="s">
        <v>1194</v>
      </c>
      <c r="E9" t="s">
        <v>1195</v>
      </c>
      <c r="F9" t="str">
        <f>DMM_AllFields[[#This Row],[Logical Name]]&amp;LEFT(DMM_AllFields[[#This Row],[view physical]],4)&amp;E9</f>
        <v>Absence Type Level 2 CodeABSEabsence_key</v>
      </c>
      <c r="G9" t="s">
        <v>1214</v>
      </c>
      <c r="H9" t="s">
        <v>1029</v>
      </c>
      <c r="I9" t="s">
        <v>61</v>
      </c>
    </row>
    <row r="10" spans="1:9">
      <c r="A10" t="s">
        <v>1215</v>
      </c>
      <c r="B10" t="str">
        <f>DMM_AllFields[[#This Row],[Logical Name]]&amp;LEFT(DMM_AllFields[[#This Row],[view physical]],4)</f>
        <v>Absence Type Level 3ABSE</v>
      </c>
      <c r="C10" t="s">
        <v>1193</v>
      </c>
      <c r="D10" t="s">
        <v>1194</v>
      </c>
      <c r="E10" t="s">
        <v>1195</v>
      </c>
      <c r="F10" t="str">
        <f>DMM_AllFields[[#This Row],[Logical Name]]&amp;LEFT(DMM_AllFields[[#This Row],[view physical]],4)&amp;E10</f>
        <v>Absence Type Level 3ABSEabsence_key</v>
      </c>
      <c r="G10" t="s">
        <v>1216</v>
      </c>
      <c r="H10" t="s">
        <v>1208</v>
      </c>
      <c r="I10" t="s">
        <v>56</v>
      </c>
    </row>
    <row r="11" spans="1:9">
      <c r="A11" t="s">
        <v>1217</v>
      </c>
      <c r="B11" t="str">
        <f>DMM_AllFields[[#This Row],[Logical Name]]&amp;LEFT(DMM_AllFields[[#This Row],[view physical]],4)</f>
        <v>Absence Type Level 3 CodeABSE</v>
      </c>
      <c r="C11" t="s">
        <v>1193</v>
      </c>
      <c r="D11" t="s">
        <v>1194</v>
      </c>
      <c r="E11" t="s">
        <v>1195</v>
      </c>
      <c r="F11" t="str">
        <f>DMM_AllFields[[#This Row],[Logical Name]]&amp;LEFT(DMM_AllFields[[#This Row],[view physical]],4)&amp;E11</f>
        <v>Absence Type Level 3 CodeABSEabsence_key</v>
      </c>
      <c r="G11" t="s">
        <v>1218</v>
      </c>
      <c r="H11" t="s">
        <v>1029</v>
      </c>
      <c r="I11" t="s">
        <v>116</v>
      </c>
    </row>
    <row r="12" spans="1:9">
      <c r="A12" t="s">
        <v>1219</v>
      </c>
      <c r="B12" t="str">
        <f>DMM_AllFields[[#This Row],[Logical Name]]&amp;LEFT(DMM_AllFields[[#This Row],[view physical]],4)</f>
        <v>Absence Type Level 4ABSE</v>
      </c>
      <c r="C12" t="s">
        <v>1193</v>
      </c>
      <c r="D12" t="s">
        <v>1194</v>
      </c>
      <c r="E12" t="s">
        <v>1195</v>
      </c>
      <c r="F12" t="str">
        <f>DMM_AllFields[[#This Row],[Logical Name]]&amp;LEFT(DMM_AllFields[[#This Row],[view physical]],4)&amp;E12</f>
        <v>Absence Type Level 4ABSEabsence_key</v>
      </c>
      <c r="G12" t="s">
        <v>1220</v>
      </c>
      <c r="H12" t="s">
        <v>1208</v>
      </c>
      <c r="I12" t="s">
        <v>56</v>
      </c>
    </row>
    <row r="13" spans="1:9">
      <c r="A13" t="s">
        <v>1221</v>
      </c>
      <c r="B13" t="str">
        <f>DMM_AllFields[[#This Row],[Logical Name]]&amp;LEFT(DMM_AllFields[[#This Row],[view physical]],4)</f>
        <v>Absence Type Level 4 CodeABSE</v>
      </c>
      <c r="C13" t="s">
        <v>1193</v>
      </c>
      <c r="D13" t="s">
        <v>1194</v>
      </c>
      <c r="E13" t="s">
        <v>1195</v>
      </c>
      <c r="F13" t="str">
        <f>DMM_AllFields[[#This Row],[Logical Name]]&amp;LEFT(DMM_AllFields[[#This Row],[view physical]],4)&amp;E13</f>
        <v>Absence Type Level 4 CodeABSEabsence_key</v>
      </c>
      <c r="G13" t="s">
        <v>1222</v>
      </c>
      <c r="H13" t="s">
        <v>1029</v>
      </c>
      <c r="I13" t="s">
        <v>107</v>
      </c>
    </row>
    <row r="14" spans="1:9">
      <c r="A14" t="s">
        <v>1223</v>
      </c>
      <c r="B14" t="str">
        <f>DMM_AllFields[[#This Row],[Logical Name]]&amp;LEFT(DMM_AllFields[[#This Row],[view physical]],4)</f>
        <v>Accident IndicatorCLM_</v>
      </c>
      <c r="C14" t="s">
        <v>1224</v>
      </c>
      <c r="D14" t="s">
        <v>1225</v>
      </c>
      <c r="E14" t="s">
        <v>1226</v>
      </c>
      <c r="F14" t="str">
        <f>DMM_AllFields[[#This Row],[Logical Name]]&amp;LEFT(DMM_AllFields[[#This Row],[view physical]],4)&amp;E14</f>
        <v>Accident IndicatorCLM_claim_other_key</v>
      </c>
      <c r="G14" t="s">
        <v>1227</v>
      </c>
      <c r="H14" t="s">
        <v>1029</v>
      </c>
      <c r="I14" t="s">
        <v>61</v>
      </c>
    </row>
    <row r="15" spans="1:9">
      <c r="A15" t="s">
        <v>1228</v>
      </c>
      <c r="B15" t="str">
        <f>DMM_AllFields[[#This Row],[Logical Name]]&amp;LEFT(DMM_AllFields[[#This Row],[view physical]],4)</f>
        <v>Account IDPLAN</v>
      </c>
      <c r="C15" t="s">
        <v>1229</v>
      </c>
      <c r="D15" t="s">
        <v>1230</v>
      </c>
      <c r="E15" t="s">
        <v>1231</v>
      </c>
      <c r="F15" t="str">
        <f>DMM_AllFields[[#This Row],[Logical Name]]&amp;LEFT(DMM_AllFields[[#This Row],[view physical]],4)&amp;E15</f>
        <v>Account IDPLANplan_key</v>
      </c>
      <c r="G15" t="s">
        <v>1232</v>
      </c>
      <c r="H15" t="s">
        <v>1029</v>
      </c>
      <c r="I15" t="s">
        <v>38</v>
      </c>
    </row>
    <row r="16" spans="1:9">
      <c r="A16" t="s">
        <v>1233</v>
      </c>
      <c r="B16" t="str">
        <f>DMM_AllFields[[#This Row],[Logical Name]]&amp;LEFT(DMM_AllFields[[#This Row],[view physical]],4)</f>
        <v>Account StructureDISA</v>
      </c>
      <c r="C16" t="s">
        <v>1234</v>
      </c>
      <c r="D16" t="s">
        <v>1235</v>
      </c>
      <c r="E16" t="s">
        <v>1236</v>
      </c>
      <c r="F16" t="str">
        <f>DMM_AllFields[[#This Row],[Logical Name]]&amp;LEFT(DMM_AllFields[[#This Row],[view physical]],4)&amp;E16</f>
        <v>Account StructureDISAdisability_key</v>
      </c>
      <c r="G16" t="s">
        <v>1237</v>
      </c>
      <c r="H16" t="s">
        <v>1208</v>
      </c>
      <c r="I16" t="s">
        <v>56</v>
      </c>
    </row>
    <row r="17" spans="1:9">
      <c r="A17" t="s">
        <v>1238</v>
      </c>
      <c r="B17" t="str">
        <f>DMM_AllFields[[#This Row],[Logical Name]]&amp;LEFT(DMM_AllFields[[#This Row],[view physical]],4)</f>
        <v>Account Structure CodeDISA</v>
      </c>
      <c r="C17" t="s">
        <v>1234</v>
      </c>
      <c r="D17" t="s">
        <v>1235</v>
      </c>
      <c r="E17" t="s">
        <v>1236</v>
      </c>
      <c r="F17" t="str">
        <f>DMM_AllFields[[#This Row],[Logical Name]]&amp;LEFT(DMM_AllFields[[#This Row],[view physical]],4)&amp;E17</f>
        <v>Account Structure CodeDISAdisability_key</v>
      </c>
      <c r="G17" t="s">
        <v>1239</v>
      </c>
      <c r="H17" t="s">
        <v>1029</v>
      </c>
      <c r="I17" t="s">
        <v>116</v>
      </c>
    </row>
    <row r="18" spans="1:9">
      <c r="A18" t="s">
        <v>1240</v>
      </c>
      <c r="B18" t="str">
        <f>DMM_AllFields[[#This Row],[Logical Name]]&amp;LEFT(DMM_AllFields[[#This Row],[view physical]],4)</f>
        <v>Address CurrentPERS</v>
      </c>
      <c r="C18" t="s">
        <v>1241</v>
      </c>
      <c r="D18" t="s">
        <v>1242</v>
      </c>
      <c r="E18" t="s">
        <v>1243</v>
      </c>
      <c r="F18" t="str">
        <f>DMM_AllFields[[#This Row],[Logical Name]]&amp;LEFT(DMM_AllFields[[#This Row],[view physical]],4)&amp;E18</f>
        <v>Address CurrentPERSperson_key</v>
      </c>
      <c r="G18" t="s">
        <v>1244</v>
      </c>
      <c r="H18" t="s">
        <v>1208</v>
      </c>
      <c r="I18" t="s">
        <v>56</v>
      </c>
    </row>
    <row r="19" spans="1:9">
      <c r="A19" t="s">
        <v>1245</v>
      </c>
      <c r="B19" t="str">
        <f>DMM_AllFields[[#This Row],[Logical Name]]&amp;LEFT(DMM_AllFields[[#This Row],[view physical]],4)</f>
        <v>Adjustment ReasonCLM_</v>
      </c>
      <c r="C19" t="s">
        <v>1224</v>
      </c>
      <c r="D19" t="s">
        <v>1225</v>
      </c>
      <c r="E19" t="s">
        <v>1226</v>
      </c>
      <c r="F19" t="str">
        <f>DMM_AllFields[[#This Row],[Logical Name]]&amp;LEFT(DMM_AllFields[[#This Row],[view physical]],4)&amp;E19</f>
        <v>Adjustment ReasonCLM_claim_other_key</v>
      </c>
      <c r="G19" t="s">
        <v>1246</v>
      </c>
      <c r="H19" t="s">
        <v>1208</v>
      </c>
      <c r="I19" t="s">
        <v>56</v>
      </c>
    </row>
    <row r="20" spans="1:9">
      <c r="A20" t="s">
        <v>1247</v>
      </c>
      <c r="B20" t="str">
        <f>DMM_AllFields[[#This Row],[Logical Name]]&amp;LEFT(DMM_AllFields[[#This Row],[view physical]],4)</f>
        <v>Adjustment Reason CodeCLM_</v>
      </c>
      <c r="C20" t="s">
        <v>1224</v>
      </c>
      <c r="D20" t="s">
        <v>1225</v>
      </c>
      <c r="E20" t="s">
        <v>1226</v>
      </c>
      <c r="F20" t="str">
        <f>DMM_AllFields[[#This Row],[Logical Name]]&amp;LEFT(DMM_AllFields[[#This Row],[view physical]],4)&amp;E20</f>
        <v>Adjustment Reason CodeCLM_claim_other_key</v>
      </c>
      <c r="G20" t="s">
        <v>1248</v>
      </c>
      <c r="H20" t="s">
        <v>1029</v>
      </c>
      <c r="I20" t="s">
        <v>116</v>
      </c>
    </row>
    <row r="21" spans="1:9">
      <c r="A21" t="s">
        <v>360</v>
      </c>
      <c r="B21" t="str">
        <f>DMM_AllFields[[#This Row],[Logical Name]]&amp;LEFT(DMM_AllFields[[#This Row],[view physical]],4)</f>
        <v>Adjustment TypeCLM_</v>
      </c>
      <c r="C21" t="s">
        <v>1224</v>
      </c>
      <c r="D21" t="s">
        <v>1225</v>
      </c>
      <c r="E21" t="s">
        <v>1226</v>
      </c>
      <c r="F21" t="str">
        <f>DMM_AllFields[[#This Row],[Logical Name]]&amp;LEFT(DMM_AllFields[[#This Row],[view physical]],4)&amp;E21</f>
        <v>Adjustment TypeCLM_claim_other_key</v>
      </c>
      <c r="G21" t="s">
        <v>361</v>
      </c>
      <c r="H21" t="s">
        <v>1208</v>
      </c>
      <c r="I21" t="s">
        <v>56</v>
      </c>
    </row>
    <row r="22" spans="1:9">
      <c r="A22" t="s">
        <v>467</v>
      </c>
      <c r="B22" t="str">
        <f>DMM_AllFields[[#This Row],[Logical Name]]&amp;LEFT(DMM_AllFields[[#This Row],[view physical]],4)</f>
        <v>Adjustment Type CodeCLM_</v>
      </c>
      <c r="C22" t="s">
        <v>1224</v>
      </c>
      <c r="D22" t="s">
        <v>1225</v>
      </c>
      <c r="E22" t="s">
        <v>1226</v>
      </c>
      <c r="F22" t="str">
        <f>DMM_AllFields[[#This Row],[Logical Name]]&amp;LEFT(DMM_AllFields[[#This Row],[view physical]],4)&amp;E22</f>
        <v>Adjustment Type CodeCLM_claim_other_key</v>
      </c>
      <c r="G22" t="s">
        <v>468</v>
      </c>
      <c r="H22" t="s">
        <v>1029</v>
      </c>
      <c r="I22" t="s">
        <v>61</v>
      </c>
    </row>
    <row r="23" spans="1:9">
      <c r="A23" t="s">
        <v>1249</v>
      </c>
      <c r="B23" t="str">
        <f>DMM_AllFields[[#This Row],[Logical Name]]&amp;LEFT(DMM_AllFields[[#This Row],[view physical]],4)</f>
        <v>Adjustment Type Code MedstatCLM_</v>
      </c>
      <c r="C23" t="s">
        <v>1224</v>
      </c>
      <c r="D23" t="s">
        <v>1225</v>
      </c>
      <c r="E23" t="s">
        <v>1226</v>
      </c>
      <c r="F23" t="str">
        <f>DMM_AllFields[[#This Row],[Logical Name]]&amp;LEFT(DMM_AllFields[[#This Row],[view physical]],4)&amp;E23</f>
        <v>Adjustment Type Code MedstatCLM_claim_other_key</v>
      </c>
      <c r="G23" t="s">
        <v>1250</v>
      </c>
      <c r="H23" t="s">
        <v>1029</v>
      </c>
      <c r="I23" t="s">
        <v>61</v>
      </c>
    </row>
    <row r="24" spans="1:9">
      <c r="A24" t="s">
        <v>1251</v>
      </c>
      <c r="B24" t="str">
        <f>DMM_AllFields[[#This Row],[Logical Name]]&amp;LEFT(DMM_AllFields[[#This Row],[view physical]],4)</f>
        <v>Adjustment Type MedstatCLM_</v>
      </c>
      <c r="C24" t="s">
        <v>1224</v>
      </c>
      <c r="D24" t="s">
        <v>1225</v>
      </c>
      <c r="E24" t="s">
        <v>1226</v>
      </c>
      <c r="F24" t="str">
        <f>DMM_AllFields[[#This Row],[Logical Name]]&amp;LEFT(DMM_AllFields[[#This Row],[view physical]],4)&amp;E24</f>
        <v>Adjustment Type MedstatCLM_claim_other_key</v>
      </c>
      <c r="G24" t="s">
        <v>1252</v>
      </c>
      <c r="H24" t="s">
        <v>1208</v>
      </c>
      <c r="I24" t="s">
        <v>56</v>
      </c>
    </row>
    <row r="25" spans="1:9">
      <c r="A25" t="s">
        <v>1253</v>
      </c>
      <c r="B25" t="str">
        <f>DMM_AllFields[[#This Row],[Logical Name]]&amp;LEFT(DMM_AllFields[[#This Row],[view physical]],4)</f>
        <v>Administrative FeeELIG</v>
      </c>
      <c r="C25" t="s">
        <v>1254</v>
      </c>
      <c r="D25" t="s">
        <v>1255</v>
      </c>
      <c r="F25" t="str">
        <f>DMM_AllFields[[#This Row],[Logical Name]]&amp;LEFT(DMM_AllFields[[#This Row],[view physical]],4)&amp;E25</f>
        <v>Administrative FeeELIG</v>
      </c>
      <c r="G25" t="s">
        <v>1256</v>
      </c>
      <c r="H25" t="s">
        <v>1201</v>
      </c>
      <c r="I25" t="s">
        <v>373</v>
      </c>
    </row>
    <row r="26" spans="1:9">
      <c r="A26" t="s">
        <v>1257</v>
      </c>
      <c r="B26" t="str">
        <f>DMM_AllFields[[#This Row],[Logical Name]]&amp;LEFT(DMM_AllFields[[#This Row],[view physical]],4)</f>
        <v>Administrative Fee DentalELIG</v>
      </c>
      <c r="C26" t="s">
        <v>1254</v>
      </c>
      <c r="D26" t="s">
        <v>1255</v>
      </c>
      <c r="F26" t="str">
        <f>DMM_AllFields[[#This Row],[Logical Name]]&amp;LEFT(DMM_AllFields[[#This Row],[view physical]],4)&amp;E26</f>
        <v>Administrative Fee DentalELIG</v>
      </c>
      <c r="G26" t="s">
        <v>1258</v>
      </c>
      <c r="H26" t="s">
        <v>1201</v>
      </c>
      <c r="I26" t="s">
        <v>373</v>
      </c>
    </row>
    <row r="27" spans="1:9">
      <c r="A27" t="s">
        <v>1259</v>
      </c>
      <c r="B27" t="str">
        <f>DMM_AllFields[[#This Row],[Logical Name]]&amp;LEFT(DMM_AllFields[[#This Row],[view physical]],4)</f>
        <v>Administrative Fee DrugELIG</v>
      </c>
      <c r="C27" t="s">
        <v>1254</v>
      </c>
      <c r="D27" t="s">
        <v>1255</v>
      </c>
      <c r="F27" t="str">
        <f>DMM_AllFields[[#This Row],[Logical Name]]&amp;LEFT(DMM_AllFields[[#This Row],[view physical]],4)&amp;E27</f>
        <v>Administrative Fee DrugELIG</v>
      </c>
      <c r="G27" t="s">
        <v>1260</v>
      </c>
      <c r="H27" t="s">
        <v>1201</v>
      </c>
      <c r="I27" t="s">
        <v>373</v>
      </c>
    </row>
    <row r="28" spans="1:9">
      <c r="A28" t="s">
        <v>1261</v>
      </c>
      <c r="B28" t="str">
        <f>DMM_AllFields[[#This Row],[Logical Name]]&amp;LEFT(DMM_AllFields[[#This Row],[view physical]],4)</f>
        <v>Administrative Fee MedicalELIG</v>
      </c>
      <c r="C28" t="s">
        <v>1254</v>
      </c>
      <c r="D28" t="s">
        <v>1255</v>
      </c>
      <c r="F28" t="str">
        <f>DMM_AllFields[[#This Row],[Logical Name]]&amp;LEFT(DMM_AllFields[[#This Row],[view physical]],4)&amp;E28</f>
        <v>Administrative Fee MedicalELIG</v>
      </c>
      <c r="G28" t="s">
        <v>1262</v>
      </c>
      <c r="H28" t="s">
        <v>1201</v>
      </c>
      <c r="I28" t="s">
        <v>373</v>
      </c>
    </row>
    <row r="29" spans="1:9">
      <c r="A29" t="s">
        <v>1263</v>
      </c>
      <c r="B29" t="str">
        <f>DMM_AllFields[[#This Row],[Logical Name]]&amp;LEFT(DMM_AllFields[[#This Row],[view physical]],4)</f>
        <v>Administrative Fee VisionELIG</v>
      </c>
      <c r="C29" t="s">
        <v>1254</v>
      </c>
      <c r="D29" t="s">
        <v>1255</v>
      </c>
      <c r="F29" t="str">
        <f>DMM_AllFields[[#This Row],[Logical Name]]&amp;LEFT(DMM_AllFields[[#This Row],[view physical]],4)&amp;E29</f>
        <v>Administrative Fee VisionELIG</v>
      </c>
      <c r="G29" t="s">
        <v>1264</v>
      </c>
      <c r="H29" t="s">
        <v>1201</v>
      </c>
      <c r="I29" t="s">
        <v>373</v>
      </c>
    </row>
    <row r="30" spans="1:9">
      <c r="A30" t="s">
        <v>1265</v>
      </c>
      <c r="B30" t="str">
        <f>DMM_AllFields[[#This Row],[Logical Name]]&amp;LEFT(DMM_AllFields[[#This Row],[view physical]],4)</f>
        <v>Admit CountFAC_</v>
      </c>
      <c r="C30" t="s">
        <v>1266</v>
      </c>
      <c r="D30" t="s">
        <v>1267</v>
      </c>
      <c r="F30" t="str">
        <f>DMM_AllFields[[#This Row],[Logical Name]]&amp;LEFT(DMM_AllFields[[#This Row],[view physical]],4)&amp;E30</f>
        <v>Admit CountFAC_</v>
      </c>
      <c r="G30" t="s">
        <v>849</v>
      </c>
      <c r="H30" t="s">
        <v>1201</v>
      </c>
      <c r="I30" t="s">
        <v>61</v>
      </c>
    </row>
    <row r="31" spans="1:9">
      <c r="A31" t="s">
        <v>1268</v>
      </c>
      <c r="B31" t="str">
        <f>DMM_AllFields[[#This Row],[Logical Name]]&amp;LEFT(DMM_AllFields[[#This Row],[view physical]],4)</f>
        <v>Admit Count EpisEPIS</v>
      </c>
      <c r="C31" t="s">
        <v>1269</v>
      </c>
      <c r="D31" t="s">
        <v>1270</v>
      </c>
      <c r="F31" t="str">
        <f>DMM_AllFields[[#This Row],[Logical Name]]&amp;LEFT(DMM_AllFields[[#This Row],[view physical]],4)&amp;E31</f>
        <v>Admit Count EpisEPIS</v>
      </c>
      <c r="G31" t="s">
        <v>932</v>
      </c>
      <c r="H31" t="s">
        <v>1201</v>
      </c>
      <c r="I31" t="s">
        <v>12</v>
      </c>
    </row>
    <row r="32" spans="1:9">
      <c r="A32" t="s">
        <v>866</v>
      </c>
      <c r="B32" t="str">
        <f>DMM_AllFields[[#This Row],[Logical Name]]&amp;LEFT(DMM_AllFields[[#This Row],[view physical]],4)</f>
        <v>Admit Facility IDADMI</v>
      </c>
      <c r="C32" t="s">
        <v>1271</v>
      </c>
      <c r="D32" t="s">
        <v>1272</v>
      </c>
      <c r="F32" t="str">
        <f>DMM_AllFields[[#This Row],[Logical Name]]&amp;LEFT(DMM_AllFields[[#This Row],[view physical]],4)&amp;E32</f>
        <v>Admit Facility IDADMI</v>
      </c>
      <c r="G32" t="s">
        <v>1273</v>
      </c>
      <c r="H32" t="s">
        <v>1029</v>
      </c>
      <c r="I32" t="s">
        <v>43</v>
      </c>
    </row>
    <row r="33" spans="1:9">
      <c r="A33" t="s">
        <v>643</v>
      </c>
      <c r="B33" t="str">
        <f>DMM_AllFields[[#This Row],[Logical Name]]&amp;LEFT(DMM_AllFields[[#This Row],[view physical]],4)</f>
        <v>Admit IDADMI</v>
      </c>
      <c r="C33" t="s">
        <v>1274</v>
      </c>
      <c r="D33" t="s">
        <v>1157</v>
      </c>
      <c r="F33" t="str">
        <f>DMM_AllFields[[#This Row],[Logical Name]]&amp;LEFT(DMM_AllFields[[#This Row],[view physical]],4)&amp;E33</f>
        <v>Admit IDADMI</v>
      </c>
      <c r="G33" t="s">
        <v>644</v>
      </c>
      <c r="H33" t="s">
        <v>1029</v>
      </c>
      <c r="I33" t="s">
        <v>210</v>
      </c>
    </row>
    <row r="34" spans="1:9">
      <c r="A34" t="s">
        <v>643</v>
      </c>
      <c r="B34" t="str">
        <f>DMM_AllFields[[#This Row],[Logical Name]]&amp;LEFT(DMM_AllFields[[#This Row],[view physical]],4)</f>
        <v>Admit IDEPIS</v>
      </c>
      <c r="C34" t="s">
        <v>1275</v>
      </c>
      <c r="D34" t="s">
        <v>1159</v>
      </c>
      <c r="F34" t="str">
        <f>DMM_AllFields[[#This Row],[Logical Name]]&amp;LEFT(DMM_AllFields[[#This Row],[view physical]],4)&amp;E34</f>
        <v>Admit IDEPIS</v>
      </c>
      <c r="G34" t="s">
        <v>644</v>
      </c>
      <c r="H34" t="s">
        <v>1029</v>
      </c>
      <c r="I34" t="s">
        <v>210</v>
      </c>
    </row>
    <row r="35" spans="1:9">
      <c r="A35" t="s">
        <v>643</v>
      </c>
      <c r="B35" t="str">
        <f>DMM_AllFields[[#This Row],[Logical Name]]&amp;LEFT(DMM_AllFields[[#This Row],[view physical]],4)</f>
        <v>Admit IDADMI</v>
      </c>
      <c r="C35" t="s">
        <v>1271</v>
      </c>
      <c r="D35" t="s">
        <v>1272</v>
      </c>
      <c r="F35" t="str">
        <f>DMM_AllFields[[#This Row],[Logical Name]]&amp;LEFT(DMM_AllFields[[#This Row],[view physical]],4)&amp;E35</f>
        <v>Admit IDADMI</v>
      </c>
      <c r="G35" t="s">
        <v>644</v>
      </c>
      <c r="H35" t="s">
        <v>1029</v>
      </c>
      <c r="I35" t="s">
        <v>210</v>
      </c>
    </row>
    <row r="36" spans="1:9">
      <c r="A36" t="s">
        <v>1276</v>
      </c>
      <c r="B36" t="str">
        <f>DMM_AllFields[[#This Row],[Logical Name]]&amp;LEFT(DMM_AllFields[[#This Row],[view physical]],4)</f>
        <v>Admit Source Code UBCLM_</v>
      </c>
      <c r="C36" t="s">
        <v>1224</v>
      </c>
      <c r="D36" t="s">
        <v>1225</v>
      </c>
      <c r="E36" t="s">
        <v>1226</v>
      </c>
      <c r="F36" t="str">
        <f>DMM_AllFields[[#This Row],[Logical Name]]&amp;LEFT(DMM_AllFields[[#This Row],[view physical]],4)&amp;E36</f>
        <v>Admit Source Code UBCLM_claim_other_key</v>
      </c>
      <c r="G36" t="s">
        <v>1277</v>
      </c>
      <c r="H36" t="s">
        <v>1029</v>
      </c>
      <c r="I36" t="s">
        <v>61</v>
      </c>
    </row>
    <row r="37" spans="1:9">
      <c r="A37" t="s">
        <v>1278</v>
      </c>
      <c r="B37" t="str">
        <f>DMM_AllFields[[#This Row],[Logical Name]]&amp;LEFT(DMM_AllFields[[#This Row],[view physical]],4)</f>
        <v>Admit Source UBCLM_</v>
      </c>
      <c r="C37" t="s">
        <v>1224</v>
      </c>
      <c r="D37" t="s">
        <v>1225</v>
      </c>
      <c r="E37" t="s">
        <v>1226</v>
      </c>
      <c r="F37" t="str">
        <f>DMM_AllFields[[#This Row],[Logical Name]]&amp;LEFT(DMM_AllFields[[#This Row],[view physical]],4)&amp;E37</f>
        <v>Admit Source UBCLM_claim_other_key</v>
      </c>
      <c r="G37" t="s">
        <v>1279</v>
      </c>
      <c r="H37" t="s">
        <v>1208</v>
      </c>
      <c r="I37" t="s">
        <v>56</v>
      </c>
    </row>
    <row r="38" spans="1:9">
      <c r="A38" t="s">
        <v>1280</v>
      </c>
      <c r="B38" t="str">
        <f>DMM_AllFields[[#This Row],[Logical Name]]&amp;LEFT(DMM_AllFields[[#This Row],[view physical]],4)</f>
        <v>Admit Type Code MedstatADMI</v>
      </c>
      <c r="C38" t="s">
        <v>1281</v>
      </c>
      <c r="D38" t="s">
        <v>1282</v>
      </c>
      <c r="E38" t="s">
        <v>1283</v>
      </c>
      <c r="F38" t="str">
        <f>DMM_AllFields[[#This Row],[Logical Name]]&amp;LEFT(DMM_AllFields[[#This Row],[view physical]],4)&amp;E38</f>
        <v>Admit Type Code MedstatADMIadm_dx_key</v>
      </c>
      <c r="G38" t="s">
        <v>1284</v>
      </c>
      <c r="H38" t="s">
        <v>1029</v>
      </c>
      <c r="I38" t="s">
        <v>61</v>
      </c>
    </row>
    <row r="39" spans="1:9">
      <c r="A39" t="s">
        <v>1285</v>
      </c>
      <c r="B39" t="str">
        <f>DMM_AllFields[[#This Row],[Logical Name]]&amp;LEFT(DMM_AllFields[[#This Row],[view physical]],4)</f>
        <v>Admit Type Code UBCLM_</v>
      </c>
      <c r="C39" t="s">
        <v>1224</v>
      </c>
      <c r="D39" t="s">
        <v>1225</v>
      </c>
      <c r="E39" t="s">
        <v>1226</v>
      </c>
      <c r="F39" t="str">
        <f>DMM_AllFields[[#This Row],[Logical Name]]&amp;LEFT(DMM_AllFields[[#This Row],[view physical]],4)&amp;E39</f>
        <v>Admit Type Code UBCLM_claim_other_key</v>
      </c>
      <c r="G39" t="s">
        <v>1286</v>
      </c>
      <c r="H39" t="s">
        <v>1029</v>
      </c>
      <c r="I39" t="s">
        <v>61</v>
      </c>
    </row>
    <row r="40" spans="1:9">
      <c r="A40" t="s">
        <v>1287</v>
      </c>
      <c r="B40" t="str">
        <f>DMM_AllFields[[#This Row],[Logical Name]]&amp;LEFT(DMM_AllFields[[#This Row],[view physical]],4)</f>
        <v>Admit Type MedstatADMI</v>
      </c>
      <c r="C40" t="s">
        <v>1281</v>
      </c>
      <c r="D40" t="s">
        <v>1282</v>
      </c>
      <c r="E40" t="s">
        <v>1283</v>
      </c>
      <c r="F40" t="str">
        <f>DMM_AllFields[[#This Row],[Logical Name]]&amp;LEFT(DMM_AllFields[[#This Row],[view physical]],4)&amp;E40</f>
        <v>Admit Type MedstatADMIadm_dx_key</v>
      </c>
      <c r="G40" t="s">
        <v>1288</v>
      </c>
      <c r="H40" t="s">
        <v>1208</v>
      </c>
      <c r="I40" t="s">
        <v>56</v>
      </c>
    </row>
    <row r="41" spans="1:9">
      <c r="A41" t="s">
        <v>1289</v>
      </c>
      <c r="B41" t="str">
        <f>DMM_AllFields[[#This Row],[Logical Name]]&amp;LEFT(DMM_AllFields[[#This Row],[view physical]],4)</f>
        <v>Admit Type UBCLM_</v>
      </c>
      <c r="C41" t="s">
        <v>1224</v>
      </c>
      <c r="D41" t="s">
        <v>1225</v>
      </c>
      <c r="E41" t="s">
        <v>1226</v>
      </c>
      <c r="F41" t="str">
        <f>DMM_AllFields[[#This Row],[Logical Name]]&amp;LEFT(DMM_AllFields[[#This Row],[view physical]],4)&amp;E41</f>
        <v>Admit Type UBCLM_claim_other_key</v>
      </c>
      <c r="G41" t="s">
        <v>1290</v>
      </c>
      <c r="H41" t="s">
        <v>1208</v>
      </c>
      <c r="I41" t="s">
        <v>56</v>
      </c>
    </row>
    <row r="42" spans="1:9">
      <c r="A42" t="s">
        <v>1291</v>
      </c>
      <c r="B42" t="str">
        <f>DMM_AllFields[[#This Row],[Logical Name]]&amp;LEFT(DMM_AllFields[[#This Row],[view physical]],4)</f>
        <v>Admitting Physician IDADMI</v>
      </c>
      <c r="C42" t="s">
        <v>1271</v>
      </c>
      <c r="D42" t="s">
        <v>1272</v>
      </c>
      <c r="F42" t="str">
        <f>DMM_AllFields[[#This Row],[Logical Name]]&amp;LEFT(DMM_AllFields[[#This Row],[view physical]],4)&amp;E42</f>
        <v>Admitting Physician IDADMI</v>
      </c>
      <c r="G42" t="s">
        <v>1292</v>
      </c>
      <c r="H42" t="s">
        <v>1029</v>
      </c>
      <c r="I42" t="s">
        <v>43</v>
      </c>
    </row>
    <row r="43" spans="1:9">
      <c r="A43" t="s">
        <v>1293</v>
      </c>
      <c r="B43" t="str">
        <f>DMM_AllFields[[#This Row],[Logical Name]]&amp;LEFT(DMM_AllFields[[#This Row],[view physical]],4)</f>
        <v>Age GroupDEMO</v>
      </c>
      <c r="C43" t="s">
        <v>1294</v>
      </c>
      <c r="D43" t="s">
        <v>1295</v>
      </c>
      <c r="E43" t="s">
        <v>1296</v>
      </c>
      <c r="F43" t="str">
        <f>DMM_AllFields[[#This Row],[Logical Name]]&amp;LEFT(DMM_AllFields[[#This Row],[view physical]],4)&amp;E43</f>
        <v>Age GroupDEMOdemog_key</v>
      </c>
      <c r="G43" t="s">
        <v>1297</v>
      </c>
      <c r="H43" t="s">
        <v>1208</v>
      </c>
      <c r="I43" t="s">
        <v>56</v>
      </c>
    </row>
    <row r="44" spans="1:9">
      <c r="A44" t="s">
        <v>1298</v>
      </c>
      <c r="B44" t="str">
        <f>DMM_AllFields[[#This Row],[Logical Name]]&amp;LEFT(DMM_AllFields[[#This Row],[view physical]],4)</f>
        <v>Age Group CodeDEMO</v>
      </c>
      <c r="C44" t="s">
        <v>1294</v>
      </c>
      <c r="D44" t="s">
        <v>1295</v>
      </c>
      <c r="E44" t="s">
        <v>1296</v>
      </c>
      <c r="F44" t="str">
        <f>DMM_AllFields[[#This Row],[Logical Name]]&amp;LEFT(DMM_AllFields[[#This Row],[view physical]],4)&amp;E44</f>
        <v>Age Group CodeDEMOdemog_key</v>
      </c>
      <c r="G44" t="s">
        <v>1299</v>
      </c>
      <c r="H44" t="s">
        <v>1201</v>
      </c>
      <c r="I44" t="s">
        <v>116</v>
      </c>
    </row>
    <row r="45" spans="1:9">
      <c r="A45" t="s">
        <v>1300</v>
      </c>
      <c r="B45" t="str">
        <f>DMM_AllFields[[#This Row],[Logical Name]]&amp;LEFT(DMM_AllFields[[#This Row],[view physical]],4)</f>
        <v>Age Group Code FederalDEMO</v>
      </c>
      <c r="C45" t="s">
        <v>1294</v>
      </c>
      <c r="D45" t="s">
        <v>1295</v>
      </c>
      <c r="E45" t="s">
        <v>1296</v>
      </c>
      <c r="F45" t="str">
        <f>DMM_AllFields[[#This Row],[Logical Name]]&amp;LEFT(DMM_AllFields[[#This Row],[view physical]],4)&amp;E45</f>
        <v>Age Group Code FederalDEMOdemog_key</v>
      </c>
      <c r="G45" t="s">
        <v>1301</v>
      </c>
      <c r="H45" t="s">
        <v>1201</v>
      </c>
      <c r="I45" t="s">
        <v>116</v>
      </c>
    </row>
    <row r="46" spans="1:9">
      <c r="A46" t="s">
        <v>1302</v>
      </c>
      <c r="B46" t="str">
        <f>DMM_AllFields[[#This Row],[Logical Name]]&amp;LEFT(DMM_AllFields[[#This Row],[view physical]],4)</f>
        <v>Age Group Code MedstatDEMO</v>
      </c>
      <c r="C46" t="s">
        <v>1294</v>
      </c>
      <c r="D46" t="s">
        <v>1295</v>
      </c>
      <c r="E46" t="s">
        <v>1296</v>
      </c>
      <c r="F46" t="str">
        <f>DMM_AllFields[[#This Row],[Logical Name]]&amp;LEFT(DMM_AllFields[[#This Row],[view physical]],4)&amp;E46</f>
        <v>Age Group Code MedstatDEMOdemog_key</v>
      </c>
      <c r="G46" t="s">
        <v>1303</v>
      </c>
      <c r="H46" t="s">
        <v>1201</v>
      </c>
      <c r="I46" t="s">
        <v>116</v>
      </c>
    </row>
    <row r="47" spans="1:9">
      <c r="A47" t="s">
        <v>1304</v>
      </c>
      <c r="B47" t="str">
        <f>DMM_AllFields[[#This Row],[Logical Name]]&amp;LEFT(DMM_AllFields[[#This Row],[view physical]],4)</f>
        <v>Age Group FederalDEMO</v>
      </c>
      <c r="C47" t="s">
        <v>1294</v>
      </c>
      <c r="D47" t="s">
        <v>1295</v>
      </c>
      <c r="E47" t="s">
        <v>1296</v>
      </c>
      <c r="F47" t="str">
        <f>DMM_AllFields[[#This Row],[Logical Name]]&amp;LEFT(DMM_AllFields[[#This Row],[view physical]],4)&amp;E47</f>
        <v>Age Group FederalDEMOdemog_key</v>
      </c>
      <c r="G47" t="s">
        <v>1305</v>
      </c>
      <c r="H47" t="s">
        <v>1208</v>
      </c>
      <c r="I47" t="s">
        <v>56</v>
      </c>
    </row>
    <row r="48" spans="1:9">
      <c r="A48" t="s">
        <v>1306</v>
      </c>
      <c r="B48" t="str">
        <f>DMM_AllFields[[#This Row],[Logical Name]]&amp;LEFT(DMM_AllFields[[#This Row],[view physical]],4)</f>
        <v>Age Group MedstatDEMO</v>
      </c>
      <c r="C48" t="s">
        <v>1294</v>
      </c>
      <c r="D48" t="s">
        <v>1295</v>
      </c>
      <c r="E48" t="s">
        <v>1296</v>
      </c>
      <c r="F48" t="str">
        <f>DMM_AllFields[[#This Row],[Logical Name]]&amp;LEFT(DMM_AllFields[[#This Row],[view physical]],4)&amp;E48</f>
        <v>Age Group MedstatDEMOdemog_key</v>
      </c>
      <c r="G48" t="s">
        <v>1307</v>
      </c>
      <c r="H48" t="s">
        <v>1208</v>
      </c>
      <c r="I48" t="s">
        <v>56</v>
      </c>
    </row>
    <row r="49" spans="1:9">
      <c r="A49" t="s">
        <v>1308</v>
      </c>
      <c r="B49" t="str">
        <f>DMM_AllFields[[#This Row],[Logical Name]]&amp;LEFT(DMM_AllFields[[#This Row],[view physical]],4)</f>
        <v>Age Group Rollup Code MedstatDEMO</v>
      </c>
      <c r="C49" t="s">
        <v>1294</v>
      </c>
      <c r="D49" t="s">
        <v>1295</v>
      </c>
      <c r="E49" t="s">
        <v>1296</v>
      </c>
      <c r="F49" t="str">
        <f>DMM_AllFields[[#This Row],[Logical Name]]&amp;LEFT(DMM_AllFields[[#This Row],[view physical]],4)&amp;E49</f>
        <v>Age Group Rollup Code MedstatDEMOdemog_key</v>
      </c>
      <c r="G49" t="s">
        <v>1309</v>
      </c>
      <c r="H49" t="s">
        <v>1201</v>
      </c>
      <c r="I49" t="s">
        <v>61</v>
      </c>
    </row>
    <row r="50" spans="1:9">
      <c r="A50" t="s">
        <v>1310</v>
      </c>
      <c r="B50" t="str">
        <f>DMM_AllFields[[#This Row],[Logical Name]]&amp;LEFT(DMM_AllFields[[#This Row],[view physical]],4)</f>
        <v>Age Group Rollup MedstatDEMO</v>
      </c>
      <c r="C50" t="s">
        <v>1294</v>
      </c>
      <c r="D50" t="s">
        <v>1295</v>
      </c>
      <c r="E50" t="s">
        <v>1296</v>
      </c>
      <c r="F50" t="str">
        <f>DMM_AllFields[[#This Row],[Logical Name]]&amp;LEFT(DMM_AllFields[[#This Row],[view physical]],4)&amp;E50</f>
        <v>Age Group Rollup MedstatDEMOdemog_key</v>
      </c>
      <c r="G50" t="s">
        <v>1311</v>
      </c>
      <c r="H50" t="s">
        <v>1208</v>
      </c>
      <c r="I50" t="s">
        <v>56</v>
      </c>
    </row>
    <row r="51" spans="1:9">
      <c r="A51" t="s">
        <v>1312</v>
      </c>
      <c r="B51" t="str">
        <f>DMM_AllFields[[#This Row],[Logical Name]]&amp;LEFT(DMM_AllFields[[#This Row],[view physical]],4)</f>
        <v>Age In MonthsDEMO</v>
      </c>
      <c r="C51" t="s">
        <v>1294</v>
      </c>
      <c r="D51" t="s">
        <v>1295</v>
      </c>
      <c r="E51" t="s">
        <v>1296</v>
      </c>
      <c r="F51" t="str">
        <f>DMM_AllFields[[#This Row],[Logical Name]]&amp;LEFT(DMM_AllFields[[#This Row],[view physical]],4)&amp;E51</f>
        <v>Age In MonthsDEMOdemog_key</v>
      </c>
      <c r="G51" t="s">
        <v>1313</v>
      </c>
      <c r="H51" t="s">
        <v>1201</v>
      </c>
      <c r="I51" t="s">
        <v>116</v>
      </c>
    </row>
    <row r="52" spans="1:9">
      <c r="A52" t="s">
        <v>9</v>
      </c>
      <c r="B52" t="str">
        <f>DMM_AllFields[[#This Row],[Logical Name]]&amp;LEFT(DMM_AllFields[[#This Row],[view physical]],4)</f>
        <v>Age In YearsDEMO</v>
      </c>
      <c r="C52" t="s">
        <v>1294</v>
      </c>
      <c r="D52" t="s">
        <v>1295</v>
      </c>
      <c r="E52" t="s">
        <v>1296</v>
      </c>
      <c r="F52" t="str">
        <f>DMM_AllFields[[#This Row],[Logical Name]]&amp;LEFT(DMM_AllFields[[#This Row],[view physical]],4)&amp;E52</f>
        <v>Age In YearsDEMOdemog_key</v>
      </c>
      <c r="G52" t="s">
        <v>10</v>
      </c>
      <c r="H52" t="s">
        <v>1201</v>
      </c>
      <c r="I52" t="s">
        <v>12</v>
      </c>
    </row>
    <row r="53" spans="1:9">
      <c r="A53" t="s">
        <v>1314</v>
      </c>
      <c r="B53" t="str">
        <f>DMM_AllFields[[#This Row],[Logical Name]]&amp;LEFT(DMM_AllFields[[#This Row],[view physical]],4)</f>
        <v>Age in Years ClaimCLM_</v>
      </c>
      <c r="C53" t="s">
        <v>1315</v>
      </c>
      <c r="D53" t="s">
        <v>1316</v>
      </c>
      <c r="E53" t="s">
        <v>1317</v>
      </c>
      <c r="F53" t="str">
        <f>DMM_AllFields[[#This Row],[Logical Name]]&amp;LEFT(DMM_AllFields[[#This Row],[view physical]],4)&amp;E53</f>
        <v>Age in Years ClaimCLM_claim_general_key</v>
      </c>
      <c r="G53" t="s">
        <v>1318</v>
      </c>
      <c r="H53" t="s">
        <v>1201</v>
      </c>
      <c r="I53" t="s">
        <v>12</v>
      </c>
    </row>
    <row r="54" spans="1:9">
      <c r="A54" t="s">
        <v>1319</v>
      </c>
      <c r="B54" t="str">
        <f>DMM_AllFields[[#This Row],[Logical Name]]&amp;LEFT(DMM_AllFields[[#This Row],[view physical]],4)</f>
        <v>Age In Years EmployeeDEMO</v>
      </c>
      <c r="C54" t="s">
        <v>1294</v>
      </c>
      <c r="D54" t="s">
        <v>1295</v>
      </c>
      <c r="E54" t="s">
        <v>1296</v>
      </c>
      <c r="F54" t="str">
        <f>DMM_AllFields[[#This Row],[Logical Name]]&amp;LEFT(DMM_AllFields[[#This Row],[view physical]],4)&amp;E54</f>
        <v>Age In Years EmployeeDEMOdemog_key</v>
      </c>
      <c r="G54" t="s">
        <v>1320</v>
      </c>
      <c r="H54" t="s">
        <v>1201</v>
      </c>
      <c r="I54" t="s">
        <v>12</v>
      </c>
    </row>
    <row r="55" spans="1:9">
      <c r="A55" t="s">
        <v>1321</v>
      </c>
      <c r="B55" t="str">
        <f>DMM_AllFields[[#This Row],[Logical Name]]&amp;LEFT(DMM_AllFields[[#This Row],[view physical]],4)</f>
        <v>Aggregate Claim IndicatorDENI</v>
      </c>
      <c r="C55" t="s">
        <v>1322</v>
      </c>
      <c r="D55" t="s">
        <v>1323</v>
      </c>
      <c r="F55" t="str">
        <f>DMM_AllFields[[#This Row],[Logical Name]]&amp;LEFT(DMM_AllFields[[#This Row],[view physical]],4)&amp;E55</f>
        <v>Aggregate Claim IndicatorDENI</v>
      </c>
      <c r="G55" t="s">
        <v>1324</v>
      </c>
      <c r="H55" t="s">
        <v>1029</v>
      </c>
      <c r="I55" t="s">
        <v>61</v>
      </c>
    </row>
    <row r="56" spans="1:9">
      <c r="A56" t="s">
        <v>1321</v>
      </c>
      <c r="B56" t="str">
        <f>DMM_AllFields[[#This Row],[Logical Name]]&amp;LEFT(DMM_AllFields[[#This Row],[view physical]],4)</f>
        <v>Aggregate Claim IndicatorDRUG</v>
      </c>
      <c r="C56" t="s">
        <v>1325</v>
      </c>
      <c r="D56" t="s">
        <v>1326</v>
      </c>
      <c r="F56" t="str">
        <f>DMM_AllFields[[#This Row],[Logical Name]]&amp;LEFT(DMM_AllFields[[#This Row],[view physical]],4)&amp;E56</f>
        <v>Aggregate Claim IndicatorDRUG</v>
      </c>
      <c r="G56" t="s">
        <v>1324</v>
      </c>
      <c r="H56" t="s">
        <v>1029</v>
      </c>
      <c r="I56" t="s">
        <v>61</v>
      </c>
    </row>
    <row r="57" spans="1:9">
      <c r="A57" t="s">
        <v>1321</v>
      </c>
      <c r="B57" t="str">
        <f>DMM_AllFields[[#This Row],[Logical Name]]&amp;LEFT(DMM_AllFields[[#This Row],[view physical]],4)</f>
        <v>Aggregate Claim IndicatorFAC_</v>
      </c>
      <c r="C57" t="s">
        <v>1327</v>
      </c>
      <c r="D57" t="s">
        <v>1328</v>
      </c>
      <c r="F57" t="str">
        <f>DMM_AllFields[[#This Row],[Logical Name]]&amp;LEFT(DMM_AllFields[[#This Row],[view physical]],4)&amp;E57</f>
        <v>Aggregate Claim IndicatorFAC_</v>
      </c>
      <c r="G57" t="s">
        <v>1324</v>
      </c>
      <c r="H57" t="s">
        <v>1029</v>
      </c>
      <c r="I57" t="s">
        <v>61</v>
      </c>
    </row>
    <row r="58" spans="1:9">
      <c r="A58" t="s">
        <v>1321</v>
      </c>
      <c r="B58" t="str">
        <f>DMM_AllFields[[#This Row],[Logical Name]]&amp;LEFT(DMM_AllFields[[#This Row],[view physical]],4)</f>
        <v>Aggregate Claim IndicatorFAC_</v>
      </c>
      <c r="C58" t="s">
        <v>1266</v>
      </c>
      <c r="D58" t="s">
        <v>1267</v>
      </c>
      <c r="F58" t="str">
        <f>DMM_AllFields[[#This Row],[Logical Name]]&amp;LEFT(DMM_AllFields[[#This Row],[view physical]],4)&amp;E58</f>
        <v>Aggregate Claim IndicatorFAC_</v>
      </c>
      <c r="G58" t="s">
        <v>1324</v>
      </c>
      <c r="H58" t="s">
        <v>1029</v>
      </c>
      <c r="I58" t="s">
        <v>61</v>
      </c>
    </row>
    <row r="59" spans="1:9">
      <c r="A59" t="s">
        <v>1321</v>
      </c>
      <c r="B59" t="str">
        <f>DMM_AllFields[[#This Row],[Logical Name]]&amp;LEFT(DMM_AllFields[[#This Row],[view physical]],4)</f>
        <v>Aggregate Claim IndicatorFINA</v>
      </c>
      <c r="C59" t="s">
        <v>1329</v>
      </c>
      <c r="D59" t="s">
        <v>1330</v>
      </c>
      <c r="F59" t="str">
        <f>DMM_AllFields[[#This Row],[Logical Name]]&amp;LEFT(DMM_AllFields[[#This Row],[view physical]],4)&amp;E59</f>
        <v>Aggregate Claim IndicatorFINA</v>
      </c>
      <c r="G59" t="s">
        <v>1324</v>
      </c>
      <c r="H59" t="s">
        <v>1029</v>
      </c>
      <c r="I59" t="s">
        <v>61</v>
      </c>
    </row>
    <row r="60" spans="1:9">
      <c r="A60" t="s">
        <v>1321</v>
      </c>
      <c r="B60" t="str">
        <f>DMM_AllFields[[#This Row],[Logical Name]]&amp;LEFT(DMM_AllFields[[#This Row],[view physical]],4)</f>
        <v>Aggregate Claim IndicatorPROF</v>
      </c>
      <c r="C60" t="s">
        <v>1331</v>
      </c>
      <c r="D60" t="s">
        <v>1332</v>
      </c>
      <c r="F60" t="str">
        <f>DMM_AllFields[[#This Row],[Logical Name]]&amp;LEFT(DMM_AllFields[[#This Row],[view physical]],4)&amp;E60</f>
        <v>Aggregate Claim IndicatorPROF</v>
      </c>
      <c r="G60" t="s">
        <v>1324</v>
      </c>
      <c r="H60" t="s">
        <v>1029</v>
      </c>
      <c r="I60" t="s">
        <v>61</v>
      </c>
    </row>
    <row r="61" spans="1:9">
      <c r="A61" t="s">
        <v>1333</v>
      </c>
      <c r="B61" t="str">
        <f>DMM_AllFields[[#This Row],[Logical Name]]&amp;LEFT(DMM_AllFields[[#This Row],[view physical]],4)</f>
        <v>Aid CategoryDEMO</v>
      </c>
      <c r="C61" t="s">
        <v>1294</v>
      </c>
      <c r="D61" t="s">
        <v>1295</v>
      </c>
      <c r="E61" t="s">
        <v>1296</v>
      </c>
      <c r="F61" t="str">
        <f>DMM_AllFields[[#This Row],[Logical Name]]&amp;LEFT(DMM_AllFields[[#This Row],[view physical]],4)&amp;E61</f>
        <v>Aid CategoryDEMOdemog_key</v>
      </c>
      <c r="G61" t="s">
        <v>1334</v>
      </c>
      <c r="H61" t="s">
        <v>1208</v>
      </c>
      <c r="I61" t="s">
        <v>56</v>
      </c>
    </row>
    <row r="62" spans="1:9">
      <c r="A62" t="s">
        <v>1335</v>
      </c>
      <c r="B62" t="str">
        <f>DMM_AllFields[[#This Row],[Logical Name]]&amp;LEFT(DMM_AllFields[[#This Row],[view physical]],4)</f>
        <v>Aid Category 2DEMO</v>
      </c>
      <c r="C62" t="s">
        <v>1294</v>
      </c>
      <c r="D62" t="s">
        <v>1295</v>
      </c>
      <c r="E62" t="s">
        <v>1296</v>
      </c>
      <c r="F62" t="str">
        <f>DMM_AllFields[[#This Row],[Logical Name]]&amp;LEFT(DMM_AllFields[[#This Row],[view physical]],4)&amp;E62</f>
        <v>Aid Category 2DEMOdemog_key</v>
      </c>
      <c r="G62" t="s">
        <v>1336</v>
      </c>
      <c r="H62" t="s">
        <v>1208</v>
      </c>
      <c r="I62" t="s">
        <v>56</v>
      </c>
    </row>
    <row r="63" spans="1:9">
      <c r="A63" t="s">
        <v>1337</v>
      </c>
      <c r="B63" t="str">
        <f>DMM_AllFields[[#This Row],[Logical Name]]&amp;LEFT(DMM_AllFields[[#This Row],[view physical]],4)</f>
        <v>Aid Category 2 CodeDEMO</v>
      </c>
      <c r="C63" t="s">
        <v>1294</v>
      </c>
      <c r="D63" t="s">
        <v>1295</v>
      </c>
      <c r="E63" t="s">
        <v>1296</v>
      </c>
      <c r="F63" t="str">
        <f>DMM_AllFields[[#This Row],[Logical Name]]&amp;LEFT(DMM_AllFields[[#This Row],[view physical]],4)&amp;E63</f>
        <v>Aid Category 2 CodeDEMOdemog_key</v>
      </c>
      <c r="G63" t="s">
        <v>1338</v>
      </c>
      <c r="H63" t="s">
        <v>1029</v>
      </c>
      <c r="I63" t="s">
        <v>116</v>
      </c>
    </row>
    <row r="64" spans="1:9">
      <c r="A64" t="s">
        <v>1339</v>
      </c>
      <c r="B64" t="str">
        <f>DMM_AllFields[[#This Row],[Logical Name]]&amp;LEFT(DMM_AllFields[[#This Row],[view physical]],4)</f>
        <v>Aid Category ClaimCLM_</v>
      </c>
      <c r="C64" t="s">
        <v>1315</v>
      </c>
      <c r="D64" t="s">
        <v>1316</v>
      </c>
      <c r="E64" t="s">
        <v>1317</v>
      </c>
      <c r="F64" t="str">
        <f>DMM_AllFields[[#This Row],[Logical Name]]&amp;LEFT(DMM_AllFields[[#This Row],[view physical]],4)&amp;E64</f>
        <v>Aid Category ClaimCLM_claim_general_key</v>
      </c>
      <c r="G64" t="s">
        <v>1340</v>
      </c>
      <c r="H64" t="s">
        <v>1208</v>
      </c>
      <c r="I64" t="s">
        <v>56</v>
      </c>
    </row>
    <row r="65" spans="1:9">
      <c r="A65" t="s">
        <v>1341</v>
      </c>
      <c r="B65" t="str">
        <f>DMM_AllFields[[#This Row],[Logical Name]]&amp;LEFT(DMM_AllFields[[#This Row],[view physical]],4)</f>
        <v>Aid Category Claim CodeCLM_</v>
      </c>
      <c r="C65" t="s">
        <v>1315</v>
      </c>
      <c r="D65" t="s">
        <v>1316</v>
      </c>
      <c r="E65" t="s">
        <v>1317</v>
      </c>
      <c r="F65" t="str">
        <f>DMM_AllFields[[#This Row],[Logical Name]]&amp;LEFT(DMM_AllFields[[#This Row],[view physical]],4)&amp;E65</f>
        <v>Aid Category Claim CodeCLM_claim_general_key</v>
      </c>
      <c r="G65" t="s">
        <v>1342</v>
      </c>
      <c r="H65" t="s">
        <v>1029</v>
      </c>
      <c r="I65" t="s">
        <v>116</v>
      </c>
    </row>
    <row r="66" spans="1:9">
      <c r="A66" t="s">
        <v>1343</v>
      </c>
      <c r="B66" t="str">
        <f>DMM_AllFields[[#This Row],[Logical Name]]&amp;LEFT(DMM_AllFields[[#This Row],[view physical]],4)</f>
        <v>Aid Category CodeDEMO</v>
      </c>
      <c r="C66" t="s">
        <v>1294</v>
      </c>
      <c r="D66" t="s">
        <v>1295</v>
      </c>
      <c r="E66" t="s">
        <v>1296</v>
      </c>
      <c r="F66" t="str">
        <f>DMM_AllFields[[#This Row],[Logical Name]]&amp;LEFT(DMM_AllFields[[#This Row],[view physical]],4)&amp;E66</f>
        <v>Aid Category CodeDEMOdemog_key</v>
      </c>
      <c r="G66" t="s">
        <v>1344</v>
      </c>
      <c r="H66" t="s">
        <v>1029</v>
      </c>
      <c r="I66" t="s">
        <v>116</v>
      </c>
    </row>
    <row r="67" spans="1:9">
      <c r="A67" t="s">
        <v>1345</v>
      </c>
      <c r="B67" t="str">
        <f>DMM_AllFields[[#This Row],[Logical Name]]&amp;LEFT(DMM_AllFields[[#This Row],[view physical]],4)</f>
        <v>Aid Category Code FederalDEMO</v>
      </c>
      <c r="C67" t="s">
        <v>1294</v>
      </c>
      <c r="D67" t="s">
        <v>1295</v>
      </c>
      <c r="E67" t="s">
        <v>1296</v>
      </c>
      <c r="F67" t="str">
        <f>DMM_AllFields[[#This Row],[Logical Name]]&amp;LEFT(DMM_AllFields[[#This Row],[view physical]],4)&amp;E67</f>
        <v>Aid Category Code FederalDEMOdemog_key</v>
      </c>
      <c r="G67" t="s">
        <v>1346</v>
      </c>
      <c r="H67" t="s">
        <v>1029</v>
      </c>
      <c r="I67" t="s">
        <v>116</v>
      </c>
    </row>
    <row r="68" spans="1:9">
      <c r="A68" t="s">
        <v>1347</v>
      </c>
      <c r="B68" t="str">
        <f>DMM_AllFields[[#This Row],[Logical Name]]&amp;LEFT(DMM_AllFields[[#This Row],[view physical]],4)</f>
        <v>Aid Category FederalDEMO</v>
      </c>
      <c r="C68" t="s">
        <v>1294</v>
      </c>
      <c r="D68" t="s">
        <v>1295</v>
      </c>
      <c r="E68" t="s">
        <v>1296</v>
      </c>
      <c r="F68" t="str">
        <f>DMM_AllFields[[#This Row],[Logical Name]]&amp;LEFT(DMM_AllFields[[#This Row],[view physical]],4)&amp;E68</f>
        <v>Aid Category FederalDEMOdemog_key</v>
      </c>
      <c r="G68" t="s">
        <v>1348</v>
      </c>
      <c r="H68" t="s">
        <v>1208</v>
      </c>
      <c r="I68" t="s">
        <v>56</v>
      </c>
    </row>
    <row r="69" spans="1:9">
      <c r="A69" t="s">
        <v>1349</v>
      </c>
      <c r="B69" t="str">
        <f>DMM_AllFields[[#This Row],[Logical Name]]&amp;LEFT(DMM_AllFields[[#This Row],[view physical]],4)</f>
        <v>Aid Category GroupDEMO</v>
      </c>
      <c r="C69" t="s">
        <v>1294</v>
      </c>
      <c r="D69" t="s">
        <v>1295</v>
      </c>
      <c r="E69" t="s">
        <v>1296</v>
      </c>
      <c r="F69" t="str">
        <f>DMM_AllFields[[#This Row],[Logical Name]]&amp;LEFT(DMM_AllFields[[#This Row],[view physical]],4)&amp;E69</f>
        <v>Aid Category GroupDEMOdemog_key</v>
      </c>
      <c r="G69" t="s">
        <v>1350</v>
      </c>
      <c r="H69" t="s">
        <v>1208</v>
      </c>
      <c r="I69" t="s">
        <v>56</v>
      </c>
    </row>
    <row r="70" spans="1:9">
      <c r="A70" t="s">
        <v>1351</v>
      </c>
      <c r="B70" t="str">
        <f>DMM_AllFields[[#This Row],[Logical Name]]&amp;LEFT(DMM_AllFields[[#This Row],[view physical]],4)</f>
        <v>Aid Category Group CodeDEMO</v>
      </c>
      <c r="C70" t="s">
        <v>1294</v>
      </c>
      <c r="D70" t="s">
        <v>1295</v>
      </c>
      <c r="E70" t="s">
        <v>1296</v>
      </c>
      <c r="F70" t="str">
        <f>DMM_AllFields[[#This Row],[Logical Name]]&amp;LEFT(DMM_AllFields[[#This Row],[view physical]],4)&amp;E70</f>
        <v>Aid Category Group CodeDEMOdemog_key</v>
      </c>
      <c r="G70" t="s">
        <v>1352</v>
      </c>
      <c r="H70" t="s">
        <v>1029</v>
      </c>
      <c r="I70" t="s">
        <v>61</v>
      </c>
    </row>
    <row r="71" spans="1:9">
      <c r="A71" t="s">
        <v>371</v>
      </c>
      <c r="B71" t="str">
        <f>DMM_AllFields[[#This Row],[Logical Name]]&amp;LEFT(DMM_AllFields[[#This Row],[view physical]],4)</f>
        <v>Allowed AmountDRUG</v>
      </c>
      <c r="C71" t="s">
        <v>1325</v>
      </c>
      <c r="D71" t="s">
        <v>1326</v>
      </c>
      <c r="F71" t="str">
        <f>DMM_AllFields[[#This Row],[Logical Name]]&amp;LEFT(DMM_AllFields[[#This Row],[view physical]],4)&amp;E71</f>
        <v>Allowed AmountDRUG</v>
      </c>
      <c r="G71" t="s">
        <v>372</v>
      </c>
      <c r="H71" t="s">
        <v>1201</v>
      </c>
      <c r="I71" t="s">
        <v>373</v>
      </c>
    </row>
    <row r="72" spans="1:9">
      <c r="A72" t="s">
        <v>371</v>
      </c>
      <c r="B72" t="str">
        <f>DMM_AllFields[[#This Row],[Logical Name]]&amp;LEFT(DMM_AllFields[[#This Row],[view physical]],4)</f>
        <v>Allowed AmountFAC_</v>
      </c>
      <c r="C72" t="s">
        <v>1327</v>
      </c>
      <c r="D72" t="s">
        <v>1328</v>
      </c>
      <c r="F72" t="str">
        <f>DMM_AllFields[[#This Row],[Logical Name]]&amp;LEFT(DMM_AllFields[[#This Row],[view physical]],4)&amp;E72</f>
        <v>Allowed AmountFAC_</v>
      </c>
      <c r="G72" t="s">
        <v>372</v>
      </c>
      <c r="H72" t="s">
        <v>1201</v>
      </c>
      <c r="I72" t="s">
        <v>373</v>
      </c>
    </row>
    <row r="73" spans="1:9">
      <c r="A73" t="s">
        <v>371</v>
      </c>
      <c r="B73" t="str">
        <f>DMM_AllFields[[#This Row],[Logical Name]]&amp;LEFT(DMM_AllFields[[#This Row],[view physical]],4)</f>
        <v>Allowed AmountPROF</v>
      </c>
      <c r="C73" t="s">
        <v>1331</v>
      </c>
      <c r="D73" t="s">
        <v>1332</v>
      </c>
      <c r="F73" t="str">
        <f>DMM_AllFields[[#This Row],[Logical Name]]&amp;LEFT(DMM_AllFields[[#This Row],[view physical]],4)&amp;E73</f>
        <v>Allowed AmountPROF</v>
      </c>
      <c r="G73" t="s">
        <v>372</v>
      </c>
      <c r="H73" t="s">
        <v>1201</v>
      </c>
      <c r="I73" t="s">
        <v>373</v>
      </c>
    </row>
    <row r="74" spans="1:9">
      <c r="A74" t="s">
        <v>1353</v>
      </c>
      <c r="B74" t="str">
        <f>DMM_AllFields[[#This Row],[Logical Name]]&amp;LEFT(DMM_AllFields[[#This Row],[view physical]],4)</f>
        <v>Allowed Amount DeniedDENI</v>
      </c>
      <c r="C74" t="s">
        <v>1322</v>
      </c>
      <c r="D74" t="s">
        <v>1323</v>
      </c>
      <c r="F74" t="str">
        <f>DMM_AllFields[[#This Row],[Logical Name]]&amp;LEFT(DMM_AllFields[[#This Row],[view physical]],4)&amp;E74</f>
        <v>Allowed Amount DeniedDENI</v>
      </c>
      <c r="G74" t="s">
        <v>372</v>
      </c>
      <c r="H74" t="s">
        <v>1201</v>
      </c>
      <c r="I74" t="s">
        <v>373</v>
      </c>
    </row>
    <row r="75" spans="1:9">
      <c r="A75" t="s">
        <v>1354</v>
      </c>
      <c r="B75" t="str">
        <f>DMM_AllFields[[#This Row],[Logical Name]]&amp;LEFT(DMM_AllFields[[#This Row],[view physical]],4)</f>
        <v>Allowed Amount Facility AdmitADMI</v>
      </c>
      <c r="C75" t="s">
        <v>1271</v>
      </c>
      <c r="D75" t="s">
        <v>1272</v>
      </c>
      <c r="F75" t="str">
        <f>DMM_AllFields[[#This Row],[Logical Name]]&amp;LEFT(DMM_AllFields[[#This Row],[view physical]],4)&amp;E75</f>
        <v>Allowed Amount Facility AdmitADMI</v>
      </c>
      <c r="G75" t="s">
        <v>1355</v>
      </c>
      <c r="H75" t="s">
        <v>1201</v>
      </c>
      <c r="I75" t="s">
        <v>373</v>
      </c>
    </row>
    <row r="76" spans="1:9">
      <c r="A76" t="s">
        <v>1356</v>
      </c>
      <c r="B76" t="str">
        <f>DMM_AllFields[[#This Row],[Logical Name]]&amp;LEFT(DMM_AllFields[[#This Row],[view physical]],4)</f>
        <v>Allowed Amount Inpatient EpisEPIS</v>
      </c>
      <c r="C76" t="s">
        <v>1269</v>
      </c>
      <c r="D76" t="s">
        <v>1270</v>
      </c>
      <c r="F76" t="str">
        <f>DMM_AllFields[[#This Row],[Logical Name]]&amp;LEFT(DMM_AllFields[[#This Row],[view physical]],4)&amp;E76</f>
        <v>Allowed Amount Inpatient EpisEPIS</v>
      </c>
      <c r="G76" t="s">
        <v>1357</v>
      </c>
      <c r="H76" t="s">
        <v>1201</v>
      </c>
      <c r="I76" t="s">
        <v>828</v>
      </c>
    </row>
    <row r="77" spans="1:9">
      <c r="A77" t="s">
        <v>1358</v>
      </c>
      <c r="B77" t="str">
        <f>DMM_AllFields[[#This Row],[Logical Name]]&amp;LEFT(DMM_AllFields[[#This Row],[view physical]],4)</f>
        <v>Allowed Amount Managing Phys EpisEPIS</v>
      </c>
      <c r="C77" t="s">
        <v>1269</v>
      </c>
      <c r="D77" t="s">
        <v>1270</v>
      </c>
      <c r="F77" t="str">
        <f>DMM_AllFields[[#This Row],[Logical Name]]&amp;LEFT(DMM_AllFields[[#This Row],[view physical]],4)&amp;E77</f>
        <v>Allowed Amount Managing Phys EpisEPIS</v>
      </c>
      <c r="G77" t="s">
        <v>953</v>
      </c>
      <c r="H77" t="s">
        <v>1201</v>
      </c>
      <c r="I77" t="s">
        <v>828</v>
      </c>
    </row>
    <row r="78" spans="1:9">
      <c r="A78" t="s">
        <v>1359</v>
      </c>
      <c r="B78" t="str">
        <f>DMM_AllFields[[#This Row],[Logical Name]]&amp;LEFT(DMM_AllFields[[#This Row],[view physical]],4)</f>
        <v>Allowed Amount Outpatient EpisEPIS</v>
      </c>
      <c r="C78" t="s">
        <v>1269</v>
      </c>
      <c r="D78" t="s">
        <v>1270</v>
      </c>
      <c r="F78" t="str">
        <f>DMM_AllFields[[#This Row],[Logical Name]]&amp;LEFT(DMM_AllFields[[#This Row],[view physical]],4)&amp;E78</f>
        <v>Allowed Amount Outpatient EpisEPIS</v>
      </c>
      <c r="G78" t="s">
        <v>1360</v>
      </c>
      <c r="H78" t="s">
        <v>1201</v>
      </c>
      <c r="I78" t="s">
        <v>828</v>
      </c>
    </row>
    <row r="79" spans="1:9">
      <c r="A79" t="s">
        <v>1361</v>
      </c>
      <c r="B79" t="str">
        <f>DMM_AllFields[[#This Row],[Logical Name]]&amp;LEFT(DMM_AllFields[[#This Row],[view physical]],4)</f>
        <v>Allowed Amount PCP EpisEPIS</v>
      </c>
      <c r="C79" t="s">
        <v>1269</v>
      </c>
      <c r="D79" t="s">
        <v>1270</v>
      </c>
      <c r="F79" t="str">
        <f>DMM_AllFields[[#This Row],[Logical Name]]&amp;LEFT(DMM_AllFields[[#This Row],[view physical]],4)&amp;E79</f>
        <v>Allowed Amount PCP EpisEPIS</v>
      </c>
      <c r="G79" t="s">
        <v>957</v>
      </c>
      <c r="H79" t="s">
        <v>1201</v>
      </c>
      <c r="I79" t="s">
        <v>828</v>
      </c>
    </row>
    <row r="80" spans="1:9">
      <c r="A80" t="s">
        <v>1362</v>
      </c>
      <c r="B80" t="str">
        <f>DMM_AllFields[[#This Row],[Logical Name]]&amp;LEFT(DMM_AllFields[[#This Row],[view physical]],4)</f>
        <v>Allowed Amount Primary Phys AdmitADMI</v>
      </c>
      <c r="C80" t="s">
        <v>1271</v>
      </c>
      <c r="D80" t="s">
        <v>1272</v>
      </c>
      <c r="F80" t="str">
        <f>DMM_AllFields[[#This Row],[Logical Name]]&amp;LEFT(DMM_AllFields[[#This Row],[view physical]],4)&amp;E80</f>
        <v>Allowed Amount Primary Phys AdmitADMI</v>
      </c>
      <c r="G80" t="s">
        <v>1363</v>
      </c>
      <c r="H80" t="s">
        <v>1201</v>
      </c>
      <c r="I80" t="s">
        <v>373</v>
      </c>
    </row>
    <row r="81" spans="1:9">
      <c r="A81" t="s">
        <v>1364</v>
      </c>
      <c r="B81" t="str">
        <f>DMM_AllFields[[#This Row],[Logical Name]]&amp;LEFT(DMM_AllFields[[#This Row],[view physical]],4)</f>
        <v>Allowed Amount Primary Phys EpisEPIS</v>
      </c>
      <c r="C81" t="s">
        <v>1269</v>
      </c>
      <c r="D81" t="s">
        <v>1270</v>
      </c>
      <c r="F81" t="str">
        <f>DMM_AllFields[[#This Row],[Logical Name]]&amp;LEFT(DMM_AllFields[[#This Row],[view physical]],4)&amp;E81</f>
        <v>Allowed Amount Primary Phys EpisEPIS</v>
      </c>
      <c r="G81" t="s">
        <v>963</v>
      </c>
      <c r="H81" t="s">
        <v>1201</v>
      </c>
      <c r="I81" t="s">
        <v>828</v>
      </c>
    </row>
    <row r="82" spans="1:9">
      <c r="A82" t="s">
        <v>1365</v>
      </c>
      <c r="B82" t="str">
        <f>DMM_AllFields[[#This Row],[Logical Name]]&amp;LEFT(DMM_AllFields[[#This Row],[view physical]],4)</f>
        <v>Allowed Amount Rx EpisEPIS</v>
      </c>
      <c r="C82" t="s">
        <v>1269</v>
      </c>
      <c r="D82" t="s">
        <v>1270</v>
      </c>
      <c r="F82" t="str">
        <f>DMM_AllFields[[#This Row],[Logical Name]]&amp;LEFT(DMM_AllFields[[#This Row],[view physical]],4)&amp;E82</f>
        <v>Allowed Amount Rx EpisEPIS</v>
      </c>
      <c r="G82" t="s">
        <v>974</v>
      </c>
      <c r="H82" t="s">
        <v>1201</v>
      </c>
      <c r="I82" t="s">
        <v>828</v>
      </c>
    </row>
    <row r="83" spans="1:9">
      <c r="A83" t="s">
        <v>873</v>
      </c>
      <c r="B83" t="str">
        <f>DMM_AllFields[[#This Row],[Logical Name]]&amp;LEFT(DMM_AllFields[[#This Row],[view physical]],4)</f>
        <v>Allowed Amount Total AdmitADMI</v>
      </c>
      <c r="C83" t="s">
        <v>1271</v>
      </c>
      <c r="D83" t="s">
        <v>1272</v>
      </c>
      <c r="F83" t="str">
        <f>DMM_AllFields[[#This Row],[Logical Name]]&amp;LEFT(DMM_AllFields[[#This Row],[view physical]],4)&amp;E83</f>
        <v>Allowed Amount Total AdmitADMI</v>
      </c>
      <c r="G83" t="s">
        <v>874</v>
      </c>
      <c r="H83" t="s">
        <v>1201</v>
      </c>
      <c r="I83" t="s">
        <v>373</v>
      </c>
    </row>
    <row r="84" spans="1:9">
      <c r="A84" t="s">
        <v>1366</v>
      </c>
      <c r="B84" t="str">
        <f>DMM_AllFields[[#This Row],[Logical Name]]&amp;LEFT(DMM_AllFields[[#This Row],[view physical]],4)</f>
        <v>Allowed Amount Total ClaimFAC_</v>
      </c>
      <c r="C84" t="s">
        <v>1266</v>
      </c>
      <c r="D84" t="s">
        <v>1267</v>
      </c>
      <c r="F84" t="str">
        <f>DMM_AllFields[[#This Row],[Logical Name]]&amp;LEFT(DMM_AllFields[[#This Row],[view physical]],4)&amp;E84</f>
        <v>Allowed Amount Total ClaimFAC_</v>
      </c>
      <c r="G84" t="s">
        <v>1367</v>
      </c>
      <c r="H84" t="s">
        <v>1201</v>
      </c>
      <c r="I84" t="s">
        <v>373</v>
      </c>
    </row>
    <row r="85" spans="1:9">
      <c r="A85" t="s">
        <v>1366</v>
      </c>
      <c r="B85" t="str">
        <f>DMM_AllFields[[#This Row],[Logical Name]]&amp;LEFT(DMM_AllFields[[#This Row],[view physical]],4)</f>
        <v>Allowed Amount Total ClaimPROF</v>
      </c>
      <c r="C85" t="s">
        <v>1331</v>
      </c>
      <c r="D85" t="s">
        <v>1332</v>
      </c>
      <c r="F85" t="str">
        <f>DMM_AllFields[[#This Row],[Logical Name]]&amp;LEFT(DMM_AllFields[[#This Row],[view physical]],4)&amp;E85</f>
        <v>Allowed Amount Total ClaimPROF</v>
      </c>
      <c r="G85" t="s">
        <v>1367</v>
      </c>
      <c r="H85" t="s">
        <v>1201</v>
      </c>
      <c r="I85" t="s">
        <v>373</v>
      </c>
    </row>
    <row r="86" spans="1:9">
      <c r="A86" t="s">
        <v>1368</v>
      </c>
      <c r="B86" t="str">
        <f>DMM_AllFields[[#This Row],[Logical Name]]&amp;LEFT(DMM_AllFields[[#This Row],[view physical]],4)</f>
        <v>Allowed Amount Total EpisEPIS</v>
      </c>
      <c r="C86" t="s">
        <v>1269</v>
      </c>
      <c r="D86" t="s">
        <v>1270</v>
      </c>
      <c r="F86" t="str">
        <f>DMM_AllFields[[#This Row],[Logical Name]]&amp;LEFT(DMM_AllFields[[#This Row],[view physical]],4)&amp;E86</f>
        <v>Allowed Amount Total EpisEPIS</v>
      </c>
      <c r="G86" t="s">
        <v>984</v>
      </c>
      <c r="H86" t="s">
        <v>1201</v>
      </c>
      <c r="I86" t="s">
        <v>828</v>
      </c>
    </row>
    <row r="87" spans="1:9">
      <c r="A87" t="s">
        <v>1369</v>
      </c>
      <c r="B87" t="str">
        <f>DMM_AllFields[[#This Row],[Logical Name]]&amp;LEFT(DMM_AllFields[[#This Row],[view physical]],4)</f>
        <v>Allowed Amount WCWC_D</v>
      </c>
      <c r="C87" t="s">
        <v>1370</v>
      </c>
      <c r="D87" t="s">
        <v>1371</v>
      </c>
      <c r="F87" t="str">
        <f>DMM_AllFields[[#This Row],[Logical Name]]&amp;LEFT(DMM_AllFields[[#This Row],[view physical]],4)&amp;E87</f>
        <v>Allowed Amount WCWC_D</v>
      </c>
      <c r="G87" t="s">
        <v>1372</v>
      </c>
      <c r="H87" t="s">
        <v>1201</v>
      </c>
      <c r="I87" t="s">
        <v>373</v>
      </c>
    </row>
    <row r="88" spans="1:9">
      <c r="A88" t="s">
        <v>1373</v>
      </c>
      <c r="B88" t="str">
        <f>DMM_AllFields[[#This Row],[Logical Name]]&amp;LEFT(DMM_AllFields[[#This Row],[view physical]],4)</f>
        <v>Application NumberMEDD</v>
      </c>
      <c r="C88" t="s">
        <v>1374</v>
      </c>
      <c r="D88" t="s">
        <v>1375</v>
      </c>
      <c r="E88" t="s">
        <v>1376</v>
      </c>
      <c r="F88" t="str">
        <f>DMM_AllFields[[#This Row],[Logical Name]]&amp;LEFT(DMM_AllFields[[#This Row],[view physical]],4)&amp;E88</f>
        <v>Application NumberMEDDmedd_other_key</v>
      </c>
      <c r="G88" t="s">
        <v>1377</v>
      </c>
      <c r="H88" t="s">
        <v>1208</v>
      </c>
      <c r="I88" t="s">
        <v>56</v>
      </c>
    </row>
    <row r="89" spans="1:9">
      <c r="A89" t="s">
        <v>1378</v>
      </c>
      <c r="B89" t="str">
        <f>DMM_AllFields[[#This Row],[Logical Name]]&amp;LEFT(DMM_AllFields[[#This Row],[view physical]],4)</f>
        <v>Application Number CodeMEDD</v>
      </c>
      <c r="C89" t="s">
        <v>1374</v>
      </c>
      <c r="D89" t="s">
        <v>1375</v>
      </c>
      <c r="E89" t="s">
        <v>1376</v>
      </c>
      <c r="F89" t="str">
        <f>DMM_AllFields[[#This Row],[Logical Name]]&amp;LEFT(DMM_AllFields[[#This Row],[view physical]],4)&amp;E89</f>
        <v>Application Number CodeMEDDmedd_other_key</v>
      </c>
      <c r="G89" t="s">
        <v>1379</v>
      </c>
      <c r="H89" t="s">
        <v>1029</v>
      </c>
      <c r="I89" t="s">
        <v>33</v>
      </c>
    </row>
    <row r="90" spans="1:9">
      <c r="A90" t="s">
        <v>1380</v>
      </c>
      <c r="B90" t="str">
        <f>DMM_AllFields[[#This Row],[Logical Name]]&amp;LEFT(DMM_AllFields[[#This Row],[view physical]],4)</f>
        <v>Approved By IDABSE</v>
      </c>
      <c r="C90" t="s">
        <v>1193</v>
      </c>
      <c r="D90" t="s">
        <v>1194</v>
      </c>
      <c r="E90" t="s">
        <v>1195</v>
      </c>
      <c r="F90" t="str">
        <f>DMM_AllFields[[#This Row],[Logical Name]]&amp;LEFT(DMM_AllFields[[#This Row],[view physical]],4)&amp;E90</f>
        <v>Approved By IDABSEabsence_key</v>
      </c>
      <c r="G90" t="s">
        <v>1381</v>
      </c>
      <c r="H90" t="s">
        <v>1029</v>
      </c>
      <c r="I90" t="s">
        <v>12</v>
      </c>
    </row>
    <row r="91" spans="1:9">
      <c r="A91" t="s">
        <v>1382</v>
      </c>
      <c r="B91" t="str">
        <f>DMM_AllFields[[#This Row],[Logical Name]]&amp;LEFT(DMM_AllFields[[#This Row],[view physical]],4)</f>
        <v>Authorization IDAUTH</v>
      </c>
      <c r="C91" t="s">
        <v>1383</v>
      </c>
      <c r="D91" t="s">
        <v>1384</v>
      </c>
      <c r="F91" t="str">
        <f>DMM_AllFields[[#This Row],[Logical Name]]&amp;LEFT(DMM_AllFields[[#This Row],[view physical]],4)&amp;E91</f>
        <v>Authorization IDAUTH</v>
      </c>
      <c r="G91" t="s">
        <v>1385</v>
      </c>
      <c r="H91" t="s">
        <v>1029</v>
      </c>
      <c r="I91" t="s">
        <v>276</v>
      </c>
    </row>
    <row r="92" spans="1:9">
      <c r="A92" t="s">
        <v>1382</v>
      </c>
      <c r="B92" t="str">
        <f>DMM_AllFields[[#This Row],[Logical Name]]&amp;LEFT(DMM_AllFields[[#This Row],[view physical]],4)</f>
        <v>Authorization IDFAC_</v>
      </c>
      <c r="C92" t="s">
        <v>1266</v>
      </c>
      <c r="D92" t="s">
        <v>1267</v>
      </c>
      <c r="F92" t="str">
        <f>DMM_AllFields[[#This Row],[Logical Name]]&amp;LEFT(DMM_AllFields[[#This Row],[view physical]],4)&amp;E92</f>
        <v>Authorization IDFAC_</v>
      </c>
      <c r="G92" t="s">
        <v>1385</v>
      </c>
      <c r="H92" t="s">
        <v>1029</v>
      </c>
      <c r="I92" t="s">
        <v>276</v>
      </c>
    </row>
    <row r="93" spans="1:9">
      <c r="A93" t="s">
        <v>1382</v>
      </c>
      <c r="B93" t="str">
        <f>DMM_AllFields[[#This Row],[Logical Name]]&amp;LEFT(DMM_AllFields[[#This Row],[view physical]],4)</f>
        <v>Authorization IDPROF</v>
      </c>
      <c r="C93" t="s">
        <v>1331</v>
      </c>
      <c r="D93" t="s">
        <v>1332</v>
      </c>
      <c r="F93" t="str">
        <f>DMM_AllFields[[#This Row],[Logical Name]]&amp;LEFT(DMM_AllFields[[#This Row],[view physical]],4)&amp;E93</f>
        <v>Authorization IDPROF</v>
      </c>
      <c r="G93" t="s">
        <v>1385</v>
      </c>
      <c r="H93" t="s">
        <v>1029</v>
      </c>
      <c r="I93" t="s">
        <v>276</v>
      </c>
    </row>
    <row r="94" spans="1:9">
      <c r="A94" t="s">
        <v>1386</v>
      </c>
      <c r="B94" t="str">
        <f>DMM_AllFields[[#This Row],[Logical Name]]&amp;LEFT(DMM_AllFields[[#This Row],[view physical]],4)</f>
        <v>Authorization ReasonAUTH</v>
      </c>
      <c r="C94" t="s">
        <v>1387</v>
      </c>
      <c r="D94" t="s">
        <v>1388</v>
      </c>
      <c r="E94" t="s">
        <v>1389</v>
      </c>
      <c r="F94" t="str">
        <f>DMM_AllFields[[#This Row],[Logical Name]]&amp;LEFT(DMM_AllFields[[#This Row],[view physical]],4)&amp;E94</f>
        <v>Authorization ReasonAUTHauth_other_key</v>
      </c>
      <c r="G94" t="s">
        <v>1390</v>
      </c>
      <c r="H94" t="s">
        <v>1208</v>
      </c>
      <c r="I94" t="s">
        <v>56</v>
      </c>
    </row>
    <row r="95" spans="1:9">
      <c r="A95" t="s">
        <v>1391</v>
      </c>
      <c r="B95" t="str">
        <f>DMM_AllFields[[#This Row],[Logical Name]]&amp;LEFT(DMM_AllFields[[#This Row],[view physical]],4)</f>
        <v>Authorization Reason CodeAUTH</v>
      </c>
      <c r="C95" t="s">
        <v>1387</v>
      </c>
      <c r="D95" t="s">
        <v>1388</v>
      </c>
      <c r="E95" t="s">
        <v>1389</v>
      </c>
      <c r="F95" t="str">
        <f>DMM_AllFields[[#This Row],[Logical Name]]&amp;LEFT(DMM_AllFields[[#This Row],[view physical]],4)&amp;E95</f>
        <v>Authorization Reason CodeAUTHauth_other_key</v>
      </c>
      <c r="G95" t="s">
        <v>1392</v>
      </c>
      <c r="H95" t="s">
        <v>1029</v>
      </c>
      <c r="I95" t="s">
        <v>78</v>
      </c>
    </row>
    <row r="96" spans="1:9">
      <c r="A96" t="s">
        <v>1393</v>
      </c>
      <c r="B96" t="str">
        <f>DMM_AllFields[[#This Row],[Logical Name]]&amp;LEFT(DMM_AllFields[[#This Row],[view physical]],4)</f>
        <v>Authorization StatusAUTH</v>
      </c>
      <c r="C96" t="s">
        <v>1387</v>
      </c>
      <c r="D96" t="s">
        <v>1388</v>
      </c>
      <c r="E96" t="s">
        <v>1389</v>
      </c>
      <c r="F96" t="str">
        <f>DMM_AllFields[[#This Row],[Logical Name]]&amp;LEFT(DMM_AllFields[[#This Row],[view physical]],4)&amp;E96</f>
        <v>Authorization StatusAUTHauth_other_key</v>
      </c>
      <c r="G96" t="s">
        <v>1394</v>
      </c>
      <c r="H96" t="s">
        <v>1208</v>
      </c>
      <c r="I96" t="s">
        <v>56</v>
      </c>
    </row>
    <row r="97" spans="1:9">
      <c r="A97" t="s">
        <v>1395</v>
      </c>
      <c r="B97" t="str">
        <f>DMM_AllFields[[#This Row],[Logical Name]]&amp;LEFT(DMM_AllFields[[#This Row],[view physical]],4)</f>
        <v>Authorization Status CodeAUTH</v>
      </c>
      <c r="C97" t="s">
        <v>1387</v>
      </c>
      <c r="D97" t="s">
        <v>1388</v>
      </c>
      <c r="E97" t="s">
        <v>1389</v>
      </c>
      <c r="F97" t="str">
        <f>DMM_AllFields[[#This Row],[Logical Name]]&amp;LEFT(DMM_AllFields[[#This Row],[view physical]],4)&amp;E97</f>
        <v>Authorization Status CodeAUTHauth_other_key</v>
      </c>
      <c r="G97" t="s">
        <v>1396</v>
      </c>
      <c r="H97" t="s">
        <v>1029</v>
      </c>
      <c r="I97" t="s">
        <v>61</v>
      </c>
    </row>
    <row r="98" spans="1:9">
      <c r="A98" t="s">
        <v>1397</v>
      </c>
      <c r="B98" t="str">
        <f>DMM_AllFields[[#This Row],[Logical Name]]&amp;LEFT(DMM_AllFields[[#This Row],[view physical]],4)</f>
        <v>Authorization TypeAUTH</v>
      </c>
      <c r="C98" t="s">
        <v>1387</v>
      </c>
      <c r="D98" t="s">
        <v>1388</v>
      </c>
      <c r="E98" t="s">
        <v>1389</v>
      </c>
      <c r="F98" t="str">
        <f>DMM_AllFields[[#This Row],[Logical Name]]&amp;LEFT(DMM_AllFields[[#This Row],[view physical]],4)&amp;E98</f>
        <v>Authorization TypeAUTHauth_other_key</v>
      </c>
      <c r="G98" t="s">
        <v>1398</v>
      </c>
      <c r="H98" t="s">
        <v>1208</v>
      </c>
      <c r="I98" t="s">
        <v>56</v>
      </c>
    </row>
    <row r="99" spans="1:9">
      <c r="A99" t="s">
        <v>1399</v>
      </c>
      <c r="B99" t="str">
        <f>DMM_AllFields[[#This Row],[Logical Name]]&amp;LEFT(DMM_AllFields[[#This Row],[view physical]],4)</f>
        <v>Authorization Type CodeAUTH</v>
      </c>
      <c r="C99" t="s">
        <v>1387</v>
      </c>
      <c r="D99" t="s">
        <v>1388</v>
      </c>
      <c r="E99" t="s">
        <v>1389</v>
      </c>
      <c r="F99" t="str">
        <f>DMM_AllFields[[#This Row],[Logical Name]]&amp;LEFT(DMM_AllFields[[#This Row],[view physical]],4)&amp;E99</f>
        <v>Authorization Type CodeAUTHauth_other_key</v>
      </c>
      <c r="G99" t="s">
        <v>1400</v>
      </c>
      <c r="H99" t="s">
        <v>1029</v>
      </c>
      <c r="I99" t="s">
        <v>61</v>
      </c>
    </row>
    <row r="100" spans="1:9">
      <c r="A100" t="s">
        <v>1401</v>
      </c>
      <c r="B100" t="str">
        <f>DMM_AllFields[[#This Row],[Logical Name]]&amp;LEFT(DMM_AllFields[[#This Row],[view physical]],4)</f>
        <v>Average Wholesale PriceDRUG</v>
      </c>
      <c r="C100" t="s">
        <v>1325</v>
      </c>
      <c r="D100" t="s">
        <v>1326</v>
      </c>
      <c r="F100" t="str">
        <f>DMM_AllFields[[#This Row],[Logical Name]]&amp;LEFT(DMM_AllFields[[#This Row],[view physical]],4)&amp;E100</f>
        <v>Average Wholesale PriceDRUG</v>
      </c>
      <c r="G100" t="s">
        <v>1402</v>
      </c>
      <c r="H100" t="s">
        <v>1201</v>
      </c>
      <c r="I100" t="s">
        <v>1403</v>
      </c>
    </row>
    <row r="101" spans="1:9">
      <c r="A101" t="s">
        <v>1404</v>
      </c>
      <c r="B101" t="str">
        <f>DMM_AllFields[[#This Row],[Logical Name]]&amp;LEFT(DMM_AllFields[[#This Row],[view physical]],4)</f>
        <v>Average Wholesale Price DeniedDENI</v>
      </c>
      <c r="C101" t="s">
        <v>1322</v>
      </c>
      <c r="D101" t="s">
        <v>1323</v>
      </c>
      <c r="F101" t="str">
        <f>DMM_AllFields[[#This Row],[Logical Name]]&amp;LEFT(DMM_AllFields[[#This Row],[view physical]],4)&amp;E101</f>
        <v>Average Wholesale Price DeniedDENI</v>
      </c>
      <c r="G101" t="s">
        <v>1402</v>
      </c>
      <c r="H101" t="s">
        <v>1201</v>
      </c>
      <c r="I101" t="s">
        <v>1403</v>
      </c>
    </row>
    <row r="102" spans="1:9">
      <c r="A102" t="s">
        <v>1405</v>
      </c>
      <c r="B102" t="str">
        <f>DMM_AllFields[[#This Row],[Logical Name]]&amp;LEFT(DMM_AllFields[[#This Row],[view physical]],4)</f>
        <v>Base DRGADMI</v>
      </c>
      <c r="C102" t="s">
        <v>1281</v>
      </c>
      <c r="D102" t="s">
        <v>1282</v>
      </c>
      <c r="E102" t="s">
        <v>1283</v>
      </c>
      <c r="F102" t="str">
        <f>DMM_AllFields[[#This Row],[Logical Name]]&amp;LEFT(DMM_AllFields[[#This Row],[view physical]],4)&amp;E102</f>
        <v>Base DRGADMIadm_dx_key</v>
      </c>
      <c r="G102" t="s">
        <v>1406</v>
      </c>
      <c r="H102" t="s">
        <v>1208</v>
      </c>
      <c r="I102" t="s">
        <v>51</v>
      </c>
    </row>
    <row r="103" spans="1:9">
      <c r="A103" t="s">
        <v>1407</v>
      </c>
      <c r="B103" t="str">
        <f>DMM_AllFields[[#This Row],[Logical Name]]&amp;LEFT(DMM_AllFields[[#This Row],[view physical]],4)</f>
        <v>Base DRG CodeADMI</v>
      </c>
      <c r="C103" t="s">
        <v>1281</v>
      </c>
      <c r="D103" t="s">
        <v>1282</v>
      </c>
      <c r="E103" t="s">
        <v>1283</v>
      </c>
      <c r="F103" t="str">
        <f>DMM_AllFields[[#This Row],[Logical Name]]&amp;LEFT(DMM_AllFields[[#This Row],[view physical]],4)&amp;E103</f>
        <v>Base DRG CodeADMIadm_dx_key</v>
      </c>
      <c r="G103" t="s">
        <v>1408</v>
      </c>
      <c r="H103" t="s">
        <v>1201</v>
      </c>
      <c r="I103" t="s">
        <v>12</v>
      </c>
    </row>
    <row r="104" spans="1:9">
      <c r="A104" t="s">
        <v>1409</v>
      </c>
      <c r="B104" t="str">
        <f>DMM_AllFields[[#This Row],[Logical Name]]&amp;LEFT(DMM_AllFields[[#This Row],[view physical]],4)</f>
        <v>Base Pay Amount LTDLTD_</v>
      </c>
      <c r="C104" t="s">
        <v>1410</v>
      </c>
      <c r="D104" t="s">
        <v>1411</v>
      </c>
      <c r="F104" t="str">
        <f>DMM_AllFields[[#This Row],[Logical Name]]&amp;LEFT(DMM_AllFields[[#This Row],[view physical]],4)&amp;E104</f>
        <v>Base Pay Amount LTDLTD_</v>
      </c>
      <c r="G104" t="s">
        <v>1412</v>
      </c>
      <c r="H104" t="s">
        <v>1201</v>
      </c>
      <c r="I104" t="s">
        <v>373</v>
      </c>
    </row>
    <row r="105" spans="1:9">
      <c r="A105" t="s">
        <v>1413</v>
      </c>
      <c r="B105" t="str">
        <f>DMM_AllFields[[#This Row],[Logical Name]]&amp;LEFT(DMM_AllFields[[#This Row],[view physical]],4)</f>
        <v>Base Pay Amount STDSTD_</v>
      </c>
      <c r="C105" t="s">
        <v>1414</v>
      </c>
      <c r="D105" t="s">
        <v>1415</v>
      </c>
      <c r="F105" t="str">
        <f>DMM_AllFields[[#This Row],[Logical Name]]&amp;LEFT(DMM_AllFields[[#This Row],[view physical]],4)&amp;E105</f>
        <v>Base Pay Amount STDSTD_</v>
      </c>
      <c r="G105" t="s">
        <v>1416</v>
      </c>
      <c r="H105" t="s">
        <v>1201</v>
      </c>
      <c r="I105" t="s">
        <v>373</v>
      </c>
    </row>
    <row r="106" spans="1:9">
      <c r="A106" t="s">
        <v>1417</v>
      </c>
      <c r="B106" t="str">
        <f>DMM_AllFields[[#This Row],[Logical Name]]&amp;LEFT(DMM_AllFields[[#This Row],[view physical]],4)</f>
        <v>Base Wage LTDLTD_</v>
      </c>
      <c r="C106" t="s">
        <v>1418</v>
      </c>
      <c r="D106" t="s">
        <v>1419</v>
      </c>
      <c r="F106" t="str">
        <f>DMM_AllFields[[#This Row],[Logical Name]]&amp;LEFT(DMM_AllFields[[#This Row],[view physical]],4)&amp;E106</f>
        <v>Base Wage LTDLTD_</v>
      </c>
      <c r="G106" t="s">
        <v>1420</v>
      </c>
      <c r="H106" t="s">
        <v>1201</v>
      </c>
      <c r="I106" t="s">
        <v>373</v>
      </c>
    </row>
    <row r="107" spans="1:9">
      <c r="A107" t="s">
        <v>1421</v>
      </c>
      <c r="B107" t="str">
        <f>DMM_AllFields[[#This Row],[Logical Name]]&amp;LEFT(DMM_AllFields[[#This Row],[view physical]],4)</f>
        <v>Base Wage STDSTD_</v>
      </c>
      <c r="C107" t="s">
        <v>1422</v>
      </c>
      <c r="D107" t="s">
        <v>1423</v>
      </c>
      <c r="F107" t="str">
        <f>DMM_AllFields[[#This Row],[Logical Name]]&amp;LEFT(DMM_AllFields[[#This Row],[view physical]],4)&amp;E107</f>
        <v>Base Wage STDSTD_</v>
      </c>
      <c r="G107" t="s">
        <v>1424</v>
      </c>
      <c r="H107" t="s">
        <v>1201</v>
      </c>
      <c r="I107" t="s">
        <v>373</v>
      </c>
    </row>
    <row r="108" spans="1:9">
      <c r="A108" t="s">
        <v>1425</v>
      </c>
      <c r="B108" t="str">
        <f>DMM_AllFields[[#This Row],[Logical Name]]&amp;LEFT(DMM_AllFields[[#This Row],[view physical]],4)</f>
        <v>Benchmark Coverage CodeELIG</v>
      </c>
      <c r="C108" t="s">
        <v>1254</v>
      </c>
      <c r="D108" t="s">
        <v>1255</v>
      </c>
      <c r="F108" t="str">
        <f>DMM_AllFields[[#This Row],[Logical Name]]&amp;LEFT(DMM_AllFields[[#This Row],[view physical]],4)&amp;E108</f>
        <v>Benchmark Coverage CodeELIG</v>
      </c>
      <c r="G108" t="s">
        <v>1426</v>
      </c>
      <c r="H108" t="s">
        <v>1029</v>
      </c>
      <c r="I108" t="s">
        <v>61</v>
      </c>
    </row>
    <row r="109" spans="1:9">
      <c r="A109" t="s">
        <v>1427</v>
      </c>
      <c r="B109" t="str">
        <f>DMM_AllFields[[#This Row],[Logical Name]]&amp;LEFT(DMM_AllFields[[#This Row],[view physical]],4)</f>
        <v>Benefit Status Code HIPAADEMO</v>
      </c>
      <c r="C109" t="s">
        <v>1294</v>
      </c>
      <c r="D109" t="s">
        <v>1295</v>
      </c>
      <c r="E109" t="s">
        <v>1296</v>
      </c>
      <c r="F109" t="str">
        <f>DMM_AllFields[[#This Row],[Logical Name]]&amp;LEFT(DMM_AllFields[[#This Row],[view physical]],4)&amp;E109</f>
        <v>Benefit Status Code HIPAADEMOdemog_key</v>
      </c>
      <c r="G109" t="s">
        <v>1428</v>
      </c>
      <c r="H109" t="s">
        <v>1029</v>
      </c>
      <c r="I109" t="s">
        <v>61</v>
      </c>
    </row>
    <row r="110" spans="1:9">
      <c r="A110" t="s">
        <v>1429</v>
      </c>
      <c r="B110" t="str">
        <f>DMM_AllFields[[#This Row],[Logical Name]]&amp;LEFT(DMM_AllFields[[#This Row],[view physical]],4)</f>
        <v>Benefit Status HIPAADEMO</v>
      </c>
      <c r="C110" t="s">
        <v>1294</v>
      </c>
      <c r="D110" t="s">
        <v>1295</v>
      </c>
      <c r="E110" t="s">
        <v>1296</v>
      </c>
      <c r="F110" t="str">
        <f>DMM_AllFields[[#This Row],[Logical Name]]&amp;LEFT(DMM_AllFields[[#This Row],[view physical]],4)&amp;E110</f>
        <v>Benefit Status HIPAADEMOdemog_key</v>
      </c>
      <c r="G110" t="s">
        <v>1430</v>
      </c>
      <c r="H110" t="s">
        <v>1208</v>
      </c>
      <c r="I110" t="s">
        <v>56</v>
      </c>
    </row>
    <row r="111" spans="1:9">
      <c r="A111" t="s">
        <v>1431</v>
      </c>
      <c r="B111" t="str">
        <f>DMM_AllFields[[#This Row],[Logical Name]]&amp;LEFT(DMM_AllFields[[#This Row],[view physical]],4)</f>
        <v>Benefit TypePLAN</v>
      </c>
      <c r="C111" t="s">
        <v>1229</v>
      </c>
      <c r="D111" t="s">
        <v>1230</v>
      </c>
      <c r="E111" t="s">
        <v>1231</v>
      </c>
      <c r="F111" t="str">
        <f>DMM_AllFields[[#This Row],[Logical Name]]&amp;LEFT(DMM_AllFields[[#This Row],[view physical]],4)&amp;E111</f>
        <v>Benefit TypePLANplan_key</v>
      </c>
      <c r="G111" t="s">
        <v>1432</v>
      </c>
      <c r="H111" t="s">
        <v>1208</v>
      </c>
      <c r="I111" t="s">
        <v>56</v>
      </c>
    </row>
    <row r="112" spans="1:9">
      <c r="A112" t="s">
        <v>1433</v>
      </c>
      <c r="B112" t="str">
        <f>DMM_AllFields[[#This Row],[Logical Name]]&amp;LEFT(DMM_AllFields[[#This Row],[view physical]],4)</f>
        <v>Benefit Type CodePLAN</v>
      </c>
      <c r="C112" t="s">
        <v>1229</v>
      </c>
      <c r="D112" t="s">
        <v>1230</v>
      </c>
      <c r="E112" t="s">
        <v>1231</v>
      </c>
      <c r="F112" t="str">
        <f>DMM_AllFields[[#This Row],[Logical Name]]&amp;LEFT(DMM_AllFields[[#This Row],[view physical]],4)&amp;E112</f>
        <v>Benefit Type CodePLANplan_key</v>
      </c>
      <c r="G112" t="s">
        <v>1434</v>
      </c>
      <c r="H112" t="s">
        <v>1029</v>
      </c>
      <c r="I112" t="s">
        <v>61</v>
      </c>
    </row>
    <row r="113" spans="1:9">
      <c r="A113" t="s">
        <v>422</v>
      </c>
      <c r="B113" t="str">
        <f>DMM_AllFields[[#This Row],[Logical Name]]&amp;LEFT(DMM_AllFields[[#This Row],[view physical]],4)</f>
        <v>Bill Type Code UBCLM_</v>
      </c>
      <c r="C113" t="s">
        <v>1224</v>
      </c>
      <c r="D113" t="s">
        <v>1225</v>
      </c>
      <c r="E113" t="s">
        <v>1226</v>
      </c>
      <c r="F113" t="str">
        <f>DMM_AllFields[[#This Row],[Logical Name]]&amp;LEFT(DMM_AllFields[[#This Row],[view physical]],4)&amp;E113</f>
        <v>Bill Type Code UBCLM_claim_other_key</v>
      </c>
      <c r="G113" t="s">
        <v>423</v>
      </c>
      <c r="H113" t="s">
        <v>1029</v>
      </c>
      <c r="I113" t="s">
        <v>107</v>
      </c>
    </row>
    <row r="114" spans="1:9">
      <c r="A114" t="s">
        <v>424</v>
      </c>
      <c r="B114" t="str">
        <f>DMM_AllFields[[#This Row],[Logical Name]]&amp;LEFT(DMM_AllFields[[#This Row],[view physical]],4)</f>
        <v>Bill Type UBCLM_</v>
      </c>
      <c r="C114" t="s">
        <v>1224</v>
      </c>
      <c r="D114" t="s">
        <v>1225</v>
      </c>
      <c r="E114" t="s">
        <v>1226</v>
      </c>
      <c r="F114" t="str">
        <f>DMM_AllFields[[#This Row],[Logical Name]]&amp;LEFT(DMM_AllFields[[#This Row],[view physical]],4)&amp;E114</f>
        <v>Bill Type UBCLM_claim_other_key</v>
      </c>
      <c r="G114" t="s">
        <v>694</v>
      </c>
      <c r="H114" t="s">
        <v>1208</v>
      </c>
      <c r="I114" t="s">
        <v>293</v>
      </c>
    </row>
    <row r="115" spans="1:9">
      <c r="A115" t="s">
        <v>1435</v>
      </c>
      <c r="B115" t="str">
        <f>DMM_AllFields[[#This Row],[Logical Name]]&amp;LEFT(DMM_AllFields[[#This Row],[view physical]],4)</f>
        <v>Billing Provider IDDENI</v>
      </c>
      <c r="C115" t="s">
        <v>1322</v>
      </c>
      <c r="D115" t="s">
        <v>1323</v>
      </c>
      <c r="F115" t="str">
        <f>DMM_AllFields[[#This Row],[Logical Name]]&amp;LEFT(DMM_AllFields[[#This Row],[view physical]],4)&amp;E115</f>
        <v>Billing Provider IDDENI</v>
      </c>
      <c r="G115" t="s">
        <v>1436</v>
      </c>
      <c r="H115" t="s">
        <v>1029</v>
      </c>
      <c r="I115" t="s">
        <v>43</v>
      </c>
    </row>
    <row r="116" spans="1:9">
      <c r="A116" t="s">
        <v>1435</v>
      </c>
      <c r="B116" t="str">
        <f>DMM_AllFields[[#This Row],[Logical Name]]&amp;LEFT(DMM_AllFields[[#This Row],[view physical]],4)</f>
        <v>Billing Provider IDDRUG</v>
      </c>
      <c r="C116" t="s">
        <v>1325</v>
      </c>
      <c r="D116" t="s">
        <v>1326</v>
      </c>
      <c r="F116" t="str">
        <f>DMM_AllFields[[#This Row],[Logical Name]]&amp;LEFT(DMM_AllFields[[#This Row],[view physical]],4)&amp;E116</f>
        <v>Billing Provider IDDRUG</v>
      </c>
      <c r="G116" t="s">
        <v>1436</v>
      </c>
      <c r="H116" t="s">
        <v>1029</v>
      </c>
      <c r="I116" t="s">
        <v>43</v>
      </c>
    </row>
    <row r="117" spans="1:9">
      <c r="A117" t="s">
        <v>1435</v>
      </c>
      <c r="B117" t="str">
        <f>DMM_AllFields[[#This Row],[Logical Name]]&amp;LEFT(DMM_AllFields[[#This Row],[view physical]],4)</f>
        <v>Billing Provider IDFAC_</v>
      </c>
      <c r="C117" t="s">
        <v>1266</v>
      </c>
      <c r="D117" t="s">
        <v>1267</v>
      </c>
      <c r="F117" t="str">
        <f>DMM_AllFields[[#This Row],[Logical Name]]&amp;LEFT(DMM_AllFields[[#This Row],[view physical]],4)&amp;E117</f>
        <v>Billing Provider IDFAC_</v>
      </c>
      <c r="G117" t="s">
        <v>1436</v>
      </c>
      <c r="H117" t="s">
        <v>1029</v>
      </c>
      <c r="I117" t="s">
        <v>43</v>
      </c>
    </row>
    <row r="118" spans="1:9">
      <c r="A118" t="s">
        <v>1435</v>
      </c>
      <c r="B118" t="str">
        <f>DMM_AllFields[[#This Row],[Logical Name]]&amp;LEFT(DMM_AllFields[[#This Row],[view physical]],4)</f>
        <v>Billing Provider IDPROF</v>
      </c>
      <c r="C118" t="s">
        <v>1331</v>
      </c>
      <c r="D118" t="s">
        <v>1332</v>
      </c>
      <c r="F118" t="str">
        <f>DMM_AllFields[[#This Row],[Logical Name]]&amp;LEFT(DMM_AllFields[[#This Row],[view physical]],4)&amp;E118</f>
        <v>Billing Provider IDPROF</v>
      </c>
      <c r="G118" t="s">
        <v>1436</v>
      </c>
      <c r="H118" t="s">
        <v>1029</v>
      </c>
      <c r="I118" t="s">
        <v>43</v>
      </c>
    </row>
    <row r="119" spans="1:9">
      <c r="A119" t="s">
        <v>1437</v>
      </c>
      <c r="B119" t="str">
        <f>DMM_AllFields[[#This Row],[Logical Name]]&amp;LEFT(DMM_AllFields[[#This Row],[view physical]],4)</f>
        <v>Billing Provider Name ClaimAUTH</v>
      </c>
      <c r="C119" t="s">
        <v>1383</v>
      </c>
      <c r="D119" t="s">
        <v>1384</v>
      </c>
      <c r="F119" t="str">
        <f>DMM_AllFields[[#This Row],[Logical Name]]&amp;LEFT(DMM_AllFields[[#This Row],[view physical]],4)&amp;E119</f>
        <v>Billing Provider Name ClaimAUTH</v>
      </c>
      <c r="G119" t="s">
        <v>1438</v>
      </c>
      <c r="H119" t="s">
        <v>1208</v>
      </c>
      <c r="I119" t="s">
        <v>56</v>
      </c>
    </row>
    <row r="120" spans="1:9">
      <c r="A120" t="s">
        <v>1437</v>
      </c>
      <c r="B120" t="str">
        <f>DMM_AllFields[[#This Row],[Logical Name]]&amp;LEFT(DMM_AllFields[[#This Row],[view physical]],4)</f>
        <v>Billing Provider Name ClaimDENI</v>
      </c>
      <c r="C120" t="s">
        <v>1322</v>
      </c>
      <c r="D120" t="s">
        <v>1323</v>
      </c>
      <c r="F120" t="str">
        <f>DMM_AllFields[[#This Row],[Logical Name]]&amp;LEFT(DMM_AllFields[[#This Row],[view physical]],4)&amp;E120</f>
        <v>Billing Provider Name ClaimDENI</v>
      </c>
      <c r="G120" t="s">
        <v>1438</v>
      </c>
      <c r="H120" t="s">
        <v>1208</v>
      </c>
      <c r="I120" t="s">
        <v>56</v>
      </c>
    </row>
    <row r="121" spans="1:9">
      <c r="A121" t="s">
        <v>1437</v>
      </c>
      <c r="B121" t="str">
        <f>DMM_AllFields[[#This Row],[Logical Name]]&amp;LEFT(DMM_AllFields[[#This Row],[view physical]],4)</f>
        <v>Billing Provider Name ClaimDRUG</v>
      </c>
      <c r="C121" t="s">
        <v>1325</v>
      </c>
      <c r="D121" t="s">
        <v>1326</v>
      </c>
      <c r="F121" t="str">
        <f>DMM_AllFields[[#This Row],[Logical Name]]&amp;LEFT(DMM_AllFields[[#This Row],[view physical]],4)&amp;E121</f>
        <v>Billing Provider Name ClaimDRUG</v>
      </c>
      <c r="G121" t="s">
        <v>1438</v>
      </c>
      <c r="H121" t="s">
        <v>1208</v>
      </c>
      <c r="I121" t="s">
        <v>56</v>
      </c>
    </row>
    <row r="122" spans="1:9">
      <c r="A122" t="s">
        <v>1437</v>
      </c>
      <c r="B122" t="str">
        <f>DMM_AllFields[[#This Row],[Logical Name]]&amp;LEFT(DMM_AllFields[[#This Row],[view physical]],4)</f>
        <v>Billing Provider Name ClaimFAC_</v>
      </c>
      <c r="C122" t="s">
        <v>1327</v>
      </c>
      <c r="D122" t="s">
        <v>1328</v>
      </c>
      <c r="F122" t="str">
        <f>DMM_AllFields[[#This Row],[Logical Name]]&amp;LEFT(DMM_AllFields[[#This Row],[view physical]],4)&amp;E122</f>
        <v>Billing Provider Name ClaimFAC_</v>
      </c>
      <c r="G122" t="s">
        <v>1438</v>
      </c>
      <c r="H122" t="s">
        <v>1208</v>
      </c>
      <c r="I122" t="s">
        <v>56</v>
      </c>
    </row>
    <row r="123" spans="1:9">
      <c r="A123" t="s">
        <v>1437</v>
      </c>
      <c r="B123" t="str">
        <f>DMM_AllFields[[#This Row],[Logical Name]]&amp;LEFT(DMM_AllFields[[#This Row],[view physical]],4)</f>
        <v>Billing Provider Name ClaimFAC_</v>
      </c>
      <c r="C123" t="s">
        <v>1266</v>
      </c>
      <c r="D123" t="s">
        <v>1267</v>
      </c>
      <c r="F123" t="str">
        <f>DMM_AllFields[[#This Row],[Logical Name]]&amp;LEFT(DMM_AllFields[[#This Row],[view physical]],4)&amp;E123</f>
        <v>Billing Provider Name ClaimFAC_</v>
      </c>
      <c r="G123" t="s">
        <v>1438</v>
      </c>
      <c r="H123" t="s">
        <v>1208</v>
      </c>
      <c r="I123" t="s">
        <v>56</v>
      </c>
    </row>
    <row r="124" spans="1:9">
      <c r="A124" t="s">
        <v>1437</v>
      </c>
      <c r="B124" t="str">
        <f>DMM_AllFields[[#This Row],[Logical Name]]&amp;LEFT(DMM_AllFields[[#This Row],[view physical]],4)</f>
        <v>Billing Provider Name ClaimPROF</v>
      </c>
      <c r="C124" t="s">
        <v>1331</v>
      </c>
      <c r="D124" t="s">
        <v>1332</v>
      </c>
      <c r="F124" t="str">
        <f>DMM_AllFields[[#This Row],[Logical Name]]&amp;LEFT(DMM_AllFields[[#This Row],[view physical]],4)&amp;E124</f>
        <v>Billing Provider Name ClaimPROF</v>
      </c>
      <c r="G124" t="s">
        <v>1438</v>
      </c>
      <c r="H124" t="s">
        <v>1208</v>
      </c>
      <c r="I124" t="s">
        <v>56</v>
      </c>
    </row>
    <row r="125" spans="1:9">
      <c r="A125" t="s">
        <v>1439</v>
      </c>
      <c r="B125" t="str">
        <f>DMM_AllFields[[#This Row],[Logical Name]]&amp;LEFT(DMM_AllFields[[#This Row],[view physical]],4)</f>
        <v>Billing Provider Zip Code ClaimDENI</v>
      </c>
      <c r="C125" t="s">
        <v>1322</v>
      </c>
      <c r="D125" t="s">
        <v>1323</v>
      </c>
      <c r="F125" t="str">
        <f>DMM_AllFields[[#This Row],[Logical Name]]&amp;LEFT(DMM_AllFields[[#This Row],[view physical]],4)&amp;E125</f>
        <v>Billing Provider Zip Code ClaimDENI</v>
      </c>
      <c r="G125" t="s">
        <v>1440</v>
      </c>
      <c r="H125" t="s">
        <v>1029</v>
      </c>
      <c r="I125" t="s">
        <v>78</v>
      </c>
    </row>
    <row r="126" spans="1:9">
      <c r="A126" t="s">
        <v>1439</v>
      </c>
      <c r="B126" t="str">
        <f>DMM_AllFields[[#This Row],[Logical Name]]&amp;LEFT(DMM_AllFields[[#This Row],[view physical]],4)</f>
        <v>Billing Provider Zip Code ClaimDRUG</v>
      </c>
      <c r="C126" t="s">
        <v>1325</v>
      </c>
      <c r="D126" t="s">
        <v>1326</v>
      </c>
      <c r="F126" t="str">
        <f>DMM_AllFields[[#This Row],[Logical Name]]&amp;LEFT(DMM_AllFields[[#This Row],[view physical]],4)&amp;E126</f>
        <v>Billing Provider Zip Code ClaimDRUG</v>
      </c>
      <c r="G126" t="s">
        <v>1440</v>
      </c>
      <c r="H126" t="s">
        <v>1029</v>
      </c>
      <c r="I126" t="s">
        <v>78</v>
      </c>
    </row>
    <row r="127" spans="1:9">
      <c r="A127" t="s">
        <v>1439</v>
      </c>
      <c r="B127" t="str">
        <f>DMM_AllFields[[#This Row],[Logical Name]]&amp;LEFT(DMM_AllFields[[#This Row],[view physical]],4)</f>
        <v>Billing Provider Zip Code ClaimFAC_</v>
      </c>
      <c r="C127" t="s">
        <v>1327</v>
      </c>
      <c r="D127" t="s">
        <v>1328</v>
      </c>
      <c r="F127" t="str">
        <f>DMM_AllFields[[#This Row],[Logical Name]]&amp;LEFT(DMM_AllFields[[#This Row],[view physical]],4)&amp;E127</f>
        <v>Billing Provider Zip Code ClaimFAC_</v>
      </c>
      <c r="G127" t="s">
        <v>1440</v>
      </c>
      <c r="H127" t="s">
        <v>1029</v>
      </c>
      <c r="I127" t="s">
        <v>78</v>
      </c>
    </row>
    <row r="128" spans="1:9">
      <c r="A128" t="s">
        <v>1439</v>
      </c>
      <c r="B128" t="str">
        <f>DMM_AllFields[[#This Row],[Logical Name]]&amp;LEFT(DMM_AllFields[[#This Row],[view physical]],4)</f>
        <v>Billing Provider Zip Code ClaimFAC_</v>
      </c>
      <c r="C128" t="s">
        <v>1266</v>
      </c>
      <c r="D128" t="s">
        <v>1267</v>
      </c>
      <c r="F128" t="str">
        <f>DMM_AllFields[[#This Row],[Logical Name]]&amp;LEFT(DMM_AllFields[[#This Row],[view physical]],4)&amp;E128</f>
        <v>Billing Provider Zip Code ClaimFAC_</v>
      </c>
      <c r="G128" t="s">
        <v>1440</v>
      </c>
      <c r="H128" t="s">
        <v>1029</v>
      </c>
      <c r="I128" t="s">
        <v>78</v>
      </c>
    </row>
    <row r="129" spans="1:9">
      <c r="A129" t="s">
        <v>1439</v>
      </c>
      <c r="B129" t="str">
        <f>DMM_AllFields[[#This Row],[Logical Name]]&amp;LEFT(DMM_AllFields[[#This Row],[view physical]],4)</f>
        <v>Billing Provider Zip Code ClaimPROF</v>
      </c>
      <c r="C129" t="s">
        <v>1331</v>
      </c>
      <c r="D129" t="s">
        <v>1332</v>
      </c>
      <c r="F129" t="str">
        <f>DMM_AllFields[[#This Row],[Logical Name]]&amp;LEFT(DMM_AllFields[[#This Row],[view physical]],4)&amp;E129</f>
        <v>Billing Provider Zip Code ClaimPROF</v>
      </c>
      <c r="G129" t="s">
        <v>1440</v>
      </c>
      <c r="H129" t="s">
        <v>1029</v>
      </c>
      <c r="I129" t="s">
        <v>78</v>
      </c>
    </row>
    <row r="130" spans="1:9">
      <c r="A130" t="s">
        <v>1441</v>
      </c>
      <c r="B130" t="str">
        <f>DMM_AllFields[[#This Row],[Logical Name]]&amp;LEFT(DMM_AllFields[[#This Row],[view physical]],4)</f>
        <v>Biometric Blood Pressure DiastolicBIOM</v>
      </c>
      <c r="C130" t="s">
        <v>1442</v>
      </c>
      <c r="D130" t="s">
        <v>1443</v>
      </c>
      <c r="F130" t="str">
        <f>DMM_AllFields[[#This Row],[Logical Name]]&amp;LEFT(DMM_AllFields[[#This Row],[view physical]],4)&amp;E130</f>
        <v>Biometric Blood Pressure DiastolicBIOM</v>
      </c>
      <c r="G130" t="s">
        <v>1444</v>
      </c>
      <c r="H130" t="s">
        <v>1201</v>
      </c>
      <c r="I130" t="s">
        <v>107</v>
      </c>
    </row>
    <row r="131" spans="1:9">
      <c r="A131" t="s">
        <v>1445</v>
      </c>
      <c r="B131" t="str">
        <f>DMM_AllFields[[#This Row],[Logical Name]]&amp;LEFT(DMM_AllFields[[#This Row],[view physical]],4)</f>
        <v>Biometric Blood Pressure SystolicBIOM</v>
      </c>
      <c r="C131" t="s">
        <v>1442</v>
      </c>
      <c r="D131" t="s">
        <v>1443</v>
      </c>
      <c r="F131" t="str">
        <f>DMM_AllFields[[#This Row],[Logical Name]]&amp;LEFT(DMM_AllFields[[#This Row],[view physical]],4)&amp;E131</f>
        <v>Biometric Blood Pressure SystolicBIOM</v>
      </c>
      <c r="G131" t="s">
        <v>1446</v>
      </c>
      <c r="H131" t="s">
        <v>1201</v>
      </c>
      <c r="I131" t="s">
        <v>12</v>
      </c>
    </row>
    <row r="132" spans="1:9">
      <c r="A132" t="s">
        <v>1447</v>
      </c>
      <c r="B132" t="str">
        <f>DMM_AllFields[[#This Row],[Logical Name]]&amp;LEFT(DMM_AllFields[[#This Row],[view physical]],4)</f>
        <v>Biometric BMI GroupBIOM</v>
      </c>
      <c r="C132" t="s">
        <v>1448</v>
      </c>
      <c r="D132" t="s">
        <v>1449</v>
      </c>
      <c r="E132" t="s">
        <v>1450</v>
      </c>
      <c r="F132" t="str">
        <f>DMM_AllFields[[#This Row],[Logical Name]]&amp;LEFT(DMM_AllFields[[#This Row],[view physical]],4)&amp;E132</f>
        <v>Biometric BMI GroupBIOMbiom_other_key</v>
      </c>
      <c r="G132" t="s">
        <v>1451</v>
      </c>
      <c r="H132" t="s">
        <v>1208</v>
      </c>
      <c r="I132" t="s">
        <v>56</v>
      </c>
    </row>
    <row r="133" spans="1:9">
      <c r="A133" t="s">
        <v>1452</v>
      </c>
      <c r="B133" t="str">
        <f>DMM_AllFields[[#This Row],[Logical Name]]&amp;LEFT(DMM_AllFields[[#This Row],[view physical]],4)</f>
        <v>Biometric BMI Group CodeBIOM</v>
      </c>
      <c r="C133" t="s">
        <v>1448</v>
      </c>
      <c r="D133" t="s">
        <v>1449</v>
      </c>
      <c r="E133" t="s">
        <v>1450</v>
      </c>
      <c r="F133" t="str">
        <f>DMM_AllFields[[#This Row],[Logical Name]]&amp;LEFT(DMM_AllFields[[#This Row],[view physical]],4)&amp;E133</f>
        <v>Biometric BMI Group CodeBIOMbiom_other_key</v>
      </c>
      <c r="G133" t="s">
        <v>1453</v>
      </c>
      <c r="H133" t="s">
        <v>1029</v>
      </c>
      <c r="I133" t="s">
        <v>61</v>
      </c>
    </row>
    <row r="134" spans="1:9">
      <c r="A134" t="s">
        <v>1454</v>
      </c>
      <c r="B134" t="str">
        <f>DMM_AllFields[[#This Row],[Logical Name]]&amp;LEFT(DMM_AllFields[[#This Row],[view physical]],4)</f>
        <v>Biometric Body Fat PercentBIOM</v>
      </c>
      <c r="C134" t="s">
        <v>1442</v>
      </c>
      <c r="D134" t="s">
        <v>1443</v>
      </c>
      <c r="F134" t="str">
        <f>DMM_AllFields[[#This Row],[Logical Name]]&amp;LEFT(DMM_AllFields[[#This Row],[view physical]],4)&amp;E134</f>
        <v>Biometric Body Fat PercentBIOM</v>
      </c>
      <c r="G134" t="s">
        <v>1455</v>
      </c>
      <c r="H134" t="s">
        <v>1201</v>
      </c>
      <c r="I134" t="s">
        <v>12</v>
      </c>
    </row>
    <row r="135" spans="1:9">
      <c r="A135" t="s">
        <v>1456</v>
      </c>
      <c r="B135" t="str">
        <f>DMM_AllFields[[#This Row],[Logical Name]]&amp;LEFT(DMM_AllFields[[#This Row],[view physical]],4)</f>
        <v>Biometric Body Mass IndexBIOM</v>
      </c>
      <c r="C135" t="s">
        <v>1442</v>
      </c>
      <c r="D135" t="s">
        <v>1443</v>
      </c>
      <c r="F135" t="str">
        <f>DMM_AllFields[[#This Row],[Logical Name]]&amp;LEFT(DMM_AllFields[[#This Row],[view physical]],4)&amp;E135</f>
        <v>Biometric Body Mass IndexBIOM</v>
      </c>
      <c r="G135" t="s">
        <v>1457</v>
      </c>
      <c r="H135" t="s">
        <v>1201</v>
      </c>
      <c r="I135" t="s">
        <v>12</v>
      </c>
    </row>
    <row r="136" spans="1:9">
      <c r="A136" t="s">
        <v>1458</v>
      </c>
      <c r="B136" t="str">
        <f>DMM_AllFields[[#This Row],[Logical Name]]&amp;LEFT(DMM_AllFields[[#This Row],[view physical]],4)</f>
        <v>Biometric BP Diastolic GroupBIOM</v>
      </c>
      <c r="C136" t="s">
        <v>1448</v>
      </c>
      <c r="D136" t="s">
        <v>1449</v>
      </c>
      <c r="E136" t="s">
        <v>1450</v>
      </c>
      <c r="F136" t="str">
        <f>DMM_AllFields[[#This Row],[Logical Name]]&amp;LEFT(DMM_AllFields[[#This Row],[view physical]],4)&amp;E136</f>
        <v>Biometric BP Diastolic GroupBIOMbiom_other_key</v>
      </c>
      <c r="G136" t="s">
        <v>1459</v>
      </c>
      <c r="H136" t="s">
        <v>1208</v>
      </c>
      <c r="I136" t="s">
        <v>56</v>
      </c>
    </row>
    <row r="137" spans="1:9">
      <c r="A137" t="s">
        <v>1460</v>
      </c>
      <c r="B137" t="str">
        <f>DMM_AllFields[[#This Row],[Logical Name]]&amp;LEFT(DMM_AllFields[[#This Row],[view physical]],4)</f>
        <v>Biometric BP Diastolic Group CodeBIOM</v>
      </c>
      <c r="C137" t="s">
        <v>1448</v>
      </c>
      <c r="D137" t="s">
        <v>1449</v>
      </c>
      <c r="E137" t="s">
        <v>1450</v>
      </c>
      <c r="F137" t="str">
        <f>DMM_AllFields[[#This Row],[Logical Name]]&amp;LEFT(DMM_AllFields[[#This Row],[view physical]],4)&amp;E137</f>
        <v>Biometric BP Diastolic Group CodeBIOMbiom_other_key</v>
      </c>
      <c r="G137" t="s">
        <v>1461</v>
      </c>
      <c r="H137" t="s">
        <v>1029</v>
      </c>
      <c r="I137" t="s">
        <v>61</v>
      </c>
    </row>
    <row r="138" spans="1:9">
      <c r="A138" t="s">
        <v>1462</v>
      </c>
      <c r="B138" t="str">
        <f>DMM_AllFields[[#This Row],[Logical Name]]&amp;LEFT(DMM_AllFields[[#This Row],[view physical]],4)</f>
        <v>Biometric BP Systolic GroupBIOM</v>
      </c>
      <c r="C138" t="s">
        <v>1448</v>
      </c>
      <c r="D138" t="s">
        <v>1449</v>
      </c>
      <c r="E138" t="s">
        <v>1450</v>
      </c>
      <c r="F138" t="str">
        <f>DMM_AllFields[[#This Row],[Logical Name]]&amp;LEFT(DMM_AllFields[[#This Row],[view physical]],4)&amp;E138</f>
        <v>Biometric BP Systolic GroupBIOMbiom_other_key</v>
      </c>
      <c r="G138" t="s">
        <v>1463</v>
      </c>
      <c r="H138" t="s">
        <v>1208</v>
      </c>
      <c r="I138" t="s">
        <v>56</v>
      </c>
    </row>
    <row r="139" spans="1:9">
      <c r="A139" t="s">
        <v>1464</v>
      </c>
      <c r="B139" t="str">
        <f>DMM_AllFields[[#This Row],[Logical Name]]&amp;LEFT(DMM_AllFields[[#This Row],[view physical]],4)</f>
        <v>Biometric BP Systolic Group CodeBIOM</v>
      </c>
      <c r="C139" t="s">
        <v>1448</v>
      </c>
      <c r="D139" t="s">
        <v>1449</v>
      </c>
      <c r="E139" t="s">
        <v>1450</v>
      </c>
      <c r="F139" t="str">
        <f>DMM_AllFields[[#This Row],[Logical Name]]&amp;LEFT(DMM_AllFields[[#This Row],[view physical]],4)&amp;E139</f>
        <v>Biometric BP Systolic Group CodeBIOMbiom_other_key</v>
      </c>
      <c r="G139" t="s">
        <v>1465</v>
      </c>
      <c r="H139" t="s">
        <v>1029</v>
      </c>
      <c r="I139" t="s">
        <v>61</v>
      </c>
    </row>
    <row r="140" spans="1:9">
      <c r="A140" t="s">
        <v>1466</v>
      </c>
      <c r="B140" t="str">
        <f>DMM_AllFields[[#This Row],[Logical Name]]&amp;LEFT(DMM_AllFields[[#This Row],[view physical]],4)</f>
        <v>Biometric Cholesterol GroupBIOM</v>
      </c>
      <c r="C140" t="s">
        <v>1448</v>
      </c>
      <c r="D140" t="s">
        <v>1449</v>
      </c>
      <c r="E140" t="s">
        <v>1450</v>
      </c>
      <c r="F140" t="str">
        <f>DMM_AllFields[[#This Row],[Logical Name]]&amp;LEFT(DMM_AllFields[[#This Row],[view physical]],4)&amp;E140</f>
        <v>Biometric Cholesterol GroupBIOMbiom_other_key</v>
      </c>
      <c r="G140" t="s">
        <v>1467</v>
      </c>
      <c r="H140" t="s">
        <v>1208</v>
      </c>
      <c r="I140" t="s">
        <v>56</v>
      </c>
    </row>
    <row r="141" spans="1:9">
      <c r="A141" t="s">
        <v>1468</v>
      </c>
      <c r="B141" t="str">
        <f>DMM_AllFields[[#This Row],[Logical Name]]&amp;LEFT(DMM_AllFields[[#This Row],[view physical]],4)</f>
        <v>Biometric Cholesterol Group CodeBIOM</v>
      </c>
      <c r="C141" t="s">
        <v>1448</v>
      </c>
      <c r="D141" t="s">
        <v>1449</v>
      </c>
      <c r="E141" t="s">
        <v>1450</v>
      </c>
      <c r="F141" t="str">
        <f>DMM_AllFields[[#This Row],[Logical Name]]&amp;LEFT(DMM_AllFields[[#This Row],[view physical]],4)&amp;E141</f>
        <v>Biometric Cholesterol Group CodeBIOMbiom_other_key</v>
      </c>
      <c r="G141" t="s">
        <v>1469</v>
      </c>
      <c r="H141" t="s">
        <v>1029</v>
      </c>
      <c r="I141" t="s">
        <v>61</v>
      </c>
    </row>
    <row r="142" spans="1:9">
      <c r="A142" t="s">
        <v>1470</v>
      </c>
      <c r="B142" t="str">
        <f>DMM_AllFields[[#This Row],[Logical Name]]&amp;LEFT(DMM_AllFields[[#This Row],[view physical]],4)</f>
        <v>Biometric Cholesterol HDLBIOM</v>
      </c>
      <c r="C142" t="s">
        <v>1442</v>
      </c>
      <c r="D142" t="s">
        <v>1443</v>
      </c>
      <c r="F142" t="str">
        <f>DMM_AllFields[[#This Row],[Logical Name]]&amp;LEFT(DMM_AllFields[[#This Row],[view physical]],4)&amp;E142</f>
        <v>Biometric Cholesterol HDLBIOM</v>
      </c>
      <c r="G142" t="s">
        <v>1471</v>
      </c>
      <c r="H142" t="s">
        <v>1201</v>
      </c>
      <c r="I142" t="s">
        <v>12</v>
      </c>
    </row>
    <row r="143" spans="1:9">
      <c r="A143" t="s">
        <v>1472</v>
      </c>
      <c r="B143" t="str">
        <f>DMM_AllFields[[#This Row],[Logical Name]]&amp;LEFT(DMM_AllFields[[#This Row],[view physical]],4)</f>
        <v>Biometric Cholesterol LDLBIOM</v>
      </c>
      <c r="C143" t="s">
        <v>1442</v>
      </c>
      <c r="D143" t="s">
        <v>1443</v>
      </c>
      <c r="F143" t="str">
        <f>DMM_AllFields[[#This Row],[Logical Name]]&amp;LEFT(DMM_AllFields[[#This Row],[view physical]],4)&amp;E143</f>
        <v>Biometric Cholesterol LDLBIOM</v>
      </c>
      <c r="G143" t="s">
        <v>1473</v>
      </c>
      <c r="H143" t="s">
        <v>1201</v>
      </c>
      <c r="I143" t="s">
        <v>12</v>
      </c>
    </row>
    <row r="144" spans="1:9">
      <c r="A144" t="s">
        <v>1474</v>
      </c>
      <c r="B144" t="str">
        <f>DMM_AllFields[[#This Row],[Logical Name]]&amp;LEFT(DMM_AllFields[[#This Row],[view physical]],4)</f>
        <v>Biometric Cholesterol TotalBIOM</v>
      </c>
      <c r="C144" t="s">
        <v>1442</v>
      </c>
      <c r="D144" t="s">
        <v>1443</v>
      </c>
      <c r="F144" t="str">
        <f>DMM_AllFields[[#This Row],[Logical Name]]&amp;LEFT(DMM_AllFields[[#This Row],[view physical]],4)&amp;E144</f>
        <v>Biometric Cholesterol TotalBIOM</v>
      </c>
      <c r="G144" t="s">
        <v>1475</v>
      </c>
      <c r="H144" t="s">
        <v>1201</v>
      </c>
      <c r="I144" t="s">
        <v>12</v>
      </c>
    </row>
    <row r="145" spans="1:9">
      <c r="A145" t="s">
        <v>1476</v>
      </c>
      <c r="B145" t="str">
        <f>DMM_AllFields[[#This Row],[Logical Name]]&amp;LEFT(DMM_AllFields[[#This Row],[view physical]],4)</f>
        <v>Biometric GlucoseBIOM</v>
      </c>
      <c r="C145" t="s">
        <v>1442</v>
      </c>
      <c r="D145" t="s">
        <v>1443</v>
      </c>
      <c r="F145" t="str">
        <f>DMM_AllFields[[#This Row],[Logical Name]]&amp;LEFT(DMM_AllFields[[#This Row],[view physical]],4)&amp;E145</f>
        <v>Biometric GlucoseBIOM</v>
      </c>
      <c r="G145" t="s">
        <v>1477</v>
      </c>
      <c r="H145" t="s">
        <v>1201</v>
      </c>
      <c r="I145" t="s">
        <v>12</v>
      </c>
    </row>
    <row r="146" spans="1:9">
      <c r="A146" t="s">
        <v>1478</v>
      </c>
      <c r="B146" t="str">
        <f>DMM_AllFields[[#This Row],[Logical Name]]&amp;LEFT(DMM_AllFields[[#This Row],[view physical]],4)</f>
        <v>Biometric Glucose Fasting IndicatorBIOM</v>
      </c>
      <c r="C146" t="s">
        <v>1448</v>
      </c>
      <c r="D146" t="s">
        <v>1449</v>
      </c>
      <c r="E146" t="s">
        <v>1450</v>
      </c>
      <c r="F146" t="str">
        <f>DMM_AllFields[[#This Row],[Logical Name]]&amp;LEFT(DMM_AllFields[[#This Row],[view physical]],4)&amp;E146</f>
        <v>Biometric Glucose Fasting IndicatorBIOMbiom_other_key</v>
      </c>
      <c r="G146" t="s">
        <v>1479</v>
      </c>
      <c r="H146" t="s">
        <v>1029</v>
      </c>
      <c r="I146" t="s">
        <v>61</v>
      </c>
    </row>
    <row r="147" spans="1:9">
      <c r="A147" t="s">
        <v>1480</v>
      </c>
      <c r="B147" t="str">
        <f>DMM_AllFields[[#This Row],[Logical Name]]&amp;LEFT(DMM_AllFields[[#This Row],[view physical]],4)</f>
        <v>Biometric Glucose GroupBIOM</v>
      </c>
      <c r="C147" t="s">
        <v>1448</v>
      </c>
      <c r="D147" t="s">
        <v>1449</v>
      </c>
      <c r="E147" t="s">
        <v>1450</v>
      </c>
      <c r="F147" t="str">
        <f>DMM_AllFields[[#This Row],[Logical Name]]&amp;LEFT(DMM_AllFields[[#This Row],[view physical]],4)&amp;E147</f>
        <v>Biometric Glucose GroupBIOMbiom_other_key</v>
      </c>
      <c r="G147" t="s">
        <v>1481</v>
      </c>
      <c r="H147" t="s">
        <v>1208</v>
      </c>
      <c r="I147" t="s">
        <v>56</v>
      </c>
    </row>
    <row r="148" spans="1:9">
      <c r="A148" t="s">
        <v>1482</v>
      </c>
      <c r="B148" t="str">
        <f>DMM_AllFields[[#This Row],[Logical Name]]&amp;LEFT(DMM_AllFields[[#This Row],[view physical]],4)</f>
        <v>Biometric Glucose Group CodeBIOM</v>
      </c>
      <c r="C148" t="s">
        <v>1448</v>
      </c>
      <c r="D148" t="s">
        <v>1449</v>
      </c>
      <c r="E148" t="s">
        <v>1450</v>
      </c>
      <c r="F148" t="str">
        <f>DMM_AllFields[[#This Row],[Logical Name]]&amp;LEFT(DMM_AllFields[[#This Row],[view physical]],4)&amp;E148</f>
        <v>Biometric Glucose Group CodeBIOMbiom_other_key</v>
      </c>
      <c r="G148" t="s">
        <v>1483</v>
      </c>
      <c r="H148" t="s">
        <v>1029</v>
      </c>
      <c r="I148" t="s">
        <v>61</v>
      </c>
    </row>
    <row r="149" spans="1:9">
      <c r="A149" t="s">
        <v>1484</v>
      </c>
      <c r="B149" t="str">
        <f>DMM_AllFields[[#This Row],[Logical Name]]&amp;LEFT(DMM_AllFields[[#This Row],[view physical]],4)</f>
        <v>Biometric HDL GroupBIOM</v>
      </c>
      <c r="C149" t="s">
        <v>1448</v>
      </c>
      <c r="D149" t="s">
        <v>1449</v>
      </c>
      <c r="E149" t="s">
        <v>1450</v>
      </c>
      <c r="F149" t="str">
        <f>DMM_AllFields[[#This Row],[Logical Name]]&amp;LEFT(DMM_AllFields[[#This Row],[view physical]],4)&amp;E149</f>
        <v>Biometric HDL GroupBIOMbiom_other_key</v>
      </c>
      <c r="G149" t="s">
        <v>1485</v>
      </c>
      <c r="H149" t="s">
        <v>1208</v>
      </c>
      <c r="I149" t="s">
        <v>225</v>
      </c>
    </row>
    <row r="150" spans="1:9">
      <c r="A150" t="s">
        <v>1486</v>
      </c>
      <c r="B150" t="str">
        <f>DMM_AllFields[[#This Row],[Logical Name]]&amp;LEFT(DMM_AllFields[[#This Row],[view physical]],4)</f>
        <v>Biometric HDL Group CodeBIOM</v>
      </c>
      <c r="C150" t="s">
        <v>1448</v>
      </c>
      <c r="D150" t="s">
        <v>1449</v>
      </c>
      <c r="E150" t="s">
        <v>1450</v>
      </c>
      <c r="F150" t="str">
        <f>DMM_AllFields[[#This Row],[Logical Name]]&amp;LEFT(DMM_AllFields[[#This Row],[view physical]],4)&amp;E150</f>
        <v>Biometric HDL Group CodeBIOMbiom_other_key</v>
      </c>
      <c r="G150" t="s">
        <v>1487</v>
      </c>
      <c r="H150" t="s">
        <v>1029</v>
      </c>
      <c r="I150" t="s">
        <v>61</v>
      </c>
    </row>
    <row r="151" spans="1:9">
      <c r="A151" t="s">
        <v>1488</v>
      </c>
      <c r="B151" t="str">
        <f>DMM_AllFields[[#This Row],[Logical Name]]&amp;LEFT(DMM_AllFields[[#This Row],[view physical]],4)</f>
        <v>Biometric HeightBIOM</v>
      </c>
      <c r="C151" t="s">
        <v>1442</v>
      </c>
      <c r="D151" t="s">
        <v>1443</v>
      </c>
      <c r="F151" t="str">
        <f>DMM_AllFields[[#This Row],[Logical Name]]&amp;LEFT(DMM_AllFields[[#This Row],[view physical]],4)&amp;E151</f>
        <v>Biometric HeightBIOM</v>
      </c>
      <c r="G151" t="s">
        <v>1489</v>
      </c>
      <c r="H151" t="s">
        <v>1201</v>
      </c>
      <c r="I151" t="s">
        <v>12</v>
      </c>
    </row>
    <row r="152" spans="1:9">
      <c r="A152" t="s">
        <v>1490</v>
      </c>
      <c r="B152" t="str">
        <f>DMM_AllFields[[#This Row],[Logical Name]]&amp;LEFT(DMM_AllFields[[#This Row],[view physical]],4)</f>
        <v>Biometric LDL GroupBIOM</v>
      </c>
      <c r="C152" t="s">
        <v>1448</v>
      </c>
      <c r="D152" t="s">
        <v>1449</v>
      </c>
      <c r="E152" t="s">
        <v>1450</v>
      </c>
      <c r="F152" t="str">
        <f>DMM_AllFields[[#This Row],[Logical Name]]&amp;LEFT(DMM_AllFields[[#This Row],[view physical]],4)&amp;E152</f>
        <v>Biometric LDL GroupBIOMbiom_other_key</v>
      </c>
      <c r="G152" t="s">
        <v>1491</v>
      </c>
      <c r="H152" t="s">
        <v>1208</v>
      </c>
      <c r="I152" t="s">
        <v>56</v>
      </c>
    </row>
    <row r="153" spans="1:9">
      <c r="A153" t="s">
        <v>1492</v>
      </c>
      <c r="B153" t="str">
        <f>DMM_AllFields[[#This Row],[Logical Name]]&amp;LEFT(DMM_AllFields[[#This Row],[view physical]],4)</f>
        <v>Biometric LDL Group CodeBIOM</v>
      </c>
      <c r="C153" t="s">
        <v>1448</v>
      </c>
      <c r="D153" t="s">
        <v>1449</v>
      </c>
      <c r="E153" t="s">
        <v>1450</v>
      </c>
      <c r="F153" t="str">
        <f>DMM_AllFields[[#This Row],[Logical Name]]&amp;LEFT(DMM_AllFields[[#This Row],[view physical]],4)&amp;E153</f>
        <v>Biometric LDL Group CodeBIOMbiom_other_key</v>
      </c>
      <c r="G153" t="s">
        <v>1493</v>
      </c>
      <c r="H153" t="s">
        <v>1029</v>
      </c>
      <c r="I153" t="s">
        <v>61</v>
      </c>
    </row>
    <row r="154" spans="1:9">
      <c r="A154" t="s">
        <v>1494</v>
      </c>
      <c r="B154" t="str">
        <f>DMM_AllFields[[#This Row],[Logical Name]]&amp;LEFT(DMM_AllFields[[#This Row],[view physical]],4)</f>
        <v>Biometric Nicotine IndicatorBIOM</v>
      </c>
      <c r="C154" t="s">
        <v>1448</v>
      </c>
      <c r="D154" t="s">
        <v>1449</v>
      </c>
      <c r="E154" t="s">
        <v>1450</v>
      </c>
      <c r="F154" t="str">
        <f>DMM_AllFields[[#This Row],[Logical Name]]&amp;LEFT(DMM_AllFields[[#This Row],[view physical]],4)&amp;E154</f>
        <v>Biometric Nicotine IndicatorBIOMbiom_other_key</v>
      </c>
      <c r="G154" t="s">
        <v>1495</v>
      </c>
      <c r="H154" t="s">
        <v>1029</v>
      </c>
      <c r="I154" t="s">
        <v>61</v>
      </c>
    </row>
    <row r="155" spans="1:9">
      <c r="A155" t="s">
        <v>1496</v>
      </c>
      <c r="B155" t="str">
        <f>DMM_AllFields[[#This Row],[Logical Name]]&amp;LEFT(DMM_AllFields[[#This Row],[view physical]],4)</f>
        <v>Biometric Pregnant IndicatorBIOM</v>
      </c>
      <c r="C155" t="s">
        <v>1448</v>
      </c>
      <c r="D155" t="s">
        <v>1449</v>
      </c>
      <c r="E155" t="s">
        <v>1450</v>
      </c>
      <c r="F155" t="str">
        <f>DMM_AllFields[[#This Row],[Logical Name]]&amp;LEFT(DMM_AllFields[[#This Row],[view physical]],4)&amp;E155</f>
        <v>Biometric Pregnant IndicatorBIOMbiom_other_key</v>
      </c>
      <c r="G155" t="s">
        <v>1497</v>
      </c>
      <c r="H155" t="s">
        <v>1029</v>
      </c>
      <c r="I155" t="s">
        <v>61</v>
      </c>
    </row>
    <row r="156" spans="1:9">
      <c r="A156" t="s">
        <v>1498</v>
      </c>
      <c r="B156" t="str">
        <f>DMM_AllFields[[#This Row],[Logical Name]]&amp;LEFT(DMM_AllFields[[#This Row],[view physical]],4)</f>
        <v>Biometric Screening TypeBIOM</v>
      </c>
      <c r="C156" t="s">
        <v>1448</v>
      </c>
      <c r="D156" t="s">
        <v>1449</v>
      </c>
      <c r="E156" t="s">
        <v>1450</v>
      </c>
      <c r="F156" t="str">
        <f>DMM_AllFields[[#This Row],[Logical Name]]&amp;LEFT(DMM_AllFields[[#This Row],[view physical]],4)&amp;E156</f>
        <v>Biometric Screening TypeBIOMbiom_other_key</v>
      </c>
      <c r="G156" t="s">
        <v>1499</v>
      </c>
      <c r="H156" t="s">
        <v>1208</v>
      </c>
      <c r="I156" t="s">
        <v>56</v>
      </c>
    </row>
    <row r="157" spans="1:9">
      <c r="A157" t="s">
        <v>1500</v>
      </c>
      <c r="B157" t="str">
        <f>DMM_AllFields[[#This Row],[Logical Name]]&amp;LEFT(DMM_AllFields[[#This Row],[view physical]],4)</f>
        <v>Biometric Screening Type CodeBIOM</v>
      </c>
      <c r="C157" t="s">
        <v>1448</v>
      </c>
      <c r="D157" t="s">
        <v>1449</v>
      </c>
      <c r="E157" t="s">
        <v>1450</v>
      </c>
      <c r="F157" t="str">
        <f>DMM_AllFields[[#This Row],[Logical Name]]&amp;LEFT(DMM_AllFields[[#This Row],[view physical]],4)&amp;E157</f>
        <v>Biometric Screening Type CodeBIOMbiom_other_key</v>
      </c>
      <c r="G157" t="s">
        <v>1501</v>
      </c>
      <c r="H157" t="s">
        <v>1029</v>
      </c>
      <c r="I157" t="s">
        <v>276</v>
      </c>
    </row>
    <row r="158" spans="1:9">
      <c r="A158" t="s">
        <v>1502</v>
      </c>
      <c r="B158" t="str">
        <f>DMM_AllFields[[#This Row],[Logical Name]]&amp;LEFT(DMM_AllFields[[#This Row],[view physical]],4)</f>
        <v>Biometric Triglyceride GroupBIOM</v>
      </c>
      <c r="C158" t="s">
        <v>1448</v>
      </c>
      <c r="D158" t="s">
        <v>1449</v>
      </c>
      <c r="E158" t="s">
        <v>1450</v>
      </c>
      <c r="F158" t="str">
        <f>DMM_AllFields[[#This Row],[Logical Name]]&amp;LEFT(DMM_AllFields[[#This Row],[view physical]],4)&amp;E158</f>
        <v>Biometric Triglyceride GroupBIOMbiom_other_key</v>
      </c>
      <c r="G158" t="s">
        <v>1503</v>
      </c>
      <c r="H158" t="s">
        <v>1208</v>
      </c>
      <c r="I158" t="s">
        <v>56</v>
      </c>
    </row>
    <row r="159" spans="1:9">
      <c r="A159" t="s">
        <v>1504</v>
      </c>
      <c r="B159" t="str">
        <f>DMM_AllFields[[#This Row],[Logical Name]]&amp;LEFT(DMM_AllFields[[#This Row],[view physical]],4)</f>
        <v>Biometric Triglyceride Group CodeBIOM</v>
      </c>
      <c r="C159" t="s">
        <v>1448</v>
      </c>
      <c r="D159" t="s">
        <v>1449</v>
      </c>
      <c r="E159" t="s">
        <v>1450</v>
      </c>
      <c r="F159" t="str">
        <f>DMM_AllFields[[#This Row],[Logical Name]]&amp;LEFT(DMM_AllFields[[#This Row],[view physical]],4)&amp;E159</f>
        <v>Biometric Triglyceride Group CodeBIOMbiom_other_key</v>
      </c>
      <c r="G159" t="s">
        <v>1505</v>
      </c>
      <c r="H159" t="s">
        <v>1029</v>
      </c>
      <c r="I159" t="s">
        <v>61</v>
      </c>
    </row>
    <row r="160" spans="1:9">
      <c r="A160" t="s">
        <v>1506</v>
      </c>
      <c r="B160" t="str">
        <f>DMM_AllFields[[#This Row],[Logical Name]]&amp;LEFT(DMM_AllFields[[#This Row],[view physical]],4)</f>
        <v>Biometric TriglyceridesBIOM</v>
      </c>
      <c r="C160" t="s">
        <v>1442</v>
      </c>
      <c r="D160" t="s">
        <v>1443</v>
      </c>
      <c r="F160" t="str">
        <f>DMM_AllFields[[#This Row],[Logical Name]]&amp;LEFT(DMM_AllFields[[#This Row],[view physical]],4)&amp;E160</f>
        <v>Biometric TriglyceridesBIOM</v>
      </c>
      <c r="G160" t="s">
        <v>1507</v>
      </c>
      <c r="H160" t="s">
        <v>1201</v>
      </c>
      <c r="I160" t="s">
        <v>107</v>
      </c>
    </row>
    <row r="161" spans="1:9">
      <c r="A161" t="s">
        <v>1508</v>
      </c>
      <c r="B161" t="str">
        <f>DMM_AllFields[[#This Row],[Logical Name]]&amp;LEFT(DMM_AllFields[[#This Row],[view physical]],4)</f>
        <v>Biometric Waist CircumferenceBIOM</v>
      </c>
      <c r="C161" t="s">
        <v>1442</v>
      </c>
      <c r="D161" t="s">
        <v>1443</v>
      </c>
      <c r="F161" t="str">
        <f>DMM_AllFields[[#This Row],[Logical Name]]&amp;LEFT(DMM_AllFields[[#This Row],[view physical]],4)&amp;E161</f>
        <v>Biometric Waist CircumferenceBIOM</v>
      </c>
      <c r="G161" t="s">
        <v>1509</v>
      </c>
      <c r="H161" t="s">
        <v>1201</v>
      </c>
      <c r="I161" t="s">
        <v>12</v>
      </c>
    </row>
    <row r="162" spans="1:9">
      <c r="A162" t="s">
        <v>1510</v>
      </c>
      <c r="B162" t="str">
        <f>DMM_AllFields[[#This Row],[Logical Name]]&amp;LEFT(DMM_AllFields[[#This Row],[view physical]],4)</f>
        <v>Biometric Waist GroupBIOM</v>
      </c>
      <c r="C162" t="s">
        <v>1448</v>
      </c>
      <c r="D162" t="s">
        <v>1449</v>
      </c>
      <c r="E162" t="s">
        <v>1450</v>
      </c>
      <c r="F162" t="str">
        <f>DMM_AllFields[[#This Row],[Logical Name]]&amp;LEFT(DMM_AllFields[[#This Row],[view physical]],4)&amp;E162</f>
        <v>Biometric Waist GroupBIOMbiom_other_key</v>
      </c>
      <c r="G162" t="s">
        <v>1511</v>
      </c>
      <c r="H162" t="s">
        <v>1208</v>
      </c>
      <c r="I162" t="s">
        <v>225</v>
      </c>
    </row>
    <row r="163" spans="1:9">
      <c r="A163" t="s">
        <v>1512</v>
      </c>
      <c r="B163" t="str">
        <f>DMM_AllFields[[#This Row],[Logical Name]]&amp;LEFT(DMM_AllFields[[#This Row],[view physical]],4)</f>
        <v>Biometric Waist Group CodeBIOM</v>
      </c>
      <c r="C163" t="s">
        <v>1448</v>
      </c>
      <c r="D163" t="s">
        <v>1449</v>
      </c>
      <c r="E163" t="s">
        <v>1450</v>
      </c>
      <c r="F163" t="str">
        <f>DMM_AllFields[[#This Row],[Logical Name]]&amp;LEFT(DMM_AllFields[[#This Row],[view physical]],4)&amp;E163</f>
        <v>Biometric Waist Group CodeBIOMbiom_other_key</v>
      </c>
      <c r="G163" t="s">
        <v>1513</v>
      </c>
      <c r="H163" t="s">
        <v>1029</v>
      </c>
      <c r="I163" t="s">
        <v>61</v>
      </c>
    </row>
    <row r="164" spans="1:9">
      <c r="A164" t="s">
        <v>1514</v>
      </c>
      <c r="B164" t="str">
        <f>DMM_AllFields[[#This Row],[Logical Name]]&amp;LEFT(DMM_AllFields[[#This Row],[view physical]],4)</f>
        <v>Biometric WeightBIOM</v>
      </c>
      <c r="C164" t="s">
        <v>1442</v>
      </c>
      <c r="D164" t="s">
        <v>1443</v>
      </c>
      <c r="F164" t="str">
        <f>DMM_AllFields[[#This Row],[Logical Name]]&amp;LEFT(DMM_AllFields[[#This Row],[view physical]],4)&amp;E164</f>
        <v>Biometric WeightBIOM</v>
      </c>
      <c r="G164" t="s">
        <v>1515</v>
      </c>
      <c r="H164" t="s">
        <v>1201</v>
      </c>
      <c r="I164" t="s">
        <v>12</v>
      </c>
    </row>
    <row r="165" spans="1:9">
      <c r="A165" t="s">
        <v>1516</v>
      </c>
      <c r="B165" t="str">
        <f>DMM_AllFields[[#This Row],[Logical Name]]&amp;LEFT(DMM_AllFields[[#This Row],[view physical]],4)</f>
        <v>Body Part InjuredWORK</v>
      </c>
      <c r="C165" t="s">
        <v>1517</v>
      </c>
      <c r="D165" t="s">
        <v>1518</v>
      </c>
      <c r="E165" t="s">
        <v>1519</v>
      </c>
      <c r="F165" t="str">
        <f>DMM_AllFields[[#This Row],[Logical Name]]&amp;LEFT(DMM_AllFields[[#This Row],[view physical]],4)&amp;E165</f>
        <v>Body Part InjuredWORKworkcomp_case_key</v>
      </c>
      <c r="G165" t="s">
        <v>1520</v>
      </c>
      <c r="H165" t="s">
        <v>1208</v>
      </c>
      <c r="I165" t="s">
        <v>56</v>
      </c>
    </row>
    <row r="166" spans="1:9">
      <c r="A166" t="s">
        <v>1521</v>
      </c>
      <c r="B166" t="str">
        <f>DMM_AllFields[[#This Row],[Logical Name]]&amp;LEFT(DMM_AllFields[[#This Row],[view physical]],4)</f>
        <v>Body Part Injured CodeWORK</v>
      </c>
      <c r="C166" t="s">
        <v>1517</v>
      </c>
      <c r="D166" t="s">
        <v>1518</v>
      </c>
      <c r="E166" t="s">
        <v>1519</v>
      </c>
      <c r="F166" t="str">
        <f>DMM_AllFields[[#This Row],[Logical Name]]&amp;LEFT(DMM_AllFields[[#This Row],[view physical]],4)&amp;E166</f>
        <v>Body Part Injured CodeWORKworkcomp_case_key</v>
      </c>
      <c r="G166" t="s">
        <v>1522</v>
      </c>
      <c r="H166" t="s">
        <v>1029</v>
      </c>
      <c r="I166" t="s">
        <v>116</v>
      </c>
    </row>
    <row r="167" spans="1:9">
      <c r="A167" t="s">
        <v>1523</v>
      </c>
      <c r="B167" t="str">
        <f>DMM_AllFields[[#This Row],[Logical Name]]&amp;LEFT(DMM_AllFields[[#This Row],[view physical]],4)</f>
        <v>Body Part Injured Code MedstatWORK</v>
      </c>
      <c r="C167" t="s">
        <v>1517</v>
      </c>
      <c r="D167" t="s">
        <v>1518</v>
      </c>
      <c r="E167" t="s">
        <v>1519</v>
      </c>
      <c r="F167" t="str">
        <f>DMM_AllFields[[#This Row],[Logical Name]]&amp;LEFT(DMM_AllFields[[#This Row],[view physical]],4)&amp;E167</f>
        <v>Body Part Injured Code MedstatWORKworkcomp_case_key</v>
      </c>
      <c r="G167" t="s">
        <v>1524</v>
      </c>
      <c r="H167" t="s">
        <v>1029</v>
      </c>
      <c r="I167" t="s">
        <v>116</v>
      </c>
    </row>
    <row r="168" spans="1:9">
      <c r="A168" t="s">
        <v>1525</v>
      </c>
      <c r="B168" t="str">
        <f>DMM_AllFields[[#This Row],[Logical Name]]&amp;LEFT(DMM_AllFields[[#This Row],[view physical]],4)</f>
        <v>Body Part Injured MedstatWORK</v>
      </c>
      <c r="C168" t="s">
        <v>1517</v>
      </c>
      <c r="D168" t="s">
        <v>1518</v>
      </c>
      <c r="E168" t="s">
        <v>1519</v>
      </c>
      <c r="F168" t="str">
        <f>DMM_AllFields[[#This Row],[Logical Name]]&amp;LEFT(DMM_AllFields[[#This Row],[view physical]],4)&amp;E168</f>
        <v>Body Part Injured MedstatWORKworkcomp_case_key</v>
      </c>
      <c r="G168" t="s">
        <v>1526</v>
      </c>
      <c r="H168" t="s">
        <v>1208</v>
      </c>
      <c r="I168" t="s">
        <v>56</v>
      </c>
    </row>
    <row r="169" spans="1:9">
      <c r="A169" t="s">
        <v>1527</v>
      </c>
      <c r="B169" t="str">
        <f>DMM_AllFields[[#This Row],[Logical Name]]&amp;LEFT(DMM_AllFields[[#This Row],[view physical]],4)</f>
        <v>Budget AmountBUDG</v>
      </c>
      <c r="C169" t="s">
        <v>1528</v>
      </c>
      <c r="D169" t="s">
        <v>1529</v>
      </c>
      <c r="F169" t="str">
        <f>DMM_AllFields[[#This Row],[Logical Name]]&amp;LEFT(DMM_AllFields[[#This Row],[view physical]],4)&amp;E169</f>
        <v>Budget AmountBUDG</v>
      </c>
      <c r="G169" t="s">
        <v>1530</v>
      </c>
      <c r="H169" t="s">
        <v>1201</v>
      </c>
      <c r="I169" t="s">
        <v>828</v>
      </c>
    </row>
    <row r="170" spans="1:9">
      <c r="A170" t="s">
        <v>1531</v>
      </c>
      <c r="B170" t="str">
        <f>DMM_AllFields[[#This Row],[Logical Name]]&amp;LEFT(DMM_AllFields[[#This Row],[view physical]],4)</f>
        <v>Business UnitDEMO</v>
      </c>
      <c r="C170" t="s">
        <v>1294</v>
      </c>
      <c r="D170" t="s">
        <v>1295</v>
      </c>
      <c r="E170" t="s">
        <v>1296</v>
      </c>
      <c r="F170" t="str">
        <f>DMM_AllFields[[#This Row],[Logical Name]]&amp;LEFT(DMM_AllFields[[#This Row],[view physical]],4)&amp;E170</f>
        <v>Business UnitDEMOdemog_key</v>
      </c>
      <c r="G170" t="s">
        <v>1532</v>
      </c>
      <c r="H170" t="s">
        <v>1208</v>
      </c>
      <c r="I170" t="s">
        <v>56</v>
      </c>
    </row>
    <row r="171" spans="1:9">
      <c r="A171" t="s">
        <v>1533</v>
      </c>
      <c r="B171" t="str">
        <f>DMM_AllFields[[#This Row],[Logical Name]]&amp;LEFT(DMM_AllFields[[#This Row],[view physical]],4)</f>
        <v>Business Unit CodeDEMO</v>
      </c>
      <c r="C171" t="s">
        <v>1294</v>
      </c>
      <c r="D171" t="s">
        <v>1295</v>
      </c>
      <c r="E171" t="s">
        <v>1296</v>
      </c>
      <c r="F171" t="str">
        <f>DMM_AllFields[[#This Row],[Logical Name]]&amp;LEFT(DMM_AllFields[[#This Row],[view physical]],4)&amp;E171</f>
        <v>Business Unit CodeDEMOdemog_key</v>
      </c>
      <c r="G171" t="s">
        <v>1534</v>
      </c>
      <c r="H171" t="s">
        <v>1029</v>
      </c>
      <c r="I171" t="s">
        <v>107</v>
      </c>
    </row>
    <row r="172" spans="1:9">
      <c r="A172" t="s">
        <v>1535</v>
      </c>
      <c r="B172" t="str">
        <f>DMM_AllFields[[#This Row],[Logical Name]]&amp;LEFT(DMM_AllFields[[#This Row],[view physical]],4)</f>
        <v>Calendar Days Absent LTDLTD_</v>
      </c>
      <c r="C172" t="s">
        <v>1418</v>
      </c>
      <c r="D172" t="s">
        <v>1419</v>
      </c>
      <c r="F172" t="str">
        <f>DMM_AllFields[[#This Row],[Logical Name]]&amp;LEFT(DMM_AllFields[[#This Row],[view physical]],4)&amp;E172</f>
        <v>Calendar Days Absent LTDLTD_</v>
      </c>
      <c r="G172" t="s">
        <v>1536</v>
      </c>
      <c r="H172" t="s">
        <v>1201</v>
      </c>
      <c r="I172" t="s">
        <v>78</v>
      </c>
    </row>
    <row r="173" spans="1:9">
      <c r="A173" t="s">
        <v>1537</v>
      </c>
      <c r="B173" t="str">
        <f>DMM_AllFields[[#This Row],[Logical Name]]&amp;LEFT(DMM_AllFields[[#This Row],[view physical]],4)</f>
        <v>Calendar Days Absent STDSTD_</v>
      </c>
      <c r="C173" t="s">
        <v>1422</v>
      </c>
      <c r="D173" t="s">
        <v>1423</v>
      </c>
      <c r="F173" t="str">
        <f>DMM_AllFields[[#This Row],[Logical Name]]&amp;LEFT(DMM_AllFields[[#This Row],[view physical]],4)&amp;E173</f>
        <v>Calendar Days Absent STDSTD_</v>
      </c>
      <c r="G173" t="s">
        <v>1538</v>
      </c>
      <c r="H173" t="s">
        <v>1201</v>
      </c>
      <c r="I173" t="s">
        <v>78</v>
      </c>
    </row>
    <row r="174" spans="1:9">
      <c r="A174" t="s">
        <v>1539</v>
      </c>
      <c r="B174" t="str">
        <f>DMM_AllFields[[#This Row],[Logical Name]]&amp;LEFT(DMM_AllFields[[#This Row],[view physical]],4)</f>
        <v>Calendar Days Absent WCWC_C</v>
      </c>
      <c r="C174" t="s">
        <v>1540</v>
      </c>
      <c r="D174" t="s">
        <v>1541</v>
      </c>
      <c r="F174" t="str">
        <f>DMM_AllFields[[#This Row],[Logical Name]]&amp;LEFT(DMM_AllFields[[#This Row],[view physical]],4)&amp;E174</f>
        <v>Calendar Days Absent WCWC_C</v>
      </c>
      <c r="G174" t="s">
        <v>1542</v>
      </c>
      <c r="H174" t="s">
        <v>1201</v>
      </c>
      <c r="I174" t="s">
        <v>78</v>
      </c>
    </row>
    <row r="175" spans="1:9">
      <c r="A175" t="s">
        <v>575</v>
      </c>
      <c r="B175" t="str">
        <f>DMM_AllFields[[#This Row],[Logical Name]]&amp;LEFT(DMM_AllFields[[#This Row],[view physical]],4)</f>
        <v>Capitated Facility Claim IndicatorCLM_</v>
      </c>
      <c r="C175" t="s">
        <v>1315</v>
      </c>
      <c r="D175" t="s">
        <v>1316</v>
      </c>
      <c r="E175" t="s">
        <v>1317</v>
      </c>
      <c r="F175" t="str">
        <f>DMM_AllFields[[#This Row],[Logical Name]]&amp;LEFT(DMM_AllFields[[#This Row],[view physical]],4)&amp;E175</f>
        <v>Capitated Facility Claim IndicatorCLM_claim_general_key</v>
      </c>
      <c r="G175" t="s">
        <v>576</v>
      </c>
      <c r="H175" t="s">
        <v>1029</v>
      </c>
      <c r="I175" t="s">
        <v>61</v>
      </c>
    </row>
    <row r="176" spans="1:9">
      <c r="A176" t="s">
        <v>1543</v>
      </c>
      <c r="B176" t="str">
        <f>DMM_AllFields[[#This Row],[Logical Name]]&amp;LEFT(DMM_AllFields[[#This Row],[view physical]],4)</f>
        <v>Capitated PlanPLAN</v>
      </c>
      <c r="C176" t="s">
        <v>1229</v>
      </c>
      <c r="D176" t="s">
        <v>1230</v>
      </c>
      <c r="E176" t="s">
        <v>1231</v>
      </c>
      <c r="F176" t="str">
        <f>DMM_AllFields[[#This Row],[Logical Name]]&amp;LEFT(DMM_AllFields[[#This Row],[view physical]],4)&amp;E176</f>
        <v>Capitated PlanPLANplan_key</v>
      </c>
      <c r="G176" t="s">
        <v>1544</v>
      </c>
      <c r="H176" t="s">
        <v>1208</v>
      </c>
      <c r="I176" t="s">
        <v>56</v>
      </c>
    </row>
    <row r="177" spans="1:9">
      <c r="A177" t="s">
        <v>1545</v>
      </c>
      <c r="B177" t="str">
        <f>DMM_AllFields[[#This Row],[Logical Name]]&amp;LEFT(DMM_AllFields[[#This Row],[view physical]],4)</f>
        <v>Capitated Plan CodePLAN</v>
      </c>
      <c r="C177" t="s">
        <v>1229</v>
      </c>
      <c r="D177" t="s">
        <v>1230</v>
      </c>
      <c r="E177" t="s">
        <v>1231</v>
      </c>
      <c r="F177" t="str">
        <f>DMM_AllFields[[#This Row],[Logical Name]]&amp;LEFT(DMM_AllFields[[#This Row],[view physical]],4)&amp;E177</f>
        <v>Capitated Plan CodePLANplan_key</v>
      </c>
      <c r="G177" t="s">
        <v>1546</v>
      </c>
      <c r="H177" t="s">
        <v>1029</v>
      </c>
      <c r="I177" t="s">
        <v>61</v>
      </c>
    </row>
    <row r="178" spans="1:9">
      <c r="A178" t="s">
        <v>1547</v>
      </c>
      <c r="B178" t="str">
        <f>DMM_AllFields[[#This Row],[Logical Name]]&amp;LEFT(DMM_AllFields[[#This Row],[view physical]],4)</f>
        <v>Capitated RB Indicator AdmitADMI</v>
      </c>
      <c r="C178" t="s">
        <v>1548</v>
      </c>
      <c r="D178" t="s">
        <v>1549</v>
      </c>
      <c r="E178" t="s">
        <v>1550</v>
      </c>
      <c r="F178" t="str">
        <f>DMM_AllFields[[#This Row],[Logical Name]]&amp;LEFT(DMM_AllFields[[#This Row],[view physical]],4)&amp;E178</f>
        <v>Capitated RB Indicator AdmitADMIadm_other_key</v>
      </c>
      <c r="G178" t="s">
        <v>1551</v>
      </c>
      <c r="H178" t="s">
        <v>1029</v>
      </c>
      <c r="I178" t="s">
        <v>61</v>
      </c>
    </row>
    <row r="179" spans="1:9">
      <c r="A179" t="s">
        <v>369</v>
      </c>
      <c r="B179" t="str">
        <f>DMM_AllFields[[#This Row],[Logical Name]]&amp;LEFT(DMM_AllFields[[#This Row],[view physical]],4)</f>
        <v>Capitated Service IndicatorPROC</v>
      </c>
      <c r="C179" t="s">
        <v>1552</v>
      </c>
      <c r="D179" t="s">
        <v>1553</v>
      </c>
      <c r="E179" t="s">
        <v>1554</v>
      </c>
      <c r="F179" t="str">
        <f>DMM_AllFields[[#This Row],[Logical Name]]&amp;LEFT(DMM_AllFields[[#This Row],[view physical]],4)&amp;E179</f>
        <v>Capitated Service IndicatorPROCproc_key</v>
      </c>
      <c r="G179" t="s">
        <v>370</v>
      </c>
      <c r="H179" t="s">
        <v>1029</v>
      </c>
      <c r="I179" t="s">
        <v>61</v>
      </c>
    </row>
    <row r="180" spans="1:9">
      <c r="A180" t="s">
        <v>1555</v>
      </c>
      <c r="B180" t="str">
        <f>DMM_AllFields[[#This Row],[Logical Name]]&amp;LEFT(DMM_AllFields[[#This Row],[view physical]],4)</f>
        <v>Capitation AmountELIG</v>
      </c>
      <c r="C180" t="s">
        <v>1254</v>
      </c>
      <c r="D180" t="s">
        <v>1255</v>
      </c>
      <c r="F180" t="str">
        <f>DMM_AllFields[[#This Row],[Logical Name]]&amp;LEFT(DMM_AllFields[[#This Row],[view physical]],4)&amp;E180</f>
        <v>Capitation AmountELIG</v>
      </c>
      <c r="G180" t="s">
        <v>1556</v>
      </c>
      <c r="H180" t="s">
        <v>1201</v>
      </c>
      <c r="I180" t="s">
        <v>373</v>
      </c>
    </row>
    <row r="181" spans="1:9">
      <c r="A181" t="s">
        <v>1557</v>
      </c>
      <c r="B181" t="str">
        <f>DMM_AllFields[[#This Row],[Logical Name]]&amp;LEFT(DMM_AllFields[[#This Row],[view physical]],4)</f>
        <v>Capitation ArrangementPLAN</v>
      </c>
      <c r="C181" t="s">
        <v>1229</v>
      </c>
      <c r="D181" t="s">
        <v>1230</v>
      </c>
      <c r="E181" t="s">
        <v>1231</v>
      </c>
      <c r="F181" t="str">
        <f>DMM_AllFields[[#This Row],[Logical Name]]&amp;LEFT(DMM_AllFields[[#This Row],[view physical]],4)&amp;E181</f>
        <v>Capitation ArrangementPLANplan_key</v>
      </c>
      <c r="G181" t="s">
        <v>1558</v>
      </c>
      <c r="H181" t="s">
        <v>1208</v>
      </c>
      <c r="I181" t="s">
        <v>56</v>
      </c>
    </row>
    <row r="182" spans="1:9">
      <c r="A182" t="s">
        <v>1559</v>
      </c>
      <c r="B182" t="str">
        <f>DMM_AllFields[[#This Row],[Logical Name]]&amp;LEFT(DMM_AllFields[[#This Row],[view physical]],4)</f>
        <v>Capitation Arrangement CodePLAN</v>
      </c>
      <c r="C182" t="s">
        <v>1229</v>
      </c>
      <c r="D182" t="s">
        <v>1230</v>
      </c>
      <c r="E182" t="s">
        <v>1231</v>
      </c>
      <c r="F182" t="str">
        <f>DMM_AllFields[[#This Row],[Logical Name]]&amp;LEFT(DMM_AllFields[[#This Row],[view physical]],4)&amp;E182</f>
        <v>Capitation Arrangement CodePLANplan_key</v>
      </c>
      <c r="G182" t="s">
        <v>1560</v>
      </c>
      <c r="H182" t="s">
        <v>1029</v>
      </c>
      <c r="I182" t="s">
        <v>61</v>
      </c>
    </row>
    <row r="183" spans="1:9">
      <c r="A183" t="s">
        <v>1561</v>
      </c>
      <c r="B183" t="str">
        <f>DMM_AllFields[[#This Row],[Logical Name]]&amp;LEFT(DMM_AllFields[[#This Row],[view physical]],4)</f>
        <v>Capitation Service TypeCLM_</v>
      </c>
      <c r="C183" t="s">
        <v>1224</v>
      </c>
      <c r="D183" t="s">
        <v>1225</v>
      </c>
      <c r="E183" t="s">
        <v>1226</v>
      </c>
      <c r="F183" t="str">
        <f>DMM_AllFields[[#This Row],[Logical Name]]&amp;LEFT(DMM_AllFields[[#This Row],[view physical]],4)&amp;E183</f>
        <v>Capitation Service TypeCLM_claim_other_key</v>
      </c>
      <c r="G183" t="s">
        <v>1562</v>
      </c>
      <c r="H183" t="s">
        <v>1208</v>
      </c>
      <c r="I183" t="s">
        <v>56</v>
      </c>
    </row>
    <row r="184" spans="1:9">
      <c r="A184" t="s">
        <v>1563</v>
      </c>
      <c r="B184" t="str">
        <f>DMM_AllFields[[#This Row],[Logical Name]]&amp;LEFT(DMM_AllFields[[#This Row],[view physical]],4)</f>
        <v>Capitation Service Type CodeCLM_</v>
      </c>
      <c r="C184" t="s">
        <v>1224</v>
      </c>
      <c r="D184" t="s">
        <v>1225</v>
      </c>
      <c r="E184" t="s">
        <v>1226</v>
      </c>
      <c r="F184" t="str">
        <f>DMM_AllFields[[#This Row],[Logical Name]]&amp;LEFT(DMM_AllFields[[#This Row],[view physical]],4)&amp;E184</f>
        <v>Capitation Service Type CodeCLM_claim_other_key</v>
      </c>
      <c r="G184" t="s">
        <v>1564</v>
      </c>
      <c r="H184" t="s">
        <v>1201</v>
      </c>
      <c r="I184" t="s">
        <v>116</v>
      </c>
    </row>
    <row r="185" spans="1:9">
      <c r="A185" t="s">
        <v>577</v>
      </c>
      <c r="B185" t="str">
        <f>DMM_AllFields[[#This Row],[Logical Name]]&amp;LEFT(DMM_AllFields[[#This Row],[view physical]],4)</f>
        <v>Capitation TypeCLM_</v>
      </c>
      <c r="C185" t="s">
        <v>1315</v>
      </c>
      <c r="D185" t="s">
        <v>1316</v>
      </c>
      <c r="E185" t="s">
        <v>1317</v>
      </c>
      <c r="F185" t="str">
        <f>DMM_AllFields[[#This Row],[Logical Name]]&amp;LEFT(DMM_AllFields[[#This Row],[view physical]],4)&amp;E185</f>
        <v>Capitation TypeCLM_claim_general_key</v>
      </c>
      <c r="G185" t="s">
        <v>1565</v>
      </c>
      <c r="H185" t="s">
        <v>1208</v>
      </c>
      <c r="I185" t="s">
        <v>56</v>
      </c>
    </row>
    <row r="186" spans="1:9">
      <c r="A186" t="s">
        <v>1566</v>
      </c>
      <c r="B186" t="str">
        <f>DMM_AllFields[[#This Row],[Logical Name]]&amp;LEFT(DMM_AllFields[[#This Row],[view physical]],4)</f>
        <v>Capitation Type CodeCLM_</v>
      </c>
      <c r="C186" t="s">
        <v>1315</v>
      </c>
      <c r="D186" t="s">
        <v>1316</v>
      </c>
      <c r="E186" t="s">
        <v>1317</v>
      </c>
      <c r="F186" t="str">
        <f>DMM_AllFields[[#This Row],[Logical Name]]&amp;LEFT(DMM_AllFields[[#This Row],[view physical]],4)&amp;E186</f>
        <v>Capitation Type CodeCLM_claim_general_key</v>
      </c>
      <c r="G186" t="s">
        <v>578</v>
      </c>
      <c r="H186" t="s">
        <v>1201</v>
      </c>
      <c r="I186" t="s">
        <v>116</v>
      </c>
    </row>
    <row r="187" spans="1:9">
      <c r="A187" t="s">
        <v>1567</v>
      </c>
      <c r="B187" t="str">
        <f>DMM_AllFields[[#This Row],[Logical Name]]&amp;LEFT(DMM_AllFields[[#This Row],[view physical]],4)</f>
        <v>Capitation Type Code MedstatCLM_</v>
      </c>
      <c r="C187" t="s">
        <v>1315</v>
      </c>
      <c r="D187" t="s">
        <v>1316</v>
      </c>
      <c r="E187" t="s">
        <v>1317</v>
      </c>
      <c r="F187" t="str">
        <f>DMM_AllFields[[#This Row],[Logical Name]]&amp;LEFT(DMM_AllFields[[#This Row],[view physical]],4)&amp;E187</f>
        <v>Capitation Type Code MedstatCLM_claim_general_key</v>
      </c>
      <c r="G187" t="s">
        <v>1568</v>
      </c>
      <c r="H187" t="s">
        <v>1201</v>
      </c>
      <c r="I187" t="s">
        <v>116</v>
      </c>
    </row>
    <row r="188" spans="1:9">
      <c r="A188" t="s">
        <v>1569</v>
      </c>
      <c r="B188" t="str">
        <f>DMM_AllFields[[#This Row],[Logical Name]]&amp;LEFT(DMM_AllFields[[#This Row],[view physical]],4)</f>
        <v>Capitation Type MedstatCLM_</v>
      </c>
      <c r="C188" t="s">
        <v>1315</v>
      </c>
      <c r="D188" t="s">
        <v>1316</v>
      </c>
      <c r="E188" t="s">
        <v>1317</v>
      </c>
      <c r="F188" t="str">
        <f>DMM_AllFields[[#This Row],[Logical Name]]&amp;LEFT(DMM_AllFields[[#This Row],[view physical]],4)&amp;E188</f>
        <v>Capitation Type MedstatCLM_claim_general_key</v>
      </c>
      <c r="G188" t="s">
        <v>1570</v>
      </c>
      <c r="H188" t="s">
        <v>1208</v>
      </c>
      <c r="I188" t="s">
        <v>56</v>
      </c>
    </row>
    <row r="189" spans="1:9">
      <c r="A189" t="s">
        <v>1571</v>
      </c>
      <c r="B189" t="str">
        <f>DMM_AllFields[[#This Row],[Logical Name]]&amp;LEFT(DMM_AllFields[[#This Row],[view physical]],4)</f>
        <v>Carveout GroupPLAN</v>
      </c>
      <c r="C189" t="s">
        <v>1229</v>
      </c>
      <c r="D189" t="s">
        <v>1230</v>
      </c>
      <c r="E189" t="s">
        <v>1231</v>
      </c>
      <c r="F189" t="str">
        <f>DMM_AllFields[[#This Row],[Logical Name]]&amp;LEFT(DMM_AllFields[[#This Row],[view physical]],4)&amp;E189</f>
        <v>Carveout GroupPLANplan_key</v>
      </c>
      <c r="G189" t="s">
        <v>1572</v>
      </c>
      <c r="H189" t="s">
        <v>1208</v>
      </c>
      <c r="I189" t="s">
        <v>56</v>
      </c>
    </row>
    <row r="190" spans="1:9">
      <c r="A190" t="s">
        <v>1573</v>
      </c>
      <c r="B190" t="str">
        <f>DMM_AllFields[[#This Row],[Logical Name]]&amp;LEFT(DMM_AllFields[[#This Row],[view physical]],4)</f>
        <v>Carveout Group CodePLAN</v>
      </c>
      <c r="C190" t="s">
        <v>1229</v>
      </c>
      <c r="D190" t="s">
        <v>1230</v>
      </c>
      <c r="E190" t="s">
        <v>1231</v>
      </c>
      <c r="F190" t="str">
        <f>DMM_AllFields[[#This Row],[Logical Name]]&amp;LEFT(DMM_AllFields[[#This Row],[view physical]],4)&amp;E190</f>
        <v>Carveout Group CodePLANplan_key</v>
      </c>
      <c r="G190" t="s">
        <v>1574</v>
      </c>
      <c r="H190" t="s">
        <v>1029</v>
      </c>
      <c r="I190" t="s">
        <v>61</v>
      </c>
    </row>
    <row r="191" spans="1:9">
      <c r="A191" t="s">
        <v>1575</v>
      </c>
      <c r="B191" t="str">
        <f>DMM_AllFields[[#This Row],[Logical Name]]&amp;LEFT(DMM_AllFields[[#This Row],[view physical]],4)</f>
        <v>Case Base Payment LTDLTD_</v>
      </c>
      <c r="C191" t="s">
        <v>1418</v>
      </c>
      <c r="D191" t="s">
        <v>1419</v>
      </c>
      <c r="F191" t="str">
        <f>DMM_AllFields[[#This Row],[Logical Name]]&amp;LEFT(DMM_AllFields[[#This Row],[view physical]],4)&amp;E191</f>
        <v>Case Base Payment LTDLTD_</v>
      </c>
      <c r="G191" t="s">
        <v>1576</v>
      </c>
      <c r="H191" t="s">
        <v>1201</v>
      </c>
      <c r="I191" t="s">
        <v>373</v>
      </c>
    </row>
    <row r="192" spans="1:9">
      <c r="A192" t="s">
        <v>1577</v>
      </c>
      <c r="B192" t="str">
        <f>DMM_AllFields[[#This Row],[Logical Name]]&amp;LEFT(DMM_AllFields[[#This Row],[view physical]],4)</f>
        <v>Case Base Payment STDSTD_</v>
      </c>
      <c r="C192" t="s">
        <v>1422</v>
      </c>
      <c r="D192" t="s">
        <v>1423</v>
      </c>
      <c r="F192" t="str">
        <f>DMM_AllFields[[#This Row],[Logical Name]]&amp;LEFT(DMM_AllFields[[#This Row],[view physical]],4)&amp;E192</f>
        <v>Case Base Payment STDSTD_</v>
      </c>
      <c r="G192" t="s">
        <v>1578</v>
      </c>
      <c r="H192" t="s">
        <v>1201</v>
      </c>
      <c r="I192" t="s">
        <v>373</v>
      </c>
    </row>
    <row r="193" spans="1:9">
      <c r="A193" t="s">
        <v>1579</v>
      </c>
      <c r="B193" t="str">
        <f>DMM_AllFields[[#This Row],[Logical Name]]&amp;LEFT(DMM_AllFields[[#This Row],[view physical]],4)</f>
        <v>Case CategoryWORK</v>
      </c>
      <c r="C193" t="s">
        <v>1517</v>
      </c>
      <c r="D193" t="s">
        <v>1518</v>
      </c>
      <c r="E193" t="s">
        <v>1519</v>
      </c>
      <c r="F193" t="str">
        <f>DMM_AllFields[[#This Row],[Logical Name]]&amp;LEFT(DMM_AllFields[[#This Row],[view physical]],4)&amp;E193</f>
        <v>Case CategoryWORKworkcomp_case_key</v>
      </c>
      <c r="G193" t="s">
        <v>1580</v>
      </c>
      <c r="H193" t="s">
        <v>1208</v>
      </c>
      <c r="I193" t="s">
        <v>56</v>
      </c>
    </row>
    <row r="194" spans="1:9">
      <c r="A194" t="s">
        <v>1581</v>
      </c>
      <c r="B194" t="str">
        <f>DMM_AllFields[[#This Row],[Logical Name]]&amp;LEFT(DMM_AllFields[[#This Row],[view physical]],4)</f>
        <v>Case Category CodeWORK</v>
      </c>
      <c r="C194" t="s">
        <v>1517</v>
      </c>
      <c r="D194" t="s">
        <v>1518</v>
      </c>
      <c r="E194" t="s">
        <v>1519</v>
      </c>
      <c r="F194" t="str">
        <f>DMM_AllFields[[#This Row],[Logical Name]]&amp;LEFT(DMM_AllFields[[#This Row],[view physical]],4)&amp;E194</f>
        <v>Case Category CodeWORKworkcomp_case_key</v>
      </c>
      <c r="G194" t="s">
        <v>1582</v>
      </c>
      <c r="H194" t="s">
        <v>1029</v>
      </c>
      <c r="I194" t="s">
        <v>116</v>
      </c>
    </row>
    <row r="195" spans="1:9">
      <c r="A195" t="s">
        <v>1583</v>
      </c>
      <c r="B195" t="str">
        <f>DMM_AllFields[[#This Row],[Logical Name]]&amp;LEFT(DMM_AllFields[[#This Row],[view physical]],4)</f>
        <v>Case Close Event Code DisabilityDISA</v>
      </c>
      <c r="C195" t="s">
        <v>1234</v>
      </c>
      <c r="D195" t="s">
        <v>1235</v>
      </c>
      <c r="E195" t="s">
        <v>1236</v>
      </c>
      <c r="F195" t="str">
        <f>DMM_AllFields[[#This Row],[Logical Name]]&amp;LEFT(DMM_AllFields[[#This Row],[view physical]],4)&amp;E195</f>
        <v>Case Close Event Code DisabilityDISAdisability_key</v>
      </c>
      <c r="G195" t="s">
        <v>1584</v>
      </c>
      <c r="H195" t="s">
        <v>1029</v>
      </c>
      <c r="I195" t="s">
        <v>12</v>
      </c>
    </row>
    <row r="196" spans="1:9">
      <c r="A196" t="s">
        <v>1585</v>
      </c>
      <c r="B196" t="str">
        <f>DMM_AllFields[[#This Row],[Logical Name]]&amp;LEFT(DMM_AllFields[[#This Row],[view physical]],4)</f>
        <v>Case Close Event Code WCWORK</v>
      </c>
      <c r="C196" t="s">
        <v>1517</v>
      </c>
      <c r="D196" t="s">
        <v>1518</v>
      </c>
      <c r="E196" t="s">
        <v>1519</v>
      </c>
      <c r="F196" t="str">
        <f>DMM_AllFields[[#This Row],[Logical Name]]&amp;LEFT(DMM_AllFields[[#This Row],[view physical]],4)&amp;E196</f>
        <v>Case Close Event Code WCWORKworkcomp_case_key</v>
      </c>
      <c r="G196" t="s">
        <v>1586</v>
      </c>
      <c r="H196" t="s">
        <v>1029</v>
      </c>
      <c r="I196" t="s">
        <v>116</v>
      </c>
    </row>
    <row r="197" spans="1:9">
      <c r="A197" t="s">
        <v>1587</v>
      </c>
      <c r="B197" t="str">
        <f>DMM_AllFields[[#This Row],[Logical Name]]&amp;LEFT(DMM_AllFields[[#This Row],[view physical]],4)</f>
        <v>Case Close Event DisabilityDISA</v>
      </c>
      <c r="C197" t="s">
        <v>1234</v>
      </c>
      <c r="D197" t="s">
        <v>1235</v>
      </c>
      <c r="E197" t="s">
        <v>1236</v>
      </c>
      <c r="F197" t="str">
        <f>DMM_AllFields[[#This Row],[Logical Name]]&amp;LEFT(DMM_AllFields[[#This Row],[view physical]],4)&amp;E197</f>
        <v>Case Close Event DisabilityDISAdisability_key</v>
      </c>
      <c r="G197" t="s">
        <v>1588</v>
      </c>
      <c r="H197" t="s">
        <v>1208</v>
      </c>
      <c r="I197" t="s">
        <v>56</v>
      </c>
    </row>
    <row r="198" spans="1:9">
      <c r="A198" t="s">
        <v>1589</v>
      </c>
      <c r="B198" t="str">
        <f>DMM_AllFields[[#This Row],[Logical Name]]&amp;LEFT(DMM_AllFields[[#This Row],[view physical]],4)</f>
        <v>Case Close Event WCWORK</v>
      </c>
      <c r="C198" t="s">
        <v>1517</v>
      </c>
      <c r="D198" t="s">
        <v>1518</v>
      </c>
      <c r="E198" t="s">
        <v>1519</v>
      </c>
      <c r="F198" t="str">
        <f>DMM_AllFields[[#This Row],[Logical Name]]&amp;LEFT(DMM_AllFields[[#This Row],[view physical]],4)&amp;E198</f>
        <v>Case Close Event WCWORKworkcomp_case_key</v>
      </c>
      <c r="G198" t="s">
        <v>1590</v>
      </c>
      <c r="H198" t="s">
        <v>1208</v>
      </c>
      <c r="I198" t="s">
        <v>56</v>
      </c>
    </row>
    <row r="199" spans="1:9">
      <c r="A199" t="s">
        <v>41</v>
      </c>
      <c r="B199" t="str">
        <f>DMM_AllFields[[#This Row],[Logical Name]]&amp;LEFT(DMM_AllFields[[#This Row],[view physical]],4)</f>
        <v>Case IDPERS</v>
      </c>
      <c r="C199" t="s">
        <v>1241</v>
      </c>
      <c r="D199" t="s">
        <v>1242</v>
      </c>
      <c r="E199" t="s">
        <v>1243</v>
      </c>
      <c r="F199" t="str">
        <f>DMM_AllFields[[#This Row],[Logical Name]]&amp;LEFT(DMM_AllFields[[#This Row],[view physical]],4)&amp;E199</f>
        <v>Case IDPERSperson_key</v>
      </c>
      <c r="G199" t="s">
        <v>42</v>
      </c>
      <c r="H199" t="s">
        <v>1029</v>
      </c>
      <c r="I199" t="s">
        <v>43</v>
      </c>
    </row>
    <row r="200" spans="1:9">
      <c r="A200" t="s">
        <v>41</v>
      </c>
      <c r="B200" t="str">
        <f>DMM_AllFields[[#This Row],[Logical Name]]&amp;LEFT(DMM_AllFields[[#This Row],[view physical]],4)</f>
        <v>Case IDLTD_</v>
      </c>
      <c r="C200" t="s">
        <v>1418</v>
      </c>
      <c r="D200" t="s">
        <v>1419</v>
      </c>
      <c r="F200" t="str">
        <f>DMM_AllFields[[#This Row],[Logical Name]]&amp;LEFT(DMM_AllFields[[#This Row],[view physical]],4)&amp;E200</f>
        <v>Case IDLTD_</v>
      </c>
      <c r="G200" t="s">
        <v>42</v>
      </c>
      <c r="H200" t="s">
        <v>1029</v>
      </c>
      <c r="I200" t="s">
        <v>56</v>
      </c>
    </row>
    <row r="201" spans="1:9">
      <c r="A201" t="s">
        <v>41</v>
      </c>
      <c r="B201" t="str">
        <f>DMM_AllFields[[#This Row],[Logical Name]]&amp;LEFT(DMM_AllFields[[#This Row],[view physical]],4)</f>
        <v>Case IDLTD_</v>
      </c>
      <c r="C201" t="s">
        <v>1410</v>
      </c>
      <c r="D201" t="s">
        <v>1411</v>
      </c>
      <c r="F201" t="str">
        <f>DMM_AllFields[[#This Row],[Logical Name]]&amp;LEFT(DMM_AllFields[[#This Row],[view physical]],4)&amp;E201</f>
        <v>Case IDLTD_</v>
      </c>
      <c r="G201" t="s">
        <v>42</v>
      </c>
      <c r="H201" t="s">
        <v>1029</v>
      </c>
      <c r="I201" t="s">
        <v>56</v>
      </c>
    </row>
    <row r="202" spans="1:9">
      <c r="A202" t="s">
        <v>41</v>
      </c>
      <c r="B202" t="str">
        <f>DMM_AllFields[[#This Row],[Logical Name]]&amp;LEFT(DMM_AllFields[[#This Row],[view physical]],4)</f>
        <v>Case IDSTD_</v>
      </c>
      <c r="C202" t="s">
        <v>1422</v>
      </c>
      <c r="D202" t="s">
        <v>1423</v>
      </c>
      <c r="F202" t="str">
        <f>DMM_AllFields[[#This Row],[Logical Name]]&amp;LEFT(DMM_AllFields[[#This Row],[view physical]],4)&amp;E202</f>
        <v>Case IDSTD_</v>
      </c>
      <c r="G202" t="s">
        <v>42</v>
      </c>
      <c r="H202" t="s">
        <v>1029</v>
      </c>
      <c r="I202" t="s">
        <v>56</v>
      </c>
    </row>
    <row r="203" spans="1:9">
      <c r="A203" t="s">
        <v>41</v>
      </c>
      <c r="B203" t="str">
        <f>DMM_AllFields[[#This Row],[Logical Name]]&amp;LEFT(DMM_AllFields[[#This Row],[view physical]],4)</f>
        <v>Case IDSTD_</v>
      </c>
      <c r="C203" t="s">
        <v>1414</v>
      </c>
      <c r="D203" t="s">
        <v>1415</v>
      </c>
      <c r="F203" t="str">
        <f>DMM_AllFields[[#This Row],[Logical Name]]&amp;LEFT(DMM_AllFields[[#This Row],[view physical]],4)&amp;E203</f>
        <v>Case IDSTD_</v>
      </c>
      <c r="G203" t="s">
        <v>42</v>
      </c>
      <c r="H203" t="s">
        <v>1029</v>
      </c>
      <c r="I203" t="s">
        <v>56</v>
      </c>
    </row>
    <row r="204" spans="1:9">
      <c r="A204" t="s">
        <v>41</v>
      </c>
      <c r="B204" t="str">
        <f>DMM_AllFields[[#This Row],[Logical Name]]&amp;LEFT(DMM_AllFields[[#This Row],[view physical]],4)</f>
        <v>Case IDWC_C</v>
      </c>
      <c r="C204" t="s">
        <v>1540</v>
      </c>
      <c r="D204" t="s">
        <v>1541</v>
      </c>
      <c r="F204" t="str">
        <f>DMM_AllFields[[#This Row],[Logical Name]]&amp;LEFT(DMM_AllFields[[#This Row],[view physical]],4)&amp;E204</f>
        <v>Case IDWC_C</v>
      </c>
      <c r="G204" t="s">
        <v>42</v>
      </c>
      <c r="H204" t="s">
        <v>1029</v>
      </c>
      <c r="I204" t="s">
        <v>56</v>
      </c>
    </row>
    <row r="205" spans="1:9">
      <c r="A205" t="s">
        <v>41</v>
      </c>
      <c r="B205" t="str">
        <f>DMM_AllFields[[#This Row],[Logical Name]]&amp;LEFT(DMM_AllFields[[#This Row],[view physical]],4)</f>
        <v>Case IDWC_D</v>
      </c>
      <c r="C205" t="s">
        <v>1370</v>
      </c>
      <c r="D205" t="s">
        <v>1371</v>
      </c>
      <c r="F205" t="str">
        <f>DMM_AllFields[[#This Row],[Logical Name]]&amp;LEFT(DMM_AllFields[[#This Row],[view physical]],4)&amp;E205</f>
        <v>Case IDWC_D</v>
      </c>
      <c r="G205" t="s">
        <v>42</v>
      </c>
      <c r="H205" t="s">
        <v>1029</v>
      </c>
      <c r="I205" t="s">
        <v>56</v>
      </c>
    </row>
    <row r="206" spans="1:9">
      <c r="A206" t="s">
        <v>1591</v>
      </c>
      <c r="B206" t="str">
        <f>DMM_AllFields[[#This Row],[Logical Name]]&amp;LEFT(DMM_AllFields[[#This Row],[view physical]],4)</f>
        <v>Case Offset Amount LTDLTD_</v>
      </c>
      <c r="C206" t="s">
        <v>1418</v>
      </c>
      <c r="D206" t="s">
        <v>1419</v>
      </c>
      <c r="F206" t="str">
        <f>DMM_AllFields[[#This Row],[Logical Name]]&amp;LEFT(DMM_AllFields[[#This Row],[view physical]],4)&amp;E206</f>
        <v>Case Offset Amount LTDLTD_</v>
      </c>
      <c r="G206" t="s">
        <v>1592</v>
      </c>
      <c r="H206" t="s">
        <v>1201</v>
      </c>
      <c r="I206" t="s">
        <v>373</v>
      </c>
    </row>
    <row r="207" spans="1:9">
      <c r="A207" t="s">
        <v>1593</v>
      </c>
      <c r="B207" t="str">
        <f>DMM_AllFields[[#This Row],[Logical Name]]&amp;LEFT(DMM_AllFields[[#This Row],[view physical]],4)</f>
        <v>Case Offset Amount STDSTD_</v>
      </c>
      <c r="C207" t="s">
        <v>1422</v>
      </c>
      <c r="D207" t="s">
        <v>1423</v>
      </c>
      <c r="F207" t="str">
        <f>DMM_AllFields[[#This Row],[Logical Name]]&amp;LEFT(DMM_AllFields[[#This Row],[view physical]],4)&amp;E207</f>
        <v>Case Offset Amount STDSTD_</v>
      </c>
      <c r="G207" t="s">
        <v>1594</v>
      </c>
      <c r="H207" t="s">
        <v>1201</v>
      </c>
      <c r="I207" t="s">
        <v>373</v>
      </c>
    </row>
    <row r="208" spans="1:9">
      <c r="A208" t="s">
        <v>1595</v>
      </c>
      <c r="B208" t="str">
        <f>DMM_AllFields[[#This Row],[Logical Name]]&amp;LEFT(DMM_AllFields[[#This Row],[view physical]],4)</f>
        <v>Case Payment LTDLTD_</v>
      </c>
      <c r="C208" t="s">
        <v>1418</v>
      </c>
      <c r="D208" t="s">
        <v>1419</v>
      </c>
      <c r="F208" t="str">
        <f>DMM_AllFields[[#This Row],[Logical Name]]&amp;LEFT(DMM_AllFields[[#This Row],[view physical]],4)&amp;E208</f>
        <v>Case Payment LTDLTD_</v>
      </c>
      <c r="G208" t="s">
        <v>1596</v>
      </c>
      <c r="H208" t="s">
        <v>1201</v>
      </c>
      <c r="I208" t="s">
        <v>373</v>
      </c>
    </row>
    <row r="209" spans="1:9">
      <c r="A209" t="s">
        <v>1597</v>
      </c>
      <c r="B209" t="str">
        <f>DMM_AllFields[[#This Row],[Logical Name]]&amp;LEFT(DMM_AllFields[[#This Row],[view physical]],4)</f>
        <v>Case Payment STDSTD_</v>
      </c>
      <c r="C209" t="s">
        <v>1422</v>
      </c>
      <c r="D209" t="s">
        <v>1423</v>
      </c>
      <c r="F209" t="str">
        <f>DMM_AllFields[[#This Row],[Logical Name]]&amp;LEFT(DMM_AllFields[[#This Row],[view physical]],4)&amp;E209</f>
        <v>Case Payment STDSTD_</v>
      </c>
      <c r="G209" t="s">
        <v>1598</v>
      </c>
      <c r="H209" t="s">
        <v>1201</v>
      </c>
      <c r="I209" t="s">
        <v>373</v>
      </c>
    </row>
    <row r="210" spans="1:9">
      <c r="A210" t="s">
        <v>1599</v>
      </c>
      <c r="B210" t="str">
        <f>DMM_AllFields[[#This Row],[Logical Name]]&amp;LEFT(DMM_AllFields[[#This Row],[view physical]],4)</f>
        <v>Case Status Code DisabilityDISA</v>
      </c>
      <c r="C210" t="s">
        <v>1234</v>
      </c>
      <c r="D210" t="s">
        <v>1235</v>
      </c>
      <c r="E210" t="s">
        <v>1236</v>
      </c>
      <c r="F210" t="str">
        <f>DMM_AllFields[[#This Row],[Logical Name]]&amp;LEFT(DMM_AllFields[[#This Row],[view physical]],4)&amp;E210</f>
        <v>Case Status Code DisabilityDISAdisability_key</v>
      </c>
      <c r="G210" t="s">
        <v>1600</v>
      </c>
      <c r="H210" t="s">
        <v>1029</v>
      </c>
      <c r="I210" t="s">
        <v>61</v>
      </c>
    </row>
    <row r="211" spans="1:9">
      <c r="A211" t="s">
        <v>1601</v>
      </c>
      <c r="B211" t="str">
        <f>DMM_AllFields[[#This Row],[Logical Name]]&amp;LEFT(DMM_AllFields[[#This Row],[view physical]],4)</f>
        <v>Case Status Code WCWORK</v>
      </c>
      <c r="C211" t="s">
        <v>1517</v>
      </c>
      <c r="D211" t="s">
        <v>1518</v>
      </c>
      <c r="E211" t="s">
        <v>1519</v>
      </c>
      <c r="F211" t="str">
        <f>DMM_AllFields[[#This Row],[Logical Name]]&amp;LEFT(DMM_AllFields[[#This Row],[view physical]],4)&amp;E211</f>
        <v>Case Status Code WCWORKworkcomp_case_key</v>
      </c>
      <c r="G211" t="s">
        <v>1600</v>
      </c>
      <c r="H211" t="s">
        <v>1029</v>
      </c>
      <c r="I211" t="s">
        <v>61</v>
      </c>
    </row>
    <row r="212" spans="1:9">
      <c r="A212" t="s">
        <v>1602</v>
      </c>
      <c r="B212" t="str">
        <f>DMM_AllFields[[#This Row],[Logical Name]]&amp;LEFT(DMM_AllFields[[#This Row],[view physical]],4)</f>
        <v>Case Status DisabilityDISA</v>
      </c>
      <c r="C212" t="s">
        <v>1234</v>
      </c>
      <c r="D212" t="s">
        <v>1235</v>
      </c>
      <c r="E212" t="s">
        <v>1236</v>
      </c>
      <c r="F212" t="str">
        <f>DMM_AllFields[[#This Row],[Logical Name]]&amp;LEFT(DMM_AllFields[[#This Row],[view physical]],4)&amp;E212</f>
        <v>Case Status DisabilityDISAdisability_key</v>
      </c>
      <c r="G212" t="s">
        <v>1603</v>
      </c>
      <c r="H212" t="s">
        <v>1208</v>
      </c>
      <c r="I212" t="s">
        <v>56</v>
      </c>
    </row>
    <row r="213" spans="1:9">
      <c r="A213" t="s">
        <v>1604</v>
      </c>
      <c r="B213" t="str">
        <f>DMM_AllFields[[#This Row],[Logical Name]]&amp;LEFT(DMM_AllFields[[#This Row],[view physical]],4)</f>
        <v>Case Status WCWORK</v>
      </c>
      <c r="C213" t="s">
        <v>1517</v>
      </c>
      <c r="D213" t="s">
        <v>1518</v>
      </c>
      <c r="E213" t="s">
        <v>1519</v>
      </c>
      <c r="F213" t="str">
        <f>DMM_AllFields[[#This Row],[Logical Name]]&amp;LEFT(DMM_AllFields[[#This Row],[view physical]],4)&amp;E213</f>
        <v>Case Status WCWORKworkcomp_case_key</v>
      </c>
      <c r="G213" t="s">
        <v>1603</v>
      </c>
      <c r="H213" t="s">
        <v>1208</v>
      </c>
      <c r="I213" t="s">
        <v>56</v>
      </c>
    </row>
    <row r="214" spans="1:9">
      <c r="A214" t="s">
        <v>1605</v>
      </c>
      <c r="B214" t="str">
        <f>DMM_AllFields[[#This Row],[Logical Name]]&amp;LEFT(DMM_AllFields[[#This Row],[view physical]],4)</f>
        <v>Case Supplemental Pay Amount LTDLTD_</v>
      </c>
      <c r="C214" t="s">
        <v>1418</v>
      </c>
      <c r="D214" t="s">
        <v>1419</v>
      </c>
      <c r="F214" t="str">
        <f>DMM_AllFields[[#This Row],[Logical Name]]&amp;LEFT(DMM_AllFields[[#This Row],[view physical]],4)&amp;E214</f>
        <v>Case Supplemental Pay Amount LTDLTD_</v>
      </c>
      <c r="G214" t="s">
        <v>1606</v>
      </c>
      <c r="H214" t="s">
        <v>1201</v>
      </c>
      <c r="I214" t="s">
        <v>373</v>
      </c>
    </row>
    <row r="215" spans="1:9">
      <c r="A215" t="s">
        <v>1607</v>
      </c>
      <c r="B215" t="str">
        <f>DMM_AllFields[[#This Row],[Logical Name]]&amp;LEFT(DMM_AllFields[[#This Row],[view physical]],4)</f>
        <v>Case Supplemental Pay Amount STDSTD_</v>
      </c>
      <c r="C215" t="s">
        <v>1422</v>
      </c>
      <c r="D215" t="s">
        <v>1423</v>
      </c>
      <c r="F215" t="str">
        <f>DMM_AllFields[[#This Row],[Logical Name]]&amp;LEFT(DMM_AllFields[[#This Row],[view physical]],4)&amp;E215</f>
        <v>Case Supplemental Pay Amount STDSTD_</v>
      </c>
      <c r="G215" t="s">
        <v>1608</v>
      </c>
      <c r="H215" t="s">
        <v>1201</v>
      </c>
      <c r="I215" t="s">
        <v>373</v>
      </c>
    </row>
    <row r="216" spans="1:9">
      <c r="A216" t="s">
        <v>1609</v>
      </c>
      <c r="B216" t="str">
        <f>DMM_AllFields[[#This Row],[Logical Name]]&amp;LEFT(DMM_AllFields[[#This Row],[view physical]],4)</f>
        <v>Category of ServiceCLM_</v>
      </c>
      <c r="C216" t="s">
        <v>1315</v>
      </c>
      <c r="D216" t="s">
        <v>1316</v>
      </c>
      <c r="E216" t="s">
        <v>1317</v>
      </c>
      <c r="F216" t="str">
        <f>DMM_AllFields[[#This Row],[Logical Name]]&amp;LEFT(DMM_AllFields[[#This Row],[view physical]],4)&amp;E216</f>
        <v>Category of ServiceCLM_claim_general_key</v>
      </c>
      <c r="G216" t="s">
        <v>1610</v>
      </c>
      <c r="H216" t="s">
        <v>1208</v>
      </c>
      <c r="I216" t="s">
        <v>56</v>
      </c>
    </row>
    <row r="217" spans="1:9">
      <c r="A217" t="s">
        <v>1611</v>
      </c>
      <c r="B217" t="str">
        <f>DMM_AllFields[[#This Row],[Logical Name]]&amp;LEFT(DMM_AllFields[[#This Row],[view physical]],4)</f>
        <v>Category of Service CodeCLM_</v>
      </c>
      <c r="C217" t="s">
        <v>1315</v>
      </c>
      <c r="D217" t="s">
        <v>1316</v>
      </c>
      <c r="E217" t="s">
        <v>1317</v>
      </c>
      <c r="F217" t="str">
        <f>DMM_AllFields[[#This Row],[Logical Name]]&amp;LEFT(DMM_AllFields[[#This Row],[view physical]],4)&amp;E217</f>
        <v>Category of Service CodeCLM_claim_general_key</v>
      </c>
      <c r="G217" t="s">
        <v>1612</v>
      </c>
      <c r="H217" t="s">
        <v>1201</v>
      </c>
      <c r="I217" t="s">
        <v>12</v>
      </c>
    </row>
    <row r="218" spans="1:9">
      <c r="A218" t="s">
        <v>1613</v>
      </c>
      <c r="B218" t="str">
        <f>DMM_AllFields[[#This Row],[Logical Name]]&amp;LEFT(DMM_AllFields[[#This Row],[view physical]],4)</f>
        <v>Category of Service Code FederalCLM_</v>
      </c>
      <c r="C218" t="s">
        <v>1315</v>
      </c>
      <c r="D218" t="s">
        <v>1316</v>
      </c>
      <c r="E218" t="s">
        <v>1317</v>
      </c>
      <c r="F218" t="str">
        <f>DMM_AllFields[[#This Row],[Logical Name]]&amp;LEFT(DMM_AllFields[[#This Row],[view physical]],4)&amp;E218</f>
        <v>Category of Service Code FederalCLM_claim_general_key</v>
      </c>
      <c r="G218" t="s">
        <v>1614</v>
      </c>
      <c r="H218" t="s">
        <v>1201</v>
      </c>
      <c r="I218" t="s">
        <v>116</v>
      </c>
    </row>
    <row r="219" spans="1:9">
      <c r="A219" t="s">
        <v>1615</v>
      </c>
      <c r="B219" t="str">
        <f>DMM_AllFields[[#This Row],[Logical Name]]&amp;LEFT(DMM_AllFields[[#This Row],[view physical]],4)</f>
        <v>Category of Service Code MSISCLM_</v>
      </c>
      <c r="C219" t="s">
        <v>1315</v>
      </c>
      <c r="D219" t="s">
        <v>1316</v>
      </c>
      <c r="E219" t="s">
        <v>1317</v>
      </c>
      <c r="F219" t="str">
        <f>DMM_AllFields[[#This Row],[Logical Name]]&amp;LEFT(DMM_AllFields[[#This Row],[view physical]],4)&amp;E219</f>
        <v>Category of Service Code MSISCLM_claim_general_key</v>
      </c>
      <c r="G219" t="s">
        <v>1616</v>
      </c>
      <c r="H219" t="s">
        <v>1029</v>
      </c>
      <c r="I219" t="s">
        <v>116</v>
      </c>
    </row>
    <row r="220" spans="1:9">
      <c r="A220" t="s">
        <v>1617</v>
      </c>
      <c r="B220" t="str">
        <f>DMM_AllFields[[#This Row],[Logical Name]]&amp;LEFT(DMM_AllFields[[#This Row],[view physical]],4)</f>
        <v>Category of Service FederalCLM_</v>
      </c>
      <c r="C220" t="s">
        <v>1315</v>
      </c>
      <c r="D220" t="s">
        <v>1316</v>
      </c>
      <c r="E220" t="s">
        <v>1317</v>
      </c>
      <c r="F220" t="str">
        <f>DMM_AllFields[[#This Row],[Logical Name]]&amp;LEFT(DMM_AllFields[[#This Row],[view physical]],4)&amp;E220</f>
        <v>Category of Service FederalCLM_claim_general_key</v>
      </c>
      <c r="G220" t="s">
        <v>1618</v>
      </c>
      <c r="H220" t="s">
        <v>1208</v>
      </c>
      <c r="I220" t="s">
        <v>56</v>
      </c>
    </row>
    <row r="221" spans="1:9">
      <c r="A221" t="s">
        <v>1619</v>
      </c>
      <c r="B221" t="str">
        <f>DMM_AllFields[[#This Row],[Logical Name]]&amp;LEFT(DMM_AllFields[[#This Row],[view physical]],4)</f>
        <v>Category of Service MSISCLM_</v>
      </c>
      <c r="C221" t="s">
        <v>1315</v>
      </c>
      <c r="D221" t="s">
        <v>1316</v>
      </c>
      <c r="E221" t="s">
        <v>1317</v>
      </c>
      <c r="F221" t="str">
        <f>DMM_AllFields[[#This Row],[Logical Name]]&amp;LEFT(DMM_AllFields[[#This Row],[view physical]],4)&amp;E221</f>
        <v>Category of Service MSISCLM_claim_general_key</v>
      </c>
      <c r="G221" t="s">
        <v>1620</v>
      </c>
      <c r="H221" t="s">
        <v>1208</v>
      </c>
      <c r="I221" t="s">
        <v>56</v>
      </c>
    </row>
    <row r="222" spans="1:9">
      <c r="A222" t="s">
        <v>1621</v>
      </c>
      <c r="B222" t="str">
        <f>DMM_AllFields[[#This Row],[Logical Name]]&amp;LEFT(DMM_AllFields[[#This Row],[view physical]],4)</f>
        <v>Charge CoveredDRUG</v>
      </c>
      <c r="C222" t="s">
        <v>1325</v>
      </c>
      <c r="D222" t="s">
        <v>1326</v>
      </c>
      <c r="F222" t="str">
        <f>DMM_AllFields[[#This Row],[Logical Name]]&amp;LEFT(DMM_AllFields[[#This Row],[view physical]],4)&amp;E222</f>
        <v>Charge CoveredDRUG</v>
      </c>
      <c r="G222" t="s">
        <v>1622</v>
      </c>
      <c r="H222" t="s">
        <v>1201</v>
      </c>
      <c r="I222" t="s">
        <v>373</v>
      </c>
    </row>
    <row r="223" spans="1:9">
      <c r="A223" t="s">
        <v>1621</v>
      </c>
      <c r="B223" t="str">
        <f>DMM_AllFields[[#This Row],[Logical Name]]&amp;LEFT(DMM_AllFields[[#This Row],[view physical]],4)</f>
        <v>Charge CoveredFAC_</v>
      </c>
      <c r="C223" t="s">
        <v>1327</v>
      </c>
      <c r="D223" t="s">
        <v>1328</v>
      </c>
      <c r="F223" t="str">
        <f>DMM_AllFields[[#This Row],[Logical Name]]&amp;LEFT(DMM_AllFields[[#This Row],[view physical]],4)&amp;E223</f>
        <v>Charge CoveredFAC_</v>
      </c>
      <c r="G223" t="s">
        <v>1622</v>
      </c>
      <c r="H223" t="s">
        <v>1201</v>
      </c>
      <c r="I223" t="s">
        <v>373</v>
      </c>
    </row>
    <row r="224" spans="1:9">
      <c r="A224" t="s">
        <v>1621</v>
      </c>
      <c r="B224" t="str">
        <f>DMM_AllFields[[#This Row],[Logical Name]]&amp;LEFT(DMM_AllFields[[#This Row],[view physical]],4)</f>
        <v>Charge CoveredPROF</v>
      </c>
      <c r="C224" t="s">
        <v>1331</v>
      </c>
      <c r="D224" t="s">
        <v>1332</v>
      </c>
      <c r="F224" t="str">
        <f>DMM_AllFields[[#This Row],[Logical Name]]&amp;LEFT(DMM_AllFields[[#This Row],[view physical]],4)&amp;E224</f>
        <v>Charge CoveredPROF</v>
      </c>
      <c r="G224" t="s">
        <v>1622</v>
      </c>
      <c r="H224" t="s">
        <v>1201</v>
      </c>
      <c r="I224" t="s">
        <v>373</v>
      </c>
    </row>
    <row r="225" spans="1:9">
      <c r="A225" t="s">
        <v>1623</v>
      </c>
      <c r="B225" t="str">
        <f>DMM_AllFields[[#This Row],[Logical Name]]&amp;LEFT(DMM_AllFields[[#This Row],[view physical]],4)</f>
        <v>Charge Covered AdmitADMI</v>
      </c>
      <c r="C225" t="s">
        <v>1271</v>
      </c>
      <c r="D225" t="s">
        <v>1272</v>
      </c>
      <c r="F225" t="str">
        <f>DMM_AllFields[[#This Row],[Logical Name]]&amp;LEFT(DMM_AllFields[[#This Row],[view physical]],4)&amp;E225</f>
        <v>Charge Covered AdmitADMI</v>
      </c>
      <c r="G225" t="s">
        <v>1624</v>
      </c>
      <c r="H225" t="s">
        <v>1201</v>
      </c>
      <c r="I225" t="s">
        <v>373</v>
      </c>
    </row>
    <row r="226" spans="1:9">
      <c r="A226" t="s">
        <v>374</v>
      </c>
      <c r="B226" t="str">
        <f>DMM_AllFields[[#This Row],[Logical Name]]&amp;LEFT(DMM_AllFields[[#This Row],[view physical]],4)</f>
        <v>Charge SubmittedDRUG</v>
      </c>
      <c r="C226" t="s">
        <v>1325</v>
      </c>
      <c r="D226" t="s">
        <v>1326</v>
      </c>
      <c r="F226" t="str">
        <f>DMM_AllFields[[#This Row],[Logical Name]]&amp;LEFT(DMM_AllFields[[#This Row],[view physical]],4)&amp;E226</f>
        <v>Charge SubmittedDRUG</v>
      </c>
      <c r="G226" t="s">
        <v>375</v>
      </c>
      <c r="H226" t="s">
        <v>1201</v>
      </c>
      <c r="I226" t="s">
        <v>373</v>
      </c>
    </row>
    <row r="227" spans="1:9">
      <c r="A227" t="s">
        <v>374</v>
      </c>
      <c r="B227" t="str">
        <f>DMM_AllFields[[#This Row],[Logical Name]]&amp;LEFT(DMM_AllFields[[#This Row],[view physical]],4)</f>
        <v>Charge SubmittedFAC_</v>
      </c>
      <c r="C227" t="s">
        <v>1327</v>
      </c>
      <c r="D227" t="s">
        <v>1328</v>
      </c>
      <c r="F227" t="str">
        <f>DMM_AllFields[[#This Row],[Logical Name]]&amp;LEFT(DMM_AllFields[[#This Row],[view physical]],4)&amp;E227</f>
        <v>Charge SubmittedFAC_</v>
      </c>
      <c r="G227" t="s">
        <v>375</v>
      </c>
      <c r="H227" t="s">
        <v>1201</v>
      </c>
      <c r="I227" t="s">
        <v>373</v>
      </c>
    </row>
    <row r="228" spans="1:9">
      <c r="A228" t="s">
        <v>374</v>
      </c>
      <c r="B228" t="str">
        <f>DMM_AllFields[[#This Row],[Logical Name]]&amp;LEFT(DMM_AllFields[[#This Row],[view physical]],4)</f>
        <v>Charge SubmittedPROF</v>
      </c>
      <c r="C228" t="s">
        <v>1331</v>
      </c>
      <c r="D228" t="s">
        <v>1332</v>
      </c>
      <c r="F228" t="str">
        <f>DMM_AllFields[[#This Row],[Logical Name]]&amp;LEFT(DMM_AllFields[[#This Row],[view physical]],4)&amp;E228</f>
        <v>Charge SubmittedPROF</v>
      </c>
      <c r="G228" t="s">
        <v>375</v>
      </c>
      <c r="H228" t="s">
        <v>1201</v>
      </c>
      <c r="I228" t="s">
        <v>373</v>
      </c>
    </row>
    <row r="229" spans="1:9">
      <c r="A229" t="s">
        <v>1625</v>
      </c>
      <c r="B229" t="str">
        <f>DMM_AllFields[[#This Row],[Logical Name]]&amp;LEFT(DMM_AllFields[[#This Row],[view physical]],4)</f>
        <v>Charge Submitted DeniedDENI</v>
      </c>
      <c r="C229" t="s">
        <v>1322</v>
      </c>
      <c r="D229" t="s">
        <v>1323</v>
      </c>
      <c r="F229" t="str">
        <f>DMM_AllFields[[#This Row],[Logical Name]]&amp;LEFT(DMM_AllFields[[#This Row],[view physical]],4)&amp;E229</f>
        <v>Charge Submitted DeniedDENI</v>
      </c>
      <c r="G229" t="s">
        <v>375</v>
      </c>
      <c r="H229" t="s">
        <v>1201</v>
      </c>
      <c r="I229" t="s">
        <v>373</v>
      </c>
    </row>
    <row r="230" spans="1:9">
      <c r="A230" t="s">
        <v>1626</v>
      </c>
      <c r="B230" t="str">
        <f>DMM_AllFields[[#This Row],[Logical Name]]&amp;LEFT(DMM_AllFields[[#This Row],[view physical]],4)</f>
        <v>Charge Submitted Facility AdmitADMI</v>
      </c>
      <c r="C230" t="s">
        <v>1271</v>
      </c>
      <c r="D230" t="s">
        <v>1272</v>
      </c>
      <c r="F230" t="str">
        <f>DMM_AllFields[[#This Row],[Logical Name]]&amp;LEFT(DMM_AllFields[[#This Row],[view physical]],4)&amp;E230</f>
        <v>Charge Submitted Facility AdmitADMI</v>
      </c>
      <c r="G230" t="s">
        <v>1627</v>
      </c>
      <c r="H230" t="s">
        <v>1201</v>
      </c>
      <c r="I230" t="s">
        <v>373</v>
      </c>
    </row>
    <row r="231" spans="1:9">
      <c r="A231" t="s">
        <v>1628</v>
      </c>
      <c r="B231" t="str">
        <f>DMM_AllFields[[#This Row],[Logical Name]]&amp;LEFT(DMM_AllFields[[#This Row],[view physical]],4)</f>
        <v>Charge Submitted Inpatient EpisEPIS</v>
      </c>
      <c r="C231" t="s">
        <v>1269</v>
      </c>
      <c r="D231" t="s">
        <v>1270</v>
      </c>
      <c r="F231" t="str">
        <f>DMM_AllFields[[#This Row],[Logical Name]]&amp;LEFT(DMM_AllFields[[#This Row],[view physical]],4)&amp;E231</f>
        <v>Charge Submitted Inpatient EpisEPIS</v>
      </c>
      <c r="G231" t="s">
        <v>1629</v>
      </c>
      <c r="H231" t="s">
        <v>1201</v>
      </c>
      <c r="I231" t="s">
        <v>828</v>
      </c>
    </row>
    <row r="232" spans="1:9">
      <c r="A232" t="s">
        <v>1630</v>
      </c>
      <c r="B232" t="str">
        <f>DMM_AllFields[[#This Row],[Logical Name]]&amp;LEFT(DMM_AllFields[[#This Row],[view physical]],4)</f>
        <v>Charge Submitted Managing Phys EpisEPIS</v>
      </c>
      <c r="C232" t="s">
        <v>1269</v>
      </c>
      <c r="D232" t="s">
        <v>1270</v>
      </c>
      <c r="F232" t="str">
        <f>DMM_AllFields[[#This Row],[Logical Name]]&amp;LEFT(DMM_AllFields[[#This Row],[view physical]],4)&amp;E232</f>
        <v>Charge Submitted Managing Phys EpisEPIS</v>
      </c>
      <c r="G232" t="s">
        <v>1631</v>
      </c>
      <c r="H232" t="s">
        <v>1201</v>
      </c>
      <c r="I232" t="s">
        <v>828</v>
      </c>
    </row>
    <row r="233" spans="1:9">
      <c r="A233" t="s">
        <v>1632</v>
      </c>
      <c r="B233" t="str">
        <f>DMM_AllFields[[#This Row],[Logical Name]]&amp;LEFT(DMM_AllFields[[#This Row],[view physical]],4)</f>
        <v>Charge Submitted Outpatient EpisEPIS</v>
      </c>
      <c r="C233" t="s">
        <v>1269</v>
      </c>
      <c r="D233" t="s">
        <v>1270</v>
      </c>
      <c r="F233" t="str">
        <f>DMM_AllFields[[#This Row],[Logical Name]]&amp;LEFT(DMM_AllFields[[#This Row],[view physical]],4)&amp;E233</f>
        <v>Charge Submitted Outpatient EpisEPIS</v>
      </c>
      <c r="G233" t="s">
        <v>1633</v>
      </c>
      <c r="H233" t="s">
        <v>1201</v>
      </c>
      <c r="I233" t="s">
        <v>828</v>
      </c>
    </row>
    <row r="234" spans="1:9">
      <c r="A234" t="s">
        <v>1634</v>
      </c>
      <c r="B234" t="str">
        <f>DMM_AllFields[[#This Row],[Logical Name]]&amp;LEFT(DMM_AllFields[[#This Row],[view physical]],4)</f>
        <v>Charge Submitted PCP EpisEPIS</v>
      </c>
      <c r="C234" t="s">
        <v>1269</v>
      </c>
      <c r="D234" t="s">
        <v>1270</v>
      </c>
      <c r="F234" t="str">
        <f>DMM_AllFields[[#This Row],[Logical Name]]&amp;LEFT(DMM_AllFields[[#This Row],[view physical]],4)&amp;E234</f>
        <v>Charge Submitted PCP EpisEPIS</v>
      </c>
      <c r="G234" t="s">
        <v>1635</v>
      </c>
      <c r="H234" t="s">
        <v>1201</v>
      </c>
      <c r="I234" t="s">
        <v>828</v>
      </c>
    </row>
    <row r="235" spans="1:9">
      <c r="A235" t="s">
        <v>1636</v>
      </c>
      <c r="B235" t="str">
        <f>DMM_AllFields[[#This Row],[Logical Name]]&amp;LEFT(DMM_AllFields[[#This Row],[view physical]],4)</f>
        <v>Charge Submitted Primary Phys AdmitADMI</v>
      </c>
      <c r="C235" t="s">
        <v>1271</v>
      </c>
      <c r="D235" t="s">
        <v>1272</v>
      </c>
      <c r="F235" t="str">
        <f>DMM_AllFields[[#This Row],[Logical Name]]&amp;LEFT(DMM_AllFields[[#This Row],[view physical]],4)&amp;E235</f>
        <v>Charge Submitted Primary Phys AdmitADMI</v>
      </c>
      <c r="G235" t="s">
        <v>1637</v>
      </c>
      <c r="H235" t="s">
        <v>1201</v>
      </c>
      <c r="I235" t="s">
        <v>373</v>
      </c>
    </row>
    <row r="236" spans="1:9">
      <c r="A236" t="s">
        <v>1638</v>
      </c>
      <c r="B236" t="str">
        <f>DMM_AllFields[[#This Row],[Logical Name]]&amp;LEFT(DMM_AllFields[[#This Row],[view physical]],4)</f>
        <v>Charge Submitted Primary Phys EpisEPIS</v>
      </c>
      <c r="C236" t="s">
        <v>1269</v>
      </c>
      <c r="D236" t="s">
        <v>1270</v>
      </c>
      <c r="F236" t="str">
        <f>DMM_AllFields[[#This Row],[Logical Name]]&amp;LEFT(DMM_AllFields[[#This Row],[view physical]],4)&amp;E236</f>
        <v>Charge Submitted Primary Phys EpisEPIS</v>
      </c>
      <c r="G236" t="s">
        <v>1639</v>
      </c>
      <c r="H236" t="s">
        <v>1201</v>
      </c>
      <c r="I236" t="s">
        <v>828</v>
      </c>
    </row>
    <row r="237" spans="1:9">
      <c r="A237" t="s">
        <v>1640</v>
      </c>
      <c r="B237" t="str">
        <f>DMM_AllFields[[#This Row],[Logical Name]]&amp;LEFT(DMM_AllFields[[#This Row],[view physical]],4)</f>
        <v>Charge Submitted Rx EpisEPIS</v>
      </c>
      <c r="C237" t="s">
        <v>1269</v>
      </c>
      <c r="D237" t="s">
        <v>1270</v>
      </c>
      <c r="F237" t="str">
        <f>DMM_AllFields[[#This Row],[Logical Name]]&amp;LEFT(DMM_AllFields[[#This Row],[view physical]],4)&amp;E237</f>
        <v>Charge Submitted Rx EpisEPIS</v>
      </c>
      <c r="G237" t="s">
        <v>1641</v>
      </c>
      <c r="H237" t="s">
        <v>1201</v>
      </c>
      <c r="I237" t="s">
        <v>828</v>
      </c>
    </row>
    <row r="238" spans="1:9">
      <c r="A238" t="s">
        <v>1642</v>
      </c>
      <c r="B238" t="str">
        <f>DMM_AllFields[[#This Row],[Logical Name]]&amp;LEFT(DMM_AllFields[[#This Row],[view physical]],4)</f>
        <v>Charge Submitted Total AdmitADMI</v>
      </c>
      <c r="C238" t="s">
        <v>1271</v>
      </c>
      <c r="D238" t="s">
        <v>1272</v>
      </c>
      <c r="F238" t="str">
        <f>DMM_AllFields[[#This Row],[Logical Name]]&amp;LEFT(DMM_AllFields[[#This Row],[view physical]],4)&amp;E238</f>
        <v>Charge Submitted Total AdmitADMI</v>
      </c>
      <c r="G238" t="s">
        <v>1643</v>
      </c>
      <c r="H238" t="s">
        <v>1201</v>
      </c>
      <c r="I238" t="s">
        <v>373</v>
      </c>
    </row>
    <row r="239" spans="1:9">
      <c r="A239" t="s">
        <v>1644</v>
      </c>
      <c r="B239" t="str">
        <f>DMM_AllFields[[#This Row],[Logical Name]]&amp;LEFT(DMM_AllFields[[#This Row],[view physical]],4)</f>
        <v>Charge Submitted Total ClaimFAC_</v>
      </c>
      <c r="C239" t="s">
        <v>1266</v>
      </c>
      <c r="D239" t="s">
        <v>1267</v>
      </c>
      <c r="F239" t="str">
        <f>DMM_AllFields[[#This Row],[Logical Name]]&amp;LEFT(DMM_AllFields[[#This Row],[view physical]],4)&amp;E239</f>
        <v>Charge Submitted Total ClaimFAC_</v>
      </c>
      <c r="G239" t="s">
        <v>1645</v>
      </c>
      <c r="H239" t="s">
        <v>1201</v>
      </c>
      <c r="I239" t="s">
        <v>373</v>
      </c>
    </row>
    <row r="240" spans="1:9">
      <c r="A240" t="s">
        <v>1644</v>
      </c>
      <c r="B240" t="str">
        <f>DMM_AllFields[[#This Row],[Logical Name]]&amp;LEFT(DMM_AllFields[[#This Row],[view physical]],4)</f>
        <v>Charge Submitted Total ClaimPROF</v>
      </c>
      <c r="C240" t="s">
        <v>1331</v>
      </c>
      <c r="D240" t="s">
        <v>1332</v>
      </c>
      <c r="F240" t="str">
        <f>DMM_AllFields[[#This Row],[Logical Name]]&amp;LEFT(DMM_AllFields[[#This Row],[view physical]],4)&amp;E240</f>
        <v>Charge Submitted Total ClaimPROF</v>
      </c>
      <c r="G240" t="s">
        <v>1645</v>
      </c>
      <c r="H240" t="s">
        <v>1201</v>
      </c>
      <c r="I240" t="s">
        <v>373</v>
      </c>
    </row>
    <row r="241" spans="1:9">
      <c r="A241" t="s">
        <v>1646</v>
      </c>
      <c r="B241" t="str">
        <f>DMM_AllFields[[#This Row],[Logical Name]]&amp;LEFT(DMM_AllFields[[#This Row],[view physical]],4)</f>
        <v>Charge Submitted Total EpisEPIS</v>
      </c>
      <c r="C241" t="s">
        <v>1269</v>
      </c>
      <c r="D241" t="s">
        <v>1270</v>
      </c>
      <c r="F241" t="str">
        <f>DMM_AllFields[[#This Row],[Logical Name]]&amp;LEFT(DMM_AllFields[[#This Row],[view physical]],4)&amp;E241</f>
        <v>Charge Submitted Total EpisEPIS</v>
      </c>
      <c r="G241" t="s">
        <v>1647</v>
      </c>
      <c r="H241" t="s">
        <v>1201</v>
      </c>
      <c r="I241" t="s">
        <v>828</v>
      </c>
    </row>
    <row r="242" spans="1:9">
      <c r="A242" t="s">
        <v>1648</v>
      </c>
      <c r="B242" t="str">
        <f>DMM_AllFields[[#This Row],[Logical Name]]&amp;LEFT(DMM_AllFields[[#This Row],[view physical]],4)</f>
        <v>Charge Submitted WCWC_D</v>
      </c>
      <c r="C242" t="s">
        <v>1370</v>
      </c>
      <c r="D242" t="s">
        <v>1371</v>
      </c>
      <c r="F242" t="str">
        <f>DMM_AllFields[[#This Row],[Logical Name]]&amp;LEFT(DMM_AllFields[[#This Row],[view physical]],4)&amp;E242</f>
        <v>Charge Submitted WCWC_D</v>
      </c>
      <c r="G242" t="s">
        <v>1649</v>
      </c>
      <c r="H242" t="s">
        <v>1201</v>
      </c>
      <c r="I242" t="s">
        <v>373</v>
      </c>
    </row>
    <row r="243" spans="1:9">
      <c r="A243" t="s">
        <v>1650</v>
      </c>
      <c r="B243" t="str">
        <f>DMM_AllFields[[#This Row],[Logical Name]]&amp;LEFT(DMM_AllFields[[#This Row],[view physical]],4)</f>
        <v>Check Number LTDLTD_</v>
      </c>
      <c r="C243" t="s">
        <v>1410</v>
      </c>
      <c r="D243" t="s">
        <v>1411</v>
      </c>
      <c r="F243" t="str">
        <f>DMM_AllFields[[#This Row],[Logical Name]]&amp;LEFT(DMM_AllFields[[#This Row],[view physical]],4)&amp;E243</f>
        <v>Check Number LTDLTD_</v>
      </c>
      <c r="G243" t="s">
        <v>1651</v>
      </c>
      <c r="H243" t="s">
        <v>1029</v>
      </c>
      <c r="I243" t="s">
        <v>133</v>
      </c>
    </row>
    <row r="244" spans="1:9">
      <c r="A244" t="s">
        <v>1652</v>
      </c>
      <c r="B244" t="str">
        <f>DMM_AllFields[[#This Row],[Logical Name]]&amp;LEFT(DMM_AllFields[[#This Row],[view physical]],4)</f>
        <v>Check Number STDSTD_</v>
      </c>
      <c r="C244" t="s">
        <v>1414</v>
      </c>
      <c r="D244" t="s">
        <v>1415</v>
      </c>
      <c r="F244" t="str">
        <f>DMM_AllFields[[#This Row],[Logical Name]]&amp;LEFT(DMM_AllFields[[#This Row],[view physical]],4)&amp;E244</f>
        <v>Check Number STDSTD_</v>
      </c>
      <c r="G244" t="s">
        <v>1653</v>
      </c>
      <c r="H244" t="s">
        <v>1029</v>
      </c>
      <c r="I244" t="s">
        <v>133</v>
      </c>
    </row>
    <row r="245" spans="1:9">
      <c r="A245" t="s">
        <v>1654</v>
      </c>
      <c r="B245" t="str">
        <f>DMM_AllFields[[#This Row],[Logical Name]]&amp;LEFT(DMM_AllFields[[#This Row],[view physical]],4)</f>
        <v>CHIP IndicatorPLAN</v>
      </c>
      <c r="C245" t="s">
        <v>1229</v>
      </c>
      <c r="D245" t="s">
        <v>1230</v>
      </c>
      <c r="E245" t="s">
        <v>1231</v>
      </c>
      <c r="F245" t="str">
        <f>DMM_AllFields[[#This Row],[Logical Name]]&amp;LEFT(DMM_AllFields[[#This Row],[view physical]],4)&amp;E245</f>
        <v>CHIP IndicatorPLANplan_key</v>
      </c>
      <c r="G245" t="s">
        <v>1655</v>
      </c>
      <c r="H245" t="s">
        <v>1029</v>
      </c>
      <c r="I245" t="s">
        <v>61</v>
      </c>
    </row>
    <row r="246" spans="1:9">
      <c r="A246" t="s">
        <v>1656</v>
      </c>
      <c r="B246" t="str">
        <f>DMM_AllFields[[#This Row],[Logical Name]]&amp;LEFT(DMM_AllFields[[#This Row],[view physical]],4)</f>
        <v>Citizen StatusDEMO</v>
      </c>
      <c r="C246" t="s">
        <v>1294</v>
      </c>
      <c r="D246" t="s">
        <v>1295</v>
      </c>
      <c r="E246" t="s">
        <v>1296</v>
      </c>
      <c r="F246" t="str">
        <f>DMM_AllFields[[#This Row],[Logical Name]]&amp;LEFT(DMM_AllFields[[#This Row],[view physical]],4)&amp;E246</f>
        <v>Citizen StatusDEMOdemog_key</v>
      </c>
      <c r="G246" t="s">
        <v>1657</v>
      </c>
      <c r="H246" t="s">
        <v>1208</v>
      </c>
      <c r="I246" t="s">
        <v>56</v>
      </c>
    </row>
    <row r="247" spans="1:9">
      <c r="A247" t="s">
        <v>1658</v>
      </c>
      <c r="B247" t="str">
        <f>DMM_AllFields[[#This Row],[Logical Name]]&amp;LEFT(DMM_AllFields[[#This Row],[view physical]],4)</f>
        <v>Citizen Status CodeDEMO</v>
      </c>
      <c r="C247" t="s">
        <v>1294</v>
      </c>
      <c r="D247" t="s">
        <v>1295</v>
      </c>
      <c r="E247" t="s">
        <v>1296</v>
      </c>
      <c r="F247" t="str">
        <f>DMM_AllFields[[#This Row],[Logical Name]]&amp;LEFT(DMM_AllFields[[#This Row],[view physical]],4)&amp;E247</f>
        <v>Citizen Status CodeDEMOdemog_key</v>
      </c>
      <c r="G247" t="s">
        <v>1659</v>
      </c>
      <c r="H247" t="s">
        <v>1029</v>
      </c>
      <c r="I247" t="s">
        <v>61</v>
      </c>
    </row>
    <row r="248" spans="1:9">
      <c r="A248" t="s">
        <v>62</v>
      </c>
      <c r="B248" t="str">
        <f>DMM_AllFields[[#This Row],[Logical Name]]&amp;LEFT(DMM_AllFields[[#This Row],[view physical]],4)</f>
        <v>CityGEO</v>
      </c>
      <c r="C248" t="s">
        <v>1660</v>
      </c>
      <c r="D248" t="s">
        <v>1661</v>
      </c>
      <c r="E248" t="s">
        <v>1662</v>
      </c>
      <c r="F248" t="str">
        <f>DMM_AllFields[[#This Row],[Logical Name]]&amp;LEFT(DMM_AllFields[[#This Row],[view physical]],4)&amp;E248</f>
        <v>CityGEOgeo_key</v>
      </c>
      <c r="G248" t="s">
        <v>63</v>
      </c>
      <c r="H248" t="s">
        <v>1208</v>
      </c>
      <c r="I248" t="s">
        <v>56</v>
      </c>
    </row>
    <row r="249" spans="1:9">
      <c r="A249" t="s">
        <v>1663</v>
      </c>
      <c r="B249" t="str">
        <f>DMM_AllFields[[#This Row],[Logical Name]]&amp;LEFT(DMM_AllFields[[#This Row],[view physical]],4)</f>
        <v>City CurrentPERS</v>
      </c>
      <c r="C249" t="s">
        <v>1241</v>
      </c>
      <c r="D249" t="s">
        <v>1242</v>
      </c>
      <c r="E249" t="s">
        <v>1243</v>
      </c>
      <c r="F249" t="str">
        <f>DMM_AllFields[[#This Row],[Logical Name]]&amp;LEFT(DMM_AllFields[[#This Row],[view physical]],4)&amp;E249</f>
        <v>City CurrentPERSperson_key</v>
      </c>
      <c r="G249" t="s">
        <v>63</v>
      </c>
      <c r="H249" t="s">
        <v>1208</v>
      </c>
      <c r="I249" t="s">
        <v>56</v>
      </c>
    </row>
    <row r="250" spans="1:9">
      <c r="A250" t="s">
        <v>376</v>
      </c>
      <c r="B250" t="str">
        <f>DMM_AllFields[[#This Row],[Logical Name]]&amp;LEFT(DMM_AllFields[[#This Row],[view physical]],4)</f>
        <v>Claim IDAUTH</v>
      </c>
      <c r="C250" t="s">
        <v>1383</v>
      </c>
      <c r="D250" t="s">
        <v>1384</v>
      </c>
      <c r="F250" t="str">
        <f>DMM_AllFields[[#This Row],[Logical Name]]&amp;LEFT(DMM_AllFields[[#This Row],[view physical]],4)&amp;E250</f>
        <v>Claim IDAUTH</v>
      </c>
      <c r="G250" t="s">
        <v>377</v>
      </c>
      <c r="H250" t="s">
        <v>1029</v>
      </c>
      <c r="I250" t="s">
        <v>276</v>
      </c>
    </row>
    <row r="251" spans="1:9">
      <c r="A251" t="s">
        <v>376</v>
      </c>
      <c r="B251" t="str">
        <f>DMM_AllFields[[#This Row],[Logical Name]]&amp;LEFT(DMM_AllFields[[#This Row],[view physical]],4)</f>
        <v>Claim IDCOMM</v>
      </c>
      <c r="C251" t="s">
        <v>1664</v>
      </c>
      <c r="D251" t="s">
        <v>1665</v>
      </c>
      <c r="F251" t="str">
        <f>DMM_AllFields[[#This Row],[Logical Name]]&amp;LEFT(DMM_AllFields[[#This Row],[view physical]],4)&amp;E251</f>
        <v>Claim IDCOMM</v>
      </c>
      <c r="G251" t="s">
        <v>377</v>
      </c>
      <c r="H251" t="s">
        <v>1029</v>
      </c>
      <c r="I251" t="s">
        <v>276</v>
      </c>
    </row>
    <row r="252" spans="1:9">
      <c r="A252" t="s">
        <v>376</v>
      </c>
      <c r="B252" t="str">
        <f>DMM_AllFields[[#This Row],[Logical Name]]&amp;LEFT(DMM_AllFields[[#This Row],[view physical]],4)</f>
        <v>Claim IDDENI</v>
      </c>
      <c r="C252" t="s">
        <v>1322</v>
      </c>
      <c r="D252" t="s">
        <v>1323</v>
      </c>
      <c r="F252" t="str">
        <f>DMM_AllFields[[#This Row],[Logical Name]]&amp;LEFT(DMM_AllFields[[#This Row],[view physical]],4)&amp;E252</f>
        <v>Claim IDDENI</v>
      </c>
      <c r="G252" t="s">
        <v>377</v>
      </c>
      <c r="H252" t="s">
        <v>1029</v>
      </c>
      <c r="I252" t="s">
        <v>276</v>
      </c>
    </row>
    <row r="253" spans="1:9">
      <c r="A253" t="s">
        <v>376</v>
      </c>
      <c r="B253" t="str">
        <f>DMM_AllFields[[#This Row],[Logical Name]]&amp;LEFT(DMM_AllFields[[#This Row],[view physical]],4)</f>
        <v>Claim IDDRUG</v>
      </c>
      <c r="C253" t="s">
        <v>1325</v>
      </c>
      <c r="D253" t="s">
        <v>1326</v>
      </c>
      <c r="F253" t="str">
        <f>DMM_AllFields[[#This Row],[Logical Name]]&amp;LEFT(DMM_AllFields[[#This Row],[view physical]],4)&amp;E253</f>
        <v>Claim IDDRUG</v>
      </c>
      <c r="G253" t="s">
        <v>377</v>
      </c>
      <c r="H253" t="s">
        <v>1029</v>
      </c>
      <c r="I253" t="s">
        <v>276</v>
      </c>
    </row>
    <row r="254" spans="1:9">
      <c r="A254" t="s">
        <v>376</v>
      </c>
      <c r="B254" t="str">
        <f>DMM_AllFields[[#This Row],[Logical Name]]&amp;LEFT(DMM_AllFields[[#This Row],[view physical]],4)</f>
        <v>Claim IDFAC_</v>
      </c>
      <c r="C254" t="s">
        <v>1327</v>
      </c>
      <c r="D254" t="s">
        <v>1328</v>
      </c>
      <c r="F254" t="str">
        <f>DMM_AllFields[[#This Row],[Logical Name]]&amp;LEFT(DMM_AllFields[[#This Row],[view physical]],4)&amp;E254</f>
        <v>Claim IDFAC_</v>
      </c>
      <c r="G254" t="s">
        <v>377</v>
      </c>
      <c r="H254" t="s">
        <v>1029</v>
      </c>
      <c r="I254" t="s">
        <v>276</v>
      </c>
    </row>
    <row r="255" spans="1:9">
      <c r="A255" t="s">
        <v>376</v>
      </c>
      <c r="B255" t="str">
        <f>DMM_AllFields[[#This Row],[Logical Name]]&amp;LEFT(DMM_AllFields[[#This Row],[view physical]],4)</f>
        <v>Claim IDFAC_</v>
      </c>
      <c r="C255" t="s">
        <v>1266</v>
      </c>
      <c r="D255" t="s">
        <v>1267</v>
      </c>
      <c r="F255" t="str">
        <f>DMM_AllFields[[#This Row],[Logical Name]]&amp;LEFT(DMM_AllFields[[#This Row],[view physical]],4)&amp;E255</f>
        <v>Claim IDFAC_</v>
      </c>
      <c r="G255" t="s">
        <v>377</v>
      </c>
      <c r="H255" t="s">
        <v>1029</v>
      </c>
      <c r="I255" t="s">
        <v>276</v>
      </c>
    </row>
    <row r="256" spans="1:9">
      <c r="A256" t="s">
        <v>376</v>
      </c>
      <c r="B256" t="str">
        <f>DMM_AllFields[[#This Row],[Logical Name]]&amp;LEFT(DMM_AllFields[[#This Row],[view physical]],4)</f>
        <v>Claim IDPROF</v>
      </c>
      <c r="C256" t="s">
        <v>1331</v>
      </c>
      <c r="D256" t="s">
        <v>1332</v>
      </c>
      <c r="F256" t="str">
        <f>DMM_AllFields[[#This Row],[Logical Name]]&amp;LEFT(DMM_AllFields[[#This Row],[view physical]],4)&amp;E256</f>
        <v>Claim IDPROF</v>
      </c>
      <c r="G256" t="s">
        <v>377</v>
      </c>
      <c r="H256" t="s">
        <v>1029</v>
      </c>
      <c r="I256" t="s">
        <v>276</v>
      </c>
    </row>
    <row r="257" spans="1:9">
      <c r="A257" t="s">
        <v>1666</v>
      </c>
      <c r="B257" t="str">
        <f>DMM_AllFields[[#This Row],[Logical Name]]&amp;LEFT(DMM_AllFields[[#This Row],[view physical]],4)</f>
        <v>Claim StatusCLM_</v>
      </c>
      <c r="C257" t="s">
        <v>1224</v>
      </c>
      <c r="D257" t="s">
        <v>1225</v>
      </c>
      <c r="E257" t="s">
        <v>1226</v>
      </c>
      <c r="F257" t="str">
        <f>DMM_AllFields[[#This Row],[Logical Name]]&amp;LEFT(DMM_AllFields[[#This Row],[view physical]],4)&amp;E257</f>
        <v>Claim StatusCLM_claim_other_key</v>
      </c>
      <c r="G257" t="s">
        <v>1667</v>
      </c>
      <c r="H257" t="s">
        <v>1208</v>
      </c>
      <c r="I257" t="s">
        <v>56</v>
      </c>
    </row>
    <row r="258" spans="1:9">
      <c r="A258" t="s">
        <v>1668</v>
      </c>
      <c r="B258" t="str">
        <f>DMM_AllFields[[#This Row],[Logical Name]]&amp;LEFT(DMM_AllFields[[#This Row],[view physical]],4)</f>
        <v>Claim Status CodeCLM_</v>
      </c>
      <c r="C258" t="s">
        <v>1224</v>
      </c>
      <c r="D258" t="s">
        <v>1225</v>
      </c>
      <c r="E258" t="s">
        <v>1226</v>
      </c>
      <c r="F258" t="str">
        <f>DMM_AllFields[[#This Row],[Logical Name]]&amp;LEFT(DMM_AllFields[[#This Row],[view physical]],4)&amp;E258</f>
        <v>Claim Status CodeCLM_claim_other_key</v>
      </c>
      <c r="G258" t="s">
        <v>1669</v>
      </c>
      <c r="H258" t="s">
        <v>1029</v>
      </c>
      <c r="I258" t="s">
        <v>61</v>
      </c>
    </row>
    <row r="259" spans="1:9">
      <c r="A259" t="s">
        <v>469</v>
      </c>
      <c r="B259" t="str">
        <f>DMM_AllFields[[#This Row],[Logical Name]]&amp;LEFT(DMM_AllFields[[#This Row],[view physical]],4)</f>
        <v>Claim TypeCLM_</v>
      </c>
      <c r="C259" t="s">
        <v>1315</v>
      </c>
      <c r="D259" t="s">
        <v>1316</v>
      </c>
      <c r="E259" t="s">
        <v>1317</v>
      </c>
      <c r="F259" t="str">
        <f>DMM_AllFields[[#This Row],[Logical Name]]&amp;LEFT(DMM_AllFields[[#This Row],[view physical]],4)&amp;E259</f>
        <v>Claim TypeCLM_claim_general_key</v>
      </c>
      <c r="G259" t="s">
        <v>470</v>
      </c>
      <c r="H259" t="s">
        <v>1208</v>
      </c>
      <c r="I259" t="s">
        <v>56</v>
      </c>
    </row>
    <row r="260" spans="1:9">
      <c r="A260" t="s">
        <v>573</v>
      </c>
      <c r="B260" t="str">
        <f>DMM_AllFields[[#This Row],[Logical Name]]&amp;LEFT(DMM_AllFields[[#This Row],[view physical]],4)</f>
        <v>Claim Type CodeCLM_</v>
      </c>
      <c r="C260" t="s">
        <v>1315</v>
      </c>
      <c r="D260" t="s">
        <v>1316</v>
      </c>
      <c r="E260" t="s">
        <v>1317</v>
      </c>
      <c r="F260" t="str">
        <f>DMM_AllFields[[#This Row],[Logical Name]]&amp;LEFT(DMM_AllFields[[#This Row],[view physical]],4)&amp;E260</f>
        <v>Claim Type CodeCLM_claim_general_key</v>
      </c>
      <c r="G260" t="s">
        <v>574</v>
      </c>
      <c r="H260" t="s">
        <v>1029</v>
      </c>
      <c r="I260" t="s">
        <v>61</v>
      </c>
    </row>
    <row r="261" spans="1:9">
      <c r="A261" t="s">
        <v>1670</v>
      </c>
      <c r="B261" t="str">
        <f>DMM_AllFields[[#This Row],[Logical Name]]&amp;LEFT(DMM_AllFields[[#This Row],[view physical]],4)</f>
        <v>Claim Type Code MedstatCLM_</v>
      </c>
      <c r="C261" t="s">
        <v>1315</v>
      </c>
      <c r="D261" t="s">
        <v>1316</v>
      </c>
      <c r="E261" t="s">
        <v>1317</v>
      </c>
      <c r="F261" t="str">
        <f>DMM_AllFields[[#This Row],[Logical Name]]&amp;LEFT(DMM_AllFields[[#This Row],[view physical]],4)&amp;E261</f>
        <v>Claim Type Code MedstatCLM_claim_general_key</v>
      </c>
      <c r="G261" t="s">
        <v>1671</v>
      </c>
      <c r="H261" t="s">
        <v>1201</v>
      </c>
      <c r="I261" t="s">
        <v>116</v>
      </c>
    </row>
    <row r="262" spans="1:9">
      <c r="A262" t="s">
        <v>1672</v>
      </c>
      <c r="B262" t="str">
        <f>DMM_AllFields[[#This Row],[Logical Name]]&amp;LEFT(DMM_AllFields[[#This Row],[view physical]],4)</f>
        <v>Claim Type Code MSISCLM_</v>
      </c>
      <c r="C262" t="s">
        <v>1315</v>
      </c>
      <c r="D262" t="s">
        <v>1316</v>
      </c>
      <c r="E262" t="s">
        <v>1317</v>
      </c>
      <c r="F262" t="str">
        <f>DMM_AllFields[[#This Row],[Logical Name]]&amp;LEFT(DMM_AllFields[[#This Row],[view physical]],4)&amp;E262</f>
        <v>Claim Type Code MSISCLM_claim_general_key</v>
      </c>
      <c r="G262" t="s">
        <v>1673</v>
      </c>
      <c r="H262" t="s">
        <v>1029</v>
      </c>
      <c r="I262" t="s">
        <v>61</v>
      </c>
    </row>
    <row r="263" spans="1:9">
      <c r="A263" t="s">
        <v>1674</v>
      </c>
      <c r="B263" t="str">
        <f>DMM_AllFields[[#This Row],[Logical Name]]&amp;LEFT(DMM_AllFields[[#This Row],[view physical]],4)</f>
        <v>Claim Type MedstatCLM_</v>
      </c>
      <c r="C263" t="s">
        <v>1315</v>
      </c>
      <c r="D263" t="s">
        <v>1316</v>
      </c>
      <c r="E263" t="s">
        <v>1317</v>
      </c>
      <c r="F263" t="str">
        <f>DMM_AllFields[[#This Row],[Logical Name]]&amp;LEFT(DMM_AllFields[[#This Row],[view physical]],4)&amp;E263</f>
        <v>Claim Type MedstatCLM_claim_general_key</v>
      </c>
      <c r="G263" t="s">
        <v>1675</v>
      </c>
      <c r="H263" t="s">
        <v>1208</v>
      </c>
      <c r="I263" t="s">
        <v>56</v>
      </c>
    </row>
    <row r="264" spans="1:9">
      <c r="A264" t="s">
        <v>1676</v>
      </c>
      <c r="B264" t="str">
        <f>DMM_AllFields[[#This Row],[Logical Name]]&amp;LEFT(DMM_AllFields[[#This Row],[view physical]],4)</f>
        <v>Claim Type MSISCLM_</v>
      </c>
      <c r="C264" t="s">
        <v>1315</v>
      </c>
      <c r="D264" t="s">
        <v>1316</v>
      </c>
      <c r="E264" t="s">
        <v>1317</v>
      </c>
      <c r="F264" t="str">
        <f>DMM_AllFields[[#This Row],[Logical Name]]&amp;LEFT(DMM_AllFields[[#This Row],[view physical]],4)&amp;E264</f>
        <v>Claim Type MSISCLM_claim_general_key</v>
      </c>
      <c r="G264" t="s">
        <v>1677</v>
      </c>
      <c r="H264" t="s">
        <v>1208</v>
      </c>
      <c r="I264" t="s">
        <v>56</v>
      </c>
    </row>
    <row r="265" spans="1:9">
      <c r="A265" t="s">
        <v>379</v>
      </c>
      <c r="B265" t="str">
        <f>DMM_AllFields[[#This Row],[Logical Name]]&amp;LEFT(DMM_AllFields[[#This Row],[view physical]],4)</f>
        <v>Clinical ConditionDX</v>
      </c>
      <c r="C265" t="s">
        <v>1678</v>
      </c>
      <c r="D265" t="s">
        <v>1679</v>
      </c>
      <c r="E265" t="s">
        <v>1680</v>
      </c>
      <c r="F265" t="str">
        <f>DMM_AllFields[[#This Row],[Logical Name]]&amp;LEFT(DMM_AllFields[[#This Row],[view physical]],4)&amp;E265</f>
        <v>Clinical ConditionDXdx_key</v>
      </c>
      <c r="G265" t="s">
        <v>380</v>
      </c>
      <c r="H265" t="s">
        <v>1208</v>
      </c>
      <c r="I265" t="s">
        <v>56</v>
      </c>
    </row>
    <row r="266" spans="1:9">
      <c r="A266" t="s">
        <v>882</v>
      </c>
      <c r="B266" t="str">
        <f>DMM_AllFields[[#This Row],[Logical Name]]&amp;LEFT(DMM_AllFields[[#This Row],[view physical]],4)</f>
        <v>Clinical Condition AdmitADMI</v>
      </c>
      <c r="C266" t="s">
        <v>1281</v>
      </c>
      <c r="D266" t="s">
        <v>1282</v>
      </c>
      <c r="E266" t="s">
        <v>1283</v>
      </c>
      <c r="F266" t="str">
        <f>DMM_AllFields[[#This Row],[Logical Name]]&amp;LEFT(DMM_AllFields[[#This Row],[view physical]],4)&amp;E266</f>
        <v>Clinical Condition AdmitADMIadm_dx_key</v>
      </c>
      <c r="G266" t="s">
        <v>380</v>
      </c>
      <c r="H266" t="s">
        <v>1208</v>
      </c>
      <c r="I266" t="s">
        <v>56</v>
      </c>
    </row>
    <row r="267" spans="1:9">
      <c r="A267" t="s">
        <v>381</v>
      </c>
      <c r="B267" t="str">
        <f>DMM_AllFields[[#This Row],[Logical Name]]&amp;LEFT(DMM_AllFields[[#This Row],[view physical]],4)</f>
        <v>Clinical Condition CodeDX</v>
      </c>
      <c r="C267" t="s">
        <v>1678</v>
      </c>
      <c r="D267" t="s">
        <v>1679</v>
      </c>
      <c r="E267" t="s">
        <v>1680</v>
      </c>
      <c r="F267" t="str">
        <f>DMM_AllFields[[#This Row],[Logical Name]]&amp;LEFT(DMM_AllFields[[#This Row],[view physical]],4)&amp;E267</f>
        <v>Clinical Condition CodeDXdx_key</v>
      </c>
      <c r="G267" t="s">
        <v>382</v>
      </c>
      <c r="H267" t="s">
        <v>1201</v>
      </c>
      <c r="I267" t="s">
        <v>107</v>
      </c>
    </row>
    <row r="268" spans="1:9">
      <c r="A268" t="s">
        <v>881</v>
      </c>
      <c r="B268" t="str">
        <f>DMM_AllFields[[#This Row],[Logical Name]]&amp;LEFT(DMM_AllFields[[#This Row],[view physical]],4)</f>
        <v>Clinical Condition Code AdmitADMI</v>
      </c>
      <c r="C268" t="s">
        <v>1281</v>
      </c>
      <c r="D268" t="s">
        <v>1282</v>
      </c>
      <c r="E268" t="s">
        <v>1283</v>
      </c>
      <c r="F268" t="str">
        <f>DMM_AllFields[[#This Row],[Logical Name]]&amp;LEFT(DMM_AllFields[[#This Row],[view physical]],4)&amp;E268</f>
        <v>Clinical Condition Code AdmitADMIadm_dx_key</v>
      </c>
      <c r="G268" t="s">
        <v>382</v>
      </c>
      <c r="H268" t="s">
        <v>1201</v>
      </c>
      <c r="I268" t="s">
        <v>107</v>
      </c>
    </row>
    <row r="269" spans="1:9">
      <c r="A269" t="s">
        <v>1681</v>
      </c>
      <c r="B269" t="str">
        <f>DMM_AllFields[[#This Row],[Logical Name]]&amp;LEFT(DMM_AllFields[[#This Row],[view physical]],4)</f>
        <v>Closure CycleWORK</v>
      </c>
      <c r="C269" t="s">
        <v>1517</v>
      </c>
      <c r="D269" t="s">
        <v>1518</v>
      </c>
      <c r="E269" t="s">
        <v>1519</v>
      </c>
      <c r="F269" t="str">
        <f>DMM_AllFields[[#This Row],[Logical Name]]&amp;LEFT(DMM_AllFields[[#This Row],[view physical]],4)&amp;E269</f>
        <v>Closure CycleWORKworkcomp_case_key</v>
      </c>
      <c r="G269" t="s">
        <v>1682</v>
      </c>
      <c r="H269" t="s">
        <v>1208</v>
      </c>
      <c r="I269" t="s">
        <v>56</v>
      </c>
    </row>
    <row r="270" spans="1:9">
      <c r="A270" t="s">
        <v>1683</v>
      </c>
      <c r="B270" t="str">
        <f>DMM_AllFields[[#This Row],[Logical Name]]&amp;LEFT(DMM_AllFields[[#This Row],[view physical]],4)</f>
        <v>Closure Cycle CodeWORK</v>
      </c>
      <c r="C270" t="s">
        <v>1517</v>
      </c>
      <c r="D270" t="s">
        <v>1518</v>
      </c>
      <c r="E270" t="s">
        <v>1519</v>
      </c>
      <c r="F270" t="str">
        <f>DMM_AllFields[[#This Row],[Logical Name]]&amp;LEFT(DMM_AllFields[[#This Row],[view physical]],4)&amp;E270</f>
        <v>Closure Cycle CodeWORKworkcomp_case_key</v>
      </c>
      <c r="G270" t="s">
        <v>1684</v>
      </c>
      <c r="H270" t="s">
        <v>1029</v>
      </c>
      <c r="I270" t="s">
        <v>61</v>
      </c>
    </row>
    <row r="271" spans="1:9">
      <c r="A271" t="s">
        <v>1685</v>
      </c>
      <c r="B271" t="str">
        <f>DMM_AllFields[[#This Row],[Logical Name]]&amp;LEFT(DMM_AllFields[[#This Row],[view physical]],4)</f>
        <v>CM AcuityCM_O</v>
      </c>
      <c r="C271" t="s">
        <v>1686</v>
      </c>
      <c r="D271" t="s">
        <v>1687</v>
      </c>
      <c r="E271" t="s">
        <v>1688</v>
      </c>
      <c r="F271" t="str">
        <f>DMM_AllFields[[#This Row],[Logical Name]]&amp;LEFT(DMM_AllFields[[#This Row],[view physical]],4)&amp;E271</f>
        <v>CM AcuityCM_Ocm_other_key</v>
      </c>
      <c r="G271" t="s">
        <v>1689</v>
      </c>
      <c r="H271" t="s">
        <v>1208</v>
      </c>
      <c r="I271" t="s">
        <v>56</v>
      </c>
    </row>
    <row r="272" spans="1:9">
      <c r="A272" t="s">
        <v>1690</v>
      </c>
      <c r="B272" t="str">
        <f>DMM_AllFields[[#This Row],[Logical Name]]&amp;LEFT(DMM_AllFields[[#This Row],[view physical]],4)</f>
        <v>CM Acuity CodeCM_O</v>
      </c>
      <c r="C272" t="s">
        <v>1686</v>
      </c>
      <c r="D272" t="s">
        <v>1687</v>
      </c>
      <c r="E272" t="s">
        <v>1688</v>
      </c>
      <c r="F272" t="str">
        <f>DMM_AllFields[[#This Row],[Logical Name]]&amp;LEFT(DMM_AllFields[[#This Row],[view physical]],4)&amp;E272</f>
        <v>CM Acuity CodeCM_Ocm_other_key</v>
      </c>
      <c r="G272" t="s">
        <v>1691</v>
      </c>
      <c r="H272" t="s">
        <v>1029</v>
      </c>
      <c r="I272" t="s">
        <v>12</v>
      </c>
    </row>
    <row r="273" spans="1:9">
      <c r="A273" t="s">
        <v>1692</v>
      </c>
      <c r="B273" t="str">
        <f>DMM_AllFields[[#This Row],[Logical Name]]&amp;LEFT(DMM_AllFields[[#This Row],[view physical]],4)</f>
        <v>CM Calls Attempted CountCASE</v>
      </c>
      <c r="C273" t="s">
        <v>1693</v>
      </c>
      <c r="D273" t="s">
        <v>1694</v>
      </c>
      <c r="F273" t="str">
        <f>DMM_AllFields[[#This Row],[Logical Name]]&amp;LEFT(DMM_AllFields[[#This Row],[view physical]],4)&amp;E273</f>
        <v>CM Calls Attempted CountCASE</v>
      </c>
      <c r="G273" t="s">
        <v>1695</v>
      </c>
      <c r="H273" t="s">
        <v>1201</v>
      </c>
      <c r="I273" t="s">
        <v>12</v>
      </c>
    </row>
    <row r="274" spans="1:9">
      <c r="A274" t="s">
        <v>1696</v>
      </c>
      <c r="B274" t="str">
        <f>DMM_AllFields[[#This Row],[Logical Name]]&amp;LEFT(DMM_AllFields[[#This Row],[view physical]],4)</f>
        <v>CM Calls Completed CountCASE</v>
      </c>
      <c r="C274" t="s">
        <v>1693</v>
      </c>
      <c r="D274" t="s">
        <v>1694</v>
      </c>
      <c r="F274" t="str">
        <f>DMM_AllFields[[#This Row],[Logical Name]]&amp;LEFT(DMM_AllFields[[#This Row],[view physical]],4)&amp;E274</f>
        <v>CM Calls Completed CountCASE</v>
      </c>
      <c r="G274" t="s">
        <v>1697</v>
      </c>
      <c r="H274" t="s">
        <v>1201</v>
      </c>
      <c r="I274" t="s">
        <v>12</v>
      </c>
    </row>
    <row r="275" spans="1:9">
      <c r="A275" t="s">
        <v>1698</v>
      </c>
      <c r="B275" t="str">
        <f>DMM_AllFields[[#This Row],[Logical Name]]&amp;LEFT(DMM_AllFields[[#This Row],[view physical]],4)</f>
        <v>CM Case IDCASE</v>
      </c>
      <c r="C275" t="s">
        <v>1693</v>
      </c>
      <c r="D275" t="s">
        <v>1694</v>
      </c>
      <c r="F275" t="str">
        <f>DMM_AllFields[[#This Row],[Logical Name]]&amp;LEFT(DMM_AllFields[[#This Row],[view physical]],4)&amp;E275</f>
        <v>CM Case IDCASE</v>
      </c>
      <c r="G275" t="s">
        <v>1699</v>
      </c>
      <c r="H275" t="s">
        <v>1029</v>
      </c>
      <c r="I275" t="s">
        <v>276</v>
      </c>
    </row>
    <row r="276" spans="1:9">
      <c r="A276" t="s">
        <v>1700</v>
      </c>
      <c r="B276" t="str">
        <f>DMM_AllFields[[#This Row],[Logical Name]]&amp;LEFT(DMM_AllFields[[#This Row],[view physical]],4)</f>
        <v>CM Case TypeCM_O</v>
      </c>
      <c r="C276" t="s">
        <v>1686</v>
      </c>
      <c r="D276" t="s">
        <v>1687</v>
      </c>
      <c r="E276" t="s">
        <v>1688</v>
      </c>
      <c r="F276" t="str">
        <f>DMM_AllFields[[#This Row],[Logical Name]]&amp;LEFT(DMM_AllFields[[#This Row],[view physical]],4)&amp;E276</f>
        <v>CM Case TypeCM_Ocm_other_key</v>
      </c>
      <c r="G276" t="s">
        <v>1701</v>
      </c>
      <c r="H276" t="s">
        <v>1208</v>
      </c>
      <c r="I276" t="s">
        <v>56</v>
      </c>
    </row>
    <row r="277" spans="1:9">
      <c r="A277" t="s">
        <v>1702</v>
      </c>
      <c r="B277" t="str">
        <f>DMM_AllFields[[#This Row],[Logical Name]]&amp;LEFT(DMM_AllFields[[#This Row],[view physical]],4)</f>
        <v>CM Case Type CodeCM_O</v>
      </c>
      <c r="C277" t="s">
        <v>1686</v>
      </c>
      <c r="D277" t="s">
        <v>1687</v>
      </c>
      <c r="E277" t="s">
        <v>1688</v>
      </c>
      <c r="F277" t="str">
        <f>DMM_AllFields[[#This Row],[Logical Name]]&amp;LEFT(DMM_AllFields[[#This Row],[view physical]],4)&amp;E277</f>
        <v>CM Case Type CodeCM_Ocm_other_key</v>
      </c>
      <c r="G277" t="s">
        <v>1703</v>
      </c>
      <c r="H277" t="s">
        <v>1029</v>
      </c>
      <c r="I277" t="s">
        <v>276</v>
      </c>
    </row>
    <row r="278" spans="1:9">
      <c r="A278" t="s">
        <v>1704</v>
      </c>
      <c r="B278" t="str">
        <f>DMM_AllFields[[#This Row],[Logical Name]]&amp;LEFT(DMM_AllFields[[#This Row],[view physical]],4)</f>
        <v>CM Case Type GroupCM_O</v>
      </c>
      <c r="C278" t="s">
        <v>1686</v>
      </c>
      <c r="D278" t="s">
        <v>1687</v>
      </c>
      <c r="E278" t="s">
        <v>1688</v>
      </c>
      <c r="F278" t="str">
        <f>DMM_AllFields[[#This Row],[Logical Name]]&amp;LEFT(DMM_AllFields[[#This Row],[view physical]],4)&amp;E278</f>
        <v>CM Case Type GroupCM_Ocm_other_key</v>
      </c>
      <c r="G278" t="s">
        <v>1705</v>
      </c>
      <c r="H278" t="s">
        <v>1208</v>
      </c>
      <c r="I278" t="s">
        <v>56</v>
      </c>
    </row>
    <row r="279" spans="1:9">
      <c r="A279" t="s">
        <v>1706</v>
      </c>
      <c r="B279" t="str">
        <f>DMM_AllFields[[#This Row],[Logical Name]]&amp;LEFT(DMM_AllFields[[#This Row],[view physical]],4)</f>
        <v>CM Case Type Group CodeCM_O</v>
      </c>
      <c r="C279" t="s">
        <v>1686</v>
      </c>
      <c r="D279" t="s">
        <v>1687</v>
      </c>
      <c r="E279" t="s">
        <v>1688</v>
      </c>
      <c r="F279" t="str">
        <f>DMM_AllFields[[#This Row],[Logical Name]]&amp;LEFT(DMM_AllFields[[#This Row],[view physical]],4)&amp;E279</f>
        <v>CM Case Type Group CodeCM_Ocm_other_key</v>
      </c>
      <c r="G279" t="s">
        <v>1707</v>
      </c>
      <c r="H279" t="s">
        <v>1029</v>
      </c>
      <c r="I279" t="s">
        <v>276</v>
      </c>
    </row>
    <row r="280" spans="1:9">
      <c r="A280" t="s">
        <v>1708</v>
      </c>
      <c r="B280" t="str">
        <f>DMM_AllFields[[#This Row],[Logical Name]]&amp;LEFT(DMM_AllFields[[#This Row],[view physical]],4)</f>
        <v>CM ContactCM_O</v>
      </c>
      <c r="C280" t="s">
        <v>1686</v>
      </c>
      <c r="D280" t="s">
        <v>1687</v>
      </c>
      <c r="E280" t="s">
        <v>1688</v>
      </c>
      <c r="F280" t="str">
        <f>DMM_AllFields[[#This Row],[Logical Name]]&amp;LEFT(DMM_AllFields[[#This Row],[view physical]],4)&amp;E280</f>
        <v>CM ContactCM_Ocm_other_key</v>
      </c>
      <c r="G280" t="s">
        <v>1709</v>
      </c>
      <c r="H280" t="s">
        <v>1208</v>
      </c>
      <c r="I280" t="s">
        <v>56</v>
      </c>
    </row>
    <row r="281" spans="1:9">
      <c r="A281" t="s">
        <v>1710</v>
      </c>
      <c r="B281" t="str">
        <f>DMM_AllFields[[#This Row],[Logical Name]]&amp;LEFT(DMM_AllFields[[#This Row],[view physical]],4)</f>
        <v>CM Contact CodeCM_O</v>
      </c>
      <c r="C281" t="s">
        <v>1686</v>
      </c>
      <c r="D281" t="s">
        <v>1687</v>
      </c>
      <c r="E281" t="s">
        <v>1688</v>
      </c>
      <c r="F281" t="str">
        <f>DMM_AllFields[[#This Row],[Logical Name]]&amp;LEFT(DMM_AllFields[[#This Row],[view physical]],4)&amp;E281</f>
        <v>CM Contact CodeCM_Ocm_other_key</v>
      </c>
      <c r="G281" t="s">
        <v>1711</v>
      </c>
      <c r="H281" t="s">
        <v>1029</v>
      </c>
      <c r="I281" t="s">
        <v>276</v>
      </c>
    </row>
    <row r="282" spans="1:9">
      <c r="A282" t="s">
        <v>1712</v>
      </c>
      <c r="B282" t="str">
        <f>DMM_AllFields[[#This Row],[Logical Name]]&amp;LEFT(DMM_AllFields[[#This Row],[view physical]],4)</f>
        <v>CM EngagementCM_O</v>
      </c>
      <c r="C282" t="s">
        <v>1686</v>
      </c>
      <c r="D282" t="s">
        <v>1687</v>
      </c>
      <c r="E282" t="s">
        <v>1688</v>
      </c>
      <c r="F282" t="str">
        <f>DMM_AllFields[[#This Row],[Logical Name]]&amp;LEFT(DMM_AllFields[[#This Row],[view physical]],4)&amp;E282</f>
        <v>CM EngagementCM_Ocm_other_key</v>
      </c>
      <c r="G282" t="s">
        <v>1713</v>
      </c>
      <c r="H282" t="s">
        <v>1208</v>
      </c>
      <c r="I282" t="s">
        <v>56</v>
      </c>
    </row>
    <row r="283" spans="1:9">
      <c r="A283" t="s">
        <v>1714</v>
      </c>
      <c r="B283" t="str">
        <f>DMM_AllFields[[#This Row],[Logical Name]]&amp;LEFT(DMM_AllFields[[#This Row],[view physical]],4)</f>
        <v>CM Engagement CodeCM_O</v>
      </c>
      <c r="C283" t="s">
        <v>1686</v>
      </c>
      <c r="D283" t="s">
        <v>1687</v>
      </c>
      <c r="E283" t="s">
        <v>1688</v>
      </c>
      <c r="F283" t="str">
        <f>DMM_AllFields[[#This Row],[Logical Name]]&amp;LEFT(DMM_AllFields[[#This Row],[view physical]],4)&amp;E283</f>
        <v>CM Engagement CodeCM_Ocm_other_key</v>
      </c>
      <c r="G283" t="s">
        <v>1715</v>
      </c>
      <c r="H283" t="s">
        <v>1029</v>
      </c>
      <c r="I283" t="s">
        <v>276</v>
      </c>
    </row>
    <row r="284" spans="1:9">
      <c r="A284" t="s">
        <v>1716</v>
      </c>
      <c r="B284" t="str">
        <f>DMM_AllFields[[#This Row],[Logical Name]]&amp;LEFT(DMM_AllFields[[#This Row],[view physical]],4)</f>
        <v>CM Identification MethodCM_O</v>
      </c>
      <c r="C284" t="s">
        <v>1686</v>
      </c>
      <c r="D284" t="s">
        <v>1687</v>
      </c>
      <c r="E284" t="s">
        <v>1688</v>
      </c>
      <c r="F284" t="str">
        <f>DMM_AllFields[[#This Row],[Logical Name]]&amp;LEFT(DMM_AllFields[[#This Row],[view physical]],4)&amp;E284</f>
        <v>CM Identification MethodCM_Ocm_other_key</v>
      </c>
      <c r="G284" t="s">
        <v>1717</v>
      </c>
      <c r="H284" t="s">
        <v>1208</v>
      </c>
      <c r="I284" t="s">
        <v>225</v>
      </c>
    </row>
    <row r="285" spans="1:9">
      <c r="A285" t="s">
        <v>1718</v>
      </c>
      <c r="B285" t="str">
        <f>DMM_AllFields[[#This Row],[Logical Name]]&amp;LEFT(DMM_AllFields[[#This Row],[view physical]],4)</f>
        <v>CM Identification Method CodeCM_O</v>
      </c>
      <c r="C285" t="s">
        <v>1686</v>
      </c>
      <c r="D285" t="s">
        <v>1687</v>
      </c>
      <c r="E285" t="s">
        <v>1688</v>
      </c>
      <c r="F285" t="str">
        <f>DMM_AllFields[[#This Row],[Logical Name]]&amp;LEFT(DMM_AllFields[[#This Row],[view physical]],4)&amp;E285</f>
        <v>CM Identification Method CodeCM_Ocm_other_key</v>
      </c>
      <c r="G285" t="s">
        <v>1719</v>
      </c>
      <c r="H285" t="s">
        <v>1029</v>
      </c>
      <c r="I285" t="s">
        <v>276</v>
      </c>
    </row>
    <row r="286" spans="1:9">
      <c r="A286" t="s">
        <v>1720</v>
      </c>
      <c r="B286" t="str">
        <f>DMM_AllFields[[#This Row],[Logical Name]]&amp;LEFT(DMM_AllFields[[#This Row],[view physical]],4)</f>
        <v>CM Mailings CountCASE</v>
      </c>
      <c r="C286" t="s">
        <v>1693</v>
      </c>
      <c r="D286" t="s">
        <v>1694</v>
      </c>
      <c r="F286" t="str">
        <f>DMM_AllFields[[#This Row],[Logical Name]]&amp;LEFT(DMM_AllFields[[#This Row],[view physical]],4)&amp;E286</f>
        <v>CM Mailings CountCASE</v>
      </c>
      <c r="G286" t="s">
        <v>1721</v>
      </c>
      <c r="H286" t="s">
        <v>1201</v>
      </c>
      <c r="I286" t="s">
        <v>12</v>
      </c>
    </row>
    <row r="287" spans="1:9">
      <c r="A287" t="s">
        <v>1722</v>
      </c>
      <c r="B287" t="str">
        <f>DMM_AllFields[[#This Row],[Logical Name]]&amp;LEFT(DMM_AllFields[[#This Row],[view physical]],4)</f>
        <v>CM Non Participation ReasonCM_O</v>
      </c>
      <c r="C287" t="s">
        <v>1686</v>
      </c>
      <c r="D287" t="s">
        <v>1687</v>
      </c>
      <c r="E287" t="s">
        <v>1688</v>
      </c>
      <c r="F287" t="str">
        <f>DMM_AllFields[[#This Row],[Logical Name]]&amp;LEFT(DMM_AllFields[[#This Row],[view physical]],4)&amp;E287</f>
        <v>CM Non Participation ReasonCM_Ocm_other_key</v>
      </c>
      <c r="G287" t="s">
        <v>1723</v>
      </c>
      <c r="H287" t="s">
        <v>1208</v>
      </c>
      <c r="I287" t="s">
        <v>225</v>
      </c>
    </row>
    <row r="288" spans="1:9">
      <c r="A288" t="s">
        <v>1724</v>
      </c>
      <c r="B288" t="str">
        <f>DMM_AllFields[[#This Row],[Logical Name]]&amp;LEFT(DMM_AllFields[[#This Row],[view physical]],4)</f>
        <v>CM Non Participation Reason CodeCM_O</v>
      </c>
      <c r="C288" t="s">
        <v>1686</v>
      </c>
      <c r="D288" t="s">
        <v>1687</v>
      </c>
      <c r="E288" t="s">
        <v>1688</v>
      </c>
      <c r="F288" t="str">
        <f>DMM_AllFields[[#This Row],[Logical Name]]&amp;LEFT(DMM_AllFields[[#This Row],[view physical]],4)&amp;E288</f>
        <v>CM Non Participation Reason CodeCM_Ocm_other_key</v>
      </c>
      <c r="G288" t="s">
        <v>1725</v>
      </c>
      <c r="H288" t="s">
        <v>1029</v>
      </c>
      <c r="I288" t="s">
        <v>276</v>
      </c>
    </row>
    <row r="289" spans="1:9">
      <c r="A289" t="s">
        <v>1726</v>
      </c>
      <c r="B289" t="str">
        <f>DMM_AllFields[[#This Row],[Logical Name]]&amp;LEFT(DMM_AllFields[[#This Row],[view physical]],4)</f>
        <v>CM Other Contacts CountCASE</v>
      </c>
      <c r="C289" t="s">
        <v>1693</v>
      </c>
      <c r="D289" t="s">
        <v>1694</v>
      </c>
      <c r="F289" t="str">
        <f>DMM_AllFields[[#This Row],[Logical Name]]&amp;LEFT(DMM_AllFields[[#This Row],[view physical]],4)&amp;E289</f>
        <v>CM Other Contacts CountCASE</v>
      </c>
      <c r="G289" t="s">
        <v>1727</v>
      </c>
      <c r="H289" t="s">
        <v>1201</v>
      </c>
      <c r="I289" t="s">
        <v>12</v>
      </c>
    </row>
    <row r="290" spans="1:9">
      <c r="A290" t="s">
        <v>1728</v>
      </c>
      <c r="B290" t="str">
        <f>DMM_AllFields[[#This Row],[Logical Name]]&amp;LEFT(DMM_AllFields[[#This Row],[view physical]],4)</f>
        <v>CM Outreach MethodCM_O</v>
      </c>
      <c r="C290" t="s">
        <v>1686</v>
      </c>
      <c r="D290" t="s">
        <v>1687</v>
      </c>
      <c r="E290" t="s">
        <v>1688</v>
      </c>
      <c r="F290" t="str">
        <f>DMM_AllFields[[#This Row],[Logical Name]]&amp;LEFT(DMM_AllFields[[#This Row],[view physical]],4)&amp;E290</f>
        <v>CM Outreach MethodCM_Ocm_other_key</v>
      </c>
      <c r="G290" t="s">
        <v>1729</v>
      </c>
      <c r="H290" t="s">
        <v>1208</v>
      </c>
      <c r="I290" t="s">
        <v>225</v>
      </c>
    </row>
    <row r="291" spans="1:9">
      <c r="A291" t="s">
        <v>1730</v>
      </c>
      <c r="B291" t="str">
        <f>DMM_AllFields[[#This Row],[Logical Name]]&amp;LEFT(DMM_AllFields[[#This Row],[view physical]],4)</f>
        <v>CM Outreach Method CodeCM_O</v>
      </c>
      <c r="C291" t="s">
        <v>1686</v>
      </c>
      <c r="D291" t="s">
        <v>1687</v>
      </c>
      <c r="E291" t="s">
        <v>1688</v>
      </c>
      <c r="F291" t="str">
        <f>DMM_AllFields[[#This Row],[Logical Name]]&amp;LEFT(DMM_AllFields[[#This Row],[view physical]],4)&amp;E291</f>
        <v>CM Outreach Method CodeCM_Ocm_other_key</v>
      </c>
      <c r="G291" t="s">
        <v>1731</v>
      </c>
      <c r="H291" t="s">
        <v>1029</v>
      </c>
      <c r="I291" t="s">
        <v>276</v>
      </c>
    </row>
    <row r="292" spans="1:9">
      <c r="A292" t="s">
        <v>1732</v>
      </c>
      <c r="B292" t="str">
        <f>DMM_AllFields[[#This Row],[Logical Name]]&amp;LEFT(DMM_AllFields[[#This Row],[view physical]],4)</f>
        <v>CM Referral ProgramCM_O</v>
      </c>
      <c r="C292" t="s">
        <v>1686</v>
      </c>
      <c r="D292" t="s">
        <v>1687</v>
      </c>
      <c r="E292" t="s">
        <v>1688</v>
      </c>
      <c r="F292" t="str">
        <f>DMM_AllFields[[#This Row],[Logical Name]]&amp;LEFT(DMM_AllFields[[#This Row],[view physical]],4)&amp;E292</f>
        <v>CM Referral ProgramCM_Ocm_other_key</v>
      </c>
      <c r="G292" t="s">
        <v>1733</v>
      </c>
      <c r="H292" t="s">
        <v>1208</v>
      </c>
      <c r="I292" t="s">
        <v>56</v>
      </c>
    </row>
    <row r="293" spans="1:9">
      <c r="A293" t="s">
        <v>1734</v>
      </c>
      <c r="B293" t="str">
        <f>DMM_AllFields[[#This Row],[Logical Name]]&amp;LEFT(DMM_AllFields[[#This Row],[view physical]],4)</f>
        <v>CM Referral Program CodeCM_O</v>
      </c>
      <c r="C293" t="s">
        <v>1686</v>
      </c>
      <c r="D293" t="s">
        <v>1687</v>
      </c>
      <c r="E293" t="s">
        <v>1688</v>
      </c>
      <c r="F293" t="str">
        <f>DMM_AllFields[[#This Row],[Logical Name]]&amp;LEFT(DMM_AllFields[[#This Row],[view physical]],4)&amp;E293</f>
        <v>CM Referral Program CodeCM_Ocm_other_key</v>
      </c>
      <c r="G293" t="s">
        <v>1735</v>
      </c>
      <c r="H293" t="s">
        <v>1029</v>
      </c>
      <c r="I293" t="s">
        <v>276</v>
      </c>
    </row>
    <row r="294" spans="1:9">
      <c r="A294" t="s">
        <v>1736</v>
      </c>
      <c r="B294" t="str">
        <f>DMM_AllFields[[#This Row],[Logical Name]]&amp;LEFT(DMM_AllFields[[#This Row],[view physical]],4)</f>
        <v>CM StatusCM_O</v>
      </c>
      <c r="C294" t="s">
        <v>1686</v>
      </c>
      <c r="D294" t="s">
        <v>1687</v>
      </c>
      <c r="E294" t="s">
        <v>1688</v>
      </c>
      <c r="F294" t="str">
        <f>DMM_AllFields[[#This Row],[Logical Name]]&amp;LEFT(DMM_AllFields[[#This Row],[view physical]],4)&amp;E294</f>
        <v>CM StatusCM_Ocm_other_key</v>
      </c>
      <c r="G294" t="s">
        <v>1737</v>
      </c>
      <c r="H294" t="s">
        <v>1208</v>
      </c>
      <c r="I294" t="s">
        <v>56</v>
      </c>
    </row>
    <row r="295" spans="1:9">
      <c r="A295" t="s">
        <v>1738</v>
      </c>
      <c r="B295" t="str">
        <f>DMM_AllFields[[#This Row],[Logical Name]]&amp;LEFT(DMM_AllFields[[#This Row],[view physical]],4)</f>
        <v>CM Status CodeCM_O</v>
      </c>
      <c r="C295" t="s">
        <v>1686</v>
      </c>
      <c r="D295" t="s">
        <v>1687</v>
      </c>
      <c r="E295" t="s">
        <v>1688</v>
      </c>
      <c r="F295" t="str">
        <f>DMM_AllFields[[#This Row],[Logical Name]]&amp;LEFT(DMM_AllFields[[#This Row],[view physical]],4)&amp;E295</f>
        <v>CM Status CodeCM_Ocm_other_key</v>
      </c>
      <c r="G295" t="s">
        <v>1739</v>
      </c>
      <c r="H295" t="s">
        <v>1029</v>
      </c>
      <c r="I295" t="s">
        <v>276</v>
      </c>
    </row>
    <row r="296" spans="1:9">
      <c r="A296" t="s">
        <v>1740</v>
      </c>
      <c r="B296" t="str">
        <f>DMM_AllFields[[#This Row],[Logical Name]]&amp;LEFT(DMM_AllFields[[#This Row],[view physical]],4)</f>
        <v>COBRA IndicatorDEMO</v>
      </c>
      <c r="C296" t="s">
        <v>1294</v>
      </c>
      <c r="D296" t="s">
        <v>1295</v>
      </c>
      <c r="E296" t="s">
        <v>1296</v>
      </c>
      <c r="F296" t="str">
        <f>DMM_AllFields[[#This Row],[Logical Name]]&amp;LEFT(DMM_AllFields[[#This Row],[view physical]],4)&amp;E296</f>
        <v>COBRA IndicatorDEMOdemog_key</v>
      </c>
      <c r="G296" t="s">
        <v>1741</v>
      </c>
      <c r="H296" t="s">
        <v>1029</v>
      </c>
      <c r="I296" t="s">
        <v>61</v>
      </c>
    </row>
    <row r="297" spans="1:9">
      <c r="A297" t="s">
        <v>127</v>
      </c>
      <c r="B297" t="str">
        <f>DMM_AllFields[[#This Row],[Logical Name]]&amp;LEFT(DMM_AllFields[[#This Row],[view physical]],4)</f>
        <v>Cohort Code HEDISDEMO</v>
      </c>
      <c r="C297" t="s">
        <v>1294</v>
      </c>
      <c r="D297" t="s">
        <v>1295</v>
      </c>
      <c r="E297" t="s">
        <v>1296</v>
      </c>
      <c r="F297" t="str">
        <f>DMM_AllFields[[#This Row],[Logical Name]]&amp;LEFT(DMM_AllFields[[#This Row],[view physical]],4)&amp;E297</f>
        <v>Cohort Code HEDISDEMOdemog_key</v>
      </c>
      <c r="G297" t="s">
        <v>128</v>
      </c>
      <c r="H297" t="s">
        <v>1201</v>
      </c>
      <c r="I297" t="s">
        <v>116</v>
      </c>
    </row>
    <row r="298" spans="1:9">
      <c r="A298" t="s">
        <v>1742</v>
      </c>
      <c r="B298" t="str">
        <f>DMM_AllFields[[#This Row],[Logical Name]]&amp;LEFT(DMM_AllFields[[#This Row],[view physical]],4)</f>
        <v>Cohort Code MedstatDEMO</v>
      </c>
      <c r="C298" t="s">
        <v>1294</v>
      </c>
      <c r="D298" t="s">
        <v>1295</v>
      </c>
      <c r="E298" t="s">
        <v>1296</v>
      </c>
      <c r="F298" t="str">
        <f>DMM_AllFields[[#This Row],[Logical Name]]&amp;LEFT(DMM_AllFields[[#This Row],[view physical]],4)&amp;E298</f>
        <v>Cohort Code MedstatDEMOdemog_key</v>
      </c>
      <c r="G298" t="s">
        <v>1743</v>
      </c>
      <c r="H298" t="s">
        <v>1201</v>
      </c>
      <c r="I298" t="s">
        <v>116</v>
      </c>
    </row>
    <row r="299" spans="1:9">
      <c r="A299" t="s">
        <v>1742</v>
      </c>
      <c r="B299" t="str">
        <f>DMM_AllFields[[#This Row],[Logical Name]]&amp;LEFT(DMM_AllFields[[#This Row],[view physical]],4)</f>
        <v>Cohort Code MedstatELIG</v>
      </c>
      <c r="C299" t="s">
        <v>1254</v>
      </c>
      <c r="D299" t="s">
        <v>1255</v>
      </c>
      <c r="F299" t="str">
        <f>DMM_AllFields[[#This Row],[Logical Name]]&amp;LEFT(DMM_AllFields[[#This Row],[view physical]],4)&amp;E299</f>
        <v>Cohort Code MedstatELIG</v>
      </c>
      <c r="G299" t="s">
        <v>1743</v>
      </c>
      <c r="H299" t="s">
        <v>1201</v>
      </c>
      <c r="I299" t="s">
        <v>116</v>
      </c>
    </row>
    <row r="300" spans="1:9">
      <c r="A300" t="s">
        <v>129</v>
      </c>
      <c r="B300" t="str">
        <f>DMM_AllFields[[#This Row],[Logical Name]]&amp;LEFT(DMM_AllFields[[#This Row],[view physical]],4)</f>
        <v>Cohort HEDISDEMO</v>
      </c>
      <c r="C300" t="s">
        <v>1294</v>
      </c>
      <c r="D300" t="s">
        <v>1295</v>
      </c>
      <c r="E300" t="s">
        <v>1296</v>
      </c>
      <c r="F300" t="str">
        <f>DMM_AllFields[[#This Row],[Logical Name]]&amp;LEFT(DMM_AllFields[[#This Row],[view physical]],4)&amp;E300</f>
        <v>Cohort HEDISDEMOdemog_key</v>
      </c>
      <c r="G300" t="s">
        <v>130</v>
      </c>
      <c r="H300" t="s">
        <v>1208</v>
      </c>
      <c r="I300" t="s">
        <v>56</v>
      </c>
    </row>
    <row r="301" spans="1:9">
      <c r="A301" t="s">
        <v>1744</v>
      </c>
      <c r="B301" t="str">
        <f>DMM_AllFields[[#This Row],[Logical Name]]&amp;LEFT(DMM_AllFields[[#This Row],[view physical]],4)</f>
        <v>Cohort MedstatDEMO</v>
      </c>
      <c r="C301" t="s">
        <v>1294</v>
      </c>
      <c r="D301" t="s">
        <v>1295</v>
      </c>
      <c r="E301" t="s">
        <v>1296</v>
      </c>
      <c r="F301" t="str">
        <f>DMM_AllFields[[#This Row],[Logical Name]]&amp;LEFT(DMM_AllFields[[#This Row],[view physical]],4)&amp;E301</f>
        <v>Cohort MedstatDEMOdemog_key</v>
      </c>
      <c r="G301" t="s">
        <v>1745</v>
      </c>
      <c r="H301" t="s">
        <v>1208</v>
      </c>
      <c r="I301" t="s">
        <v>56</v>
      </c>
    </row>
    <row r="302" spans="1:9">
      <c r="A302" t="s">
        <v>383</v>
      </c>
      <c r="B302" t="str">
        <f>DMM_AllFields[[#This Row],[Logical Name]]&amp;LEFT(DMM_AllFields[[#This Row],[view physical]],4)</f>
        <v>CoinsuranceDRUG</v>
      </c>
      <c r="C302" t="s">
        <v>1325</v>
      </c>
      <c r="D302" t="s">
        <v>1326</v>
      </c>
      <c r="F302" t="str">
        <f>DMM_AllFields[[#This Row],[Logical Name]]&amp;LEFT(DMM_AllFields[[#This Row],[view physical]],4)&amp;E302</f>
        <v>CoinsuranceDRUG</v>
      </c>
      <c r="G302" t="s">
        <v>384</v>
      </c>
      <c r="H302" t="s">
        <v>1201</v>
      </c>
      <c r="I302" t="s">
        <v>373</v>
      </c>
    </row>
    <row r="303" spans="1:9">
      <c r="A303" t="s">
        <v>383</v>
      </c>
      <c r="B303" t="str">
        <f>DMM_AllFields[[#This Row],[Logical Name]]&amp;LEFT(DMM_AllFields[[#This Row],[view physical]],4)</f>
        <v>CoinsuranceFAC_</v>
      </c>
      <c r="C303" t="s">
        <v>1266</v>
      </c>
      <c r="D303" t="s">
        <v>1267</v>
      </c>
      <c r="F303" t="str">
        <f>DMM_AllFields[[#This Row],[Logical Name]]&amp;LEFT(DMM_AllFields[[#This Row],[view physical]],4)&amp;E303</f>
        <v>CoinsuranceFAC_</v>
      </c>
      <c r="G303" t="s">
        <v>384</v>
      </c>
      <c r="H303" t="s">
        <v>1201</v>
      </c>
      <c r="I303" t="s">
        <v>373</v>
      </c>
    </row>
    <row r="304" spans="1:9">
      <c r="A304" t="s">
        <v>383</v>
      </c>
      <c r="B304" t="str">
        <f>DMM_AllFields[[#This Row],[Logical Name]]&amp;LEFT(DMM_AllFields[[#This Row],[view physical]],4)</f>
        <v>CoinsurancePROF</v>
      </c>
      <c r="C304" t="s">
        <v>1331</v>
      </c>
      <c r="D304" t="s">
        <v>1332</v>
      </c>
      <c r="F304" t="str">
        <f>DMM_AllFields[[#This Row],[Logical Name]]&amp;LEFT(DMM_AllFields[[#This Row],[view physical]],4)&amp;E304</f>
        <v>CoinsurancePROF</v>
      </c>
      <c r="G304" t="s">
        <v>384</v>
      </c>
      <c r="H304" t="s">
        <v>1201</v>
      </c>
      <c r="I304" t="s">
        <v>373</v>
      </c>
    </row>
    <row r="305" spans="1:9">
      <c r="A305" t="s">
        <v>1746</v>
      </c>
      <c r="B305" t="str">
        <f>DMM_AllFields[[#This Row],[Logical Name]]&amp;LEFT(DMM_AllFields[[#This Row],[view physical]],4)</f>
        <v>Coinsurance DeniedDENI</v>
      </c>
      <c r="C305" t="s">
        <v>1322</v>
      </c>
      <c r="D305" t="s">
        <v>1323</v>
      </c>
      <c r="F305" t="str">
        <f>DMM_AllFields[[#This Row],[Logical Name]]&amp;LEFT(DMM_AllFields[[#This Row],[view physical]],4)&amp;E305</f>
        <v>Coinsurance DeniedDENI</v>
      </c>
      <c r="G305" t="s">
        <v>384</v>
      </c>
      <c r="H305" t="s">
        <v>1201</v>
      </c>
      <c r="I305" t="s">
        <v>373</v>
      </c>
    </row>
    <row r="306" spans="1:9">
      <c r="A306" t="s">
        <v>1747</v>
      </c>
      <c r="B306" t="str">
        <f>DMM_AllFields[[#This Row],[Logical Name]]&amp;LEFT(DMM_AllFields[[#This Row],[view physical]],4)</f>
        <v>CompanyDEMO</v>
      </c>
      <c r="C306" t="s">
        <v>1294</v>
      </c>
      <c r="D306" t="s">
        <v>1295</v>
      </c>
      <c r="E306" t="s">
        <v>1296</v>
      </c>
      <c r="F306" t="str">
        <f>DMM_AllFields[[#This Row],[Logical Name]]&amp;LEFT(DMM_AllFields[[#This Row],[view physical]],4)&amp;E306</f>
        <v>CompanyDEMOdemog_key</v>
      </c>
      <c r="G306" t="s">
        <v>1748</v>
      </c>
      <c r="H306" t="s">
        <v>1208</v>
      </c>
      <c r="I306" t="s">
        <v>56</v>
      </c>
    </row>
    <row r="307" spans="1:9">
      <c r="A307" t="s">
        <v>1749</v>
      </c>
      <c r="B307" t="str">
        <f>DMM_AllFields[[#This Row],[Logical Name]]&amp;LEFT(DMM_AllFields[[#This Row],[view physical]],4)</f>
        <v>Company CodeDEMO</v>
      </c>
      <c r="C307" t="s">
        <v>1294</v>
      </c>
      <c r="D307" t="s">
        <v>1295</v>
      </c>
      <c r="E307" t="s">
        <v>1296</v>
      </c>
      <c r="F307" t="str">
        <f>DMM_AllFields[[#This Row],[Logical Name]]&amp;LEFT(DMM_AllFields[[#This Row],[view physical]],4)&amp;E307</f>
        <v>Company CodeDEMOdemog_key</v>
      </c>
      <c r="G307" t="s">
        <v>1750</v>
      </c>
      <c r="H307" t="s">
        <v>1029</v>
      </c>
      <c r="I307" t="s">
        <v>12</v>
      </c>
    </row>
    <row r="308" spans="1:9">
      <c r="A308" t="s">
        <v>1751</v>
      </c>
      <c r="B308" t="str">
        <f>DMM_AllFields[[#This Row],[Logical Name]]&amp;LEFT(DMM_AllFields[[#This Row],[view physical]],4)</f>
        <v>CompoundCLM_</v>
      </c>
      <c r="C308" t="s">
        <v>1752</v>
      </c>
      <c r="D308" t="s">
        <v>1753</v>
      </c>
      <c r="E308" t="s">
        <v>1754</v>
      </c>
      <c r="F308" t="str">
        <f>DMM_AllFields[[#This Row],[Logical Name]]&amp;LEFT(DMM_AllFields[[#This Row],[view physical]],4)&amp;E308</f>
        <v>CompoundCLM_claim_drug_key</v>
      </c>
      <c r="G308" t="s">
        <v>1755</v>
      </c>
      <c r="H308" t="s">
        <v>1208</v>
      </c>
      <c r="I308" t="s">
        <v>56</v>
      </c>
    </row>
    <row r="309" spans="1:9">
      <c r="A309" t="s">
        <v>1756</v>
      </c>
      <c r="B309" t="str">
        <f>DMM_AllFields[[#This Row],[Logical Name]]&amp;LEFT(DMM_AllFields[[#This Row],[view physical]],4)</f>
        <v>Compound CodeCLM_</v>
      </c>
      <c r="C309" t="s">
        <v>1752</v>
      </c>
      <c r="D309" t="s">
        <v>1753</v>
      </c>
      <c r="E309" t="s">
        <v>1754</v>
      </c>
      <c r="F309" t="str">
        <f>DMM_AllFields[[#This Row],[Logical Name]]&amp;LEFT(DMM_AllFields[[#This Row],[view physical]],4)&amp;E309</f>
        <v>Compound CodeCLM_claim_drug_key</v>
      </c>
      <c r="G309" t="s">
        <v>1757</v>
      </c>
      <c r="H309" t="s">
        <v>1029</v>
      </c>
      <c r="I309" t="s">
        <v>61</v>
      </c>
    </row>
    <row r="310" spans="1:9">
      <c r="A310" t="s">
        <v>1758</v>
      </c>
      <c r="B310" t="str">
        <f>DMM_AllFields[[#This Row],[Logical Name]]&amp;LEFT(DMM_AllFields[[#This Row],[view physical]],4)</f>
        <v>Compound Drug IndicatorCLM_</v>
      </c>
      <c r="C310" t="s">
        <v>1752</v>
      </c>
      <c r="D310" t="s">
        <v>1753</v>
      </c>
      <c r="E310" t="s">
        <v>1754</v>
      </c>
      <c r="F310" t="str">
        <f>DMM_AllFields[[#This Row],[Logical Name]]&amp;LEFT(DMM_AllFields[[#This Row],[view physical]],4)&amp;E310</f>
        <v>Compound Drug IndicatorCLM_claim_drug_key</v>
      </c>
      <c r="G310" t="s">
        <v>1759</v>
      </c>
      <c r="H310" t="s">
        <v>1029</v>
      </c>
      <c r="I310" t="s">
        <v>61</v>
      </c>
    </row>
    <row r="311" spans="1:9">
      <c r="A311" t="s">
        <v>1760</v>
      </c>
      <c r="B311" t="str">
        <f>DMM_AllFields[[#This Row],[Logical Name]]&amp;LEFT(DMM_AllFields[[#This Row],[view physical]],4)</f>
        <v>Consumer Service CategorySVC_</v>
      </c>
      <c r="C311" t="s">
        <v>1761</v>
      </c>
      <c r="D311" t="s">
        <v>1762</v>
      </c>
      <c r="E311" t="s">
        <v>1763</v>
      </c>
      <c r="F311" t="str">
        <f>DMM_AllFields[[#This Row],[Logical Name]]&amp;LEFT(DMM_AllFields[[#This Row],[view physical]],4)&amp;E311</f>
        <v>Consumer Service CategorySVC_svc_cat_key</v>
      </c>
      <c r="G311" t="s">
        <v>1764</v>
      </c>
      <c r="H311" t="s">
        <v>1208</v>
      </c>
      <c r="I311" t="s">
        <v>1765</v>
      </c>
    </row>
    <row r="312" spans="1:9">
      <c r="A312" t="s">
        <v>1766</v>
      </c>
      <c r="B312" t="str">
        <f>DMM_AllFields[[#This Row],[Logical Name]]&amp;LEFT(DMM_AllFields[[#This Row],[view physical]],4)</f>
        <v>Consumer Service Category CodeSVC_</v>
      </c>
      <c r="C312" t="s">
        <v>1761</v>
      </c>
      <c r="D312" t="s">
        <v>1762</v>
      </c>
      <c r="E312" t="s">
        <v>1763</v>
      </c>
      <c r="F312" t="str">
        <f>DMM_AllFields[[#This Row],[Logical Name]]&amp;LEFT(DMM_AllFields[[#This Row],[view physical]],4)&amp;E312</f>
        <v>Consumer Service Category CodeSVC_svc_cat_key</v>
      </c>
      <c r="G312" t="s">
        <v>1767</v>
      </c>
      <c r="H312" t="s">
        <v>1029</v>
      </c>
      <c r="I312" t="s">
        <v>12</v>
      </c>
    </row>
    <row r="313" spans="1:9">
      <c r="A313" t="s">
        <v>1768</v>
      </c>
      <c r="B313" t="str">
        <f>DMM_AllFields[[#This Row],[Logical Name]]&amp;LEFT(DMM_AllFields[[#This Row],[view physical]],4)</f>
        <v>Consumer Service Hierarchy CodeSVC_</v>
      </c>
      <c r="C313" t="s">
        <v>1761</v>
      </c>
      <c r="D313" t="s">
        <v>1762</v>
      </c>
      <c r="E313" t="s">
        <v>1763</v>
      </c>
      <c r="F313" t="str">
        <f>DMM_AllFields[[#This Row],[Logical Name]]&amp;LEFT(DMM_AllFields[[#This Row],[view physical]],4)&amp;E313</f>
        <v>Consumer Service Hierarchy CodeSVC_svc_cat_key</v>
      </c>
      <c r="G313" t="s">
        <v>1769</v>
      </c>
      <c r="H313" t="s">
        <v>1201</v>
      </c>
      <c r="I313" t="s">
        <v>12</v>
      </c>
    </row>
    <row r="314" spans="1:9">
      <c r="A314" t="s">
        <v>1770</v>
      </c>
      <c r="B314" t="str">
        <f>DMM_AllFields[[#This Row],[Logical Name]]&amp;LEFT(DMM_AllFields[[#This Row],[view physical]],4)</f>
        <v>Controverted TypeWORK</v>
      </c>
      <c r="C314" t="s">
        <v>1517</v>
      </c>
      <c r="D314" t="s">
        <v>1518</v>
      </c>
      <c r="E314" t="s">
        <v>1519</v>
      </c>
      <c r="F314" t="str">
        <f>DMM_AllFields[[#This Row],[Logical Name]]&amp;LEFT(DMM_AllFields[[#This Row],[view physical]],4)&amp;E314</f>
        <v>Controverted TypeWORKworkcomp_case_key</v>
      </c>
      <c r="G314" t="s">
        <v>1771</v>
      </c>
      <c r="H314" t="s">
        <v>1208</v>
      </c>
      <c r="I314" t="s">
        <v>56</v>
      </c>
    </row>
    <row r="315" spans="1:9">
      <c r="A315" t="s">
        <v>1772</v>
      </c>
      <c r="B315" t="str">
        <f>DMM_AllFields[[#This Row],[Logical Name]]&amp;LEFT(DMM_AllFields[[#This Row],[view physical]],4)</f>
        <v>Controverted Type CodeWORK</v>
      </c>
      <c r="C315" t="s">
        <v>1517</v>
      </c>
      <c r="D315" t="s">
        <v>1518</v>
      </c>
      <c r="E315" t="s">
        <v>1519</v>
      </c>
      <c r="F315" t="str">
        <f>DMM_AllFields[[#This Row],[Logical Name]]&amp;LEFT(DMM_AllFields[[#This Row],[view physical]],4)&amp;E315</f>
        <v>Controverted Type CodeWORKworkcomp_case_key</v>
      </c>
      <c r="G315" t="s">
        <v>1773</v>
      </c>
      <c r="H315" t="s">
        <v>1029</v>
      </c>
      <c r="I315" t="s">
        <v>61</v>
      </c>
    </row>
    <row r="316" spans="1:9">
      <c r="A316" t="s">
        <v>1774</v>
      </c>
      <c r="B316" t="str">
        <f>DMM_AllFields[[#This Row],[Logical Name]]&amp;LEFT(DMM_AllFields[[#This Row],[view physical]],4)</f>
        <v>Copay ExclusionCLM_</v>
      </c>
      <c r="C316" t="s">
        <v>1224</v>
      </c>
      <c r="D316" t="s">
        <v>1225</v>
      </c>
      <c r="E316" t="s">
        <v>1226</v>
      </c>
      <c r="F316" t="str">
        <f>DMM_AllFields[[#This Row],[Logical Name]]&amp;LEFT(DMM_AllFields[[#This Row],[view physical]],4)&amp;E316</f>
        <v>Copay ExclusionCLM_claim_other_key</v>
      </c>
      <c r="G316" t="s">
        <v>1775</v>
      </c>
      <c r="H316" t="s">
        <v>1208</v>
      </c>
      <c r="I316" t="s">
        <v>56</v>
      </c>
    </row>
    <row r="317" spans="1:9">
      <c r="A317" t="s">
        <v>1776</v>
      </c>
      <c r="B317" t="str">
        <f>DMM_AllFields[[#This Row],[Logical Name]]&amp;LEFT(DMM_AllFields[[#This Row],[view physical]],4)</f>
        <v>Copay Exclusion CodeCLM_</v>
      </c>
      <c r="C317" t="s">
        <v>1224</v>
      </c>
      <c r="D317" t="s">
        <v>1225</v>
      </c>
      <c r="E317" t="s">
        <v>1226</v>
      </c>
      <c r="F317" t="str">
        <f>DMM_AllFields[[#This Row],[Logical Name]]&amp;LEFT(DMM_AllFields[[#This Row],[view physical]],4)&amp;E317</f>
        <v>Copay Exclusion CodeCLM_claim_other_key</v>
      </c>
      <c r="G317" t="s">
        <v>1777</v>
      </c>
      <c r="H317" t="s">
        <v>1029</v>
      </c>
      <c r="I317" t="s">
        <v>61</v>
      </c>
    </row>
    <row r="318" spans="1:9">
      <c r="A318" t="s">
        <v>385</v>
      </c>
      <c r="B318" t="str">
        <f>DMM_AllFields[[#This Row],[Logical Name]]&amp;LEFT(DMM_AllFields[[#This Row],[view physical]],4)</f>
        <v>CopaymentDRUG</v>
      </c>
      <c r="C318" t="s">
        <v>1325</v>
      </c>
      <c r="D318" t="s">
        <v>1326</v>
      </c>
      <c r="F318" t="str">
        <f>DMM_AllFields[[#This Row],[Logical Name]]&amp;LEFT(DMM_AllFields[[#This Row],[view physical]],4)&amp;E318</f>
        <v>CopaymentDRUG</v>
      </c>
      <c r="G318" t="s">
        <v>386</v>
      </c>
      <c r="H318" t="s">
        <v>1201</v>
      </c>
      <c r="I318" t="s">
        <v>373</v>
      </c>
    </row>
    <row r="319" spans="1:9">
      <c r="A319" t="s">
        <v>385</v>
      </c>
      <c r="B319" t="str">
        <f>DMM_AllFields[[#This Row],[Logical Name]]&amp;LEFT(DMM_AllFields[[#This Row],[view physical]],4)</f>
        <v>CopaymentFAC_</v>
      </c>
      <c r="C319" t="s">
        <v>1266</v>
      </c>
      <c r="D319" t="s">
        <v>1267</v>
      </c>
      <c r="F319" t="str">
        <f>DMM_AllFields[[#This Row],[Logical Name]]&amp;LEFT(DMM_AllFields[[#This Row],[view physical]],4)&amp;E319</f>
        <v>CopaymentFAC_</v>
      </c>
      <c r="G319" t="s">
        <v>386</v>
      </c>
      <c r="H319" t="s">
        <v>1201</v>
      </c>
      <c r="I319" t="s">
        <v>373</v>
      </c>
    </row>
    <row r="320" spans="1:9">
      <c r="A320" t="s">
        <v>385</v>
      </c>
      <c r="B320" t="str">
        <f>DMM_AllFields[[#This Row],[Logical Name]]&amp;LEFT(DMM_AllFields[[#This Row],[view physical]],4)</f>
        <v>CopaymentPROF</v>
      </c>
      <c r="C320" t="s">
        <v>1331</v>
      </c>
      <c r="D320" t="s">
        <v>1332</v>
      </c>
      <c r="F320" t="str">
        <f>DMM_AllFields[[#This Row],[Logical Name]]&amp;LEFT(DMM_AllFields[[#This Row],[view physical]],4)&amp;E320</f>
        <v>CopaymentPROF</v>
      </c>
      <c r="G320" t="s">
        <v>386</v>
      </c>
      <c r="H320" t="s">
        <v>1201</v>
      </c>
      <c r="I320" t="s">
        <v>373</v>
      </c>
    </row>
    <row r="321" spans="1:9">
      <c r="A321" t="s">
        <v>1778</v>
      </c>
      <c r="B321" t="str">
        <f>DMM_AllFields[[#This Row],[Logical Name]]&amp;LEFT(DMM_AllFields[[#This Row],[view physical]],4)</f>
        <v>Copayment DeniedDENI</v>
      </c>
      <c r="C321" t="s">
        <v>1322</v>
      </c>
      <c r="D321" t="s">
        <v>1323</v>
      </c>
      <c r="F321" t="str">
        <f>DMM_AllFields[[#This Row],[Logical Name]]&amp;LEFT(DMM_AllFields[[#This Row],[view physical]],4)&amp;E321</f>
        <v>Copayment DeniedDENI</v>
      </c>
      <c r="G321" t="s">
        <v>386</v>
      </c>
      <c r="H321" t="s">
        <v>1201</v>
      </c>
      <c r="I321" t="s">
        <v>373</v>
      </c>
    </row>
    <row r="322" spans="1:9">
      <c r="A322" t="s">
        <v>1779</v>
      </c>
      <c r="B322" t="str">
        <f>DMM_AllFields[[#This Row],[Logical Name]]&amp;LEFT(DMM_AllFields[[#This Row],[view physical]],4)</f>
        <v>Copayment Detail AmountFAC_</v>
      </c>
      <c r="C322" t="s">
        <v>1327</v>
      </c>
      <c r="D322" t="s">
        <v>1328</v>
      </c>
      <c r="F322" t="str">
        <f>DMM_AllFields[[#This Row],[Logical Name]]&amp;LEFT(DMM_AllFields[[#This Row],[view physical]],4)&amp;E322</f>
        <v>Copayment Detail AmountFAC_</v>
      </c>
      <c r="G322" t="s">
        <v>1780</v>
      </c>
      <c r="H322" t="s">
        <v>1201</v>
      </c>
      <c r="I322" t="s">
        <v>373</v>
      </c>
    </row>
    <row r="323" spans="1:9">
      <c r="A323" t="s">
        <v>1781</v>
      </c>
      <c r="B323" t="str">
        <f>DMM_AllFields[[#This Row],[Logical Name]]&amp;LEFT(DMM_AllFields[[#This Row],[view physical]],4)</f>
        <v>Cost CenterDEMO</v>
      </c>
      <c r="C323" t="s">
        <v>1294</v>
      </c>
      <c r="D323" t="s">
        <v>1295</v>
      </c>
      <c r="E323" t="s">
        <v>1296</v>
      </c>
      <c r="F323" t="str">
        <f>DMM_AllFields[[#This Row],[Logical Name]]&amp;LEFT(DMM_AllFields[[#This Row],[view physical]],4)&amp;E323</f>
        <v>Cost CenterDEMOdemog_key</v>
      </c>
      <c r="G323" t="s">
        <v>1782</v>
      </c>
      <c r="H323" t="s">
        <v>1208</v>
      </c>
      <c r="I323" t="s">
        <v>56</v>
      </c>
    </row>
    <row r="324" spans="1:9">
      <c r="A324" t="s">
        <v>1783</v>
      </c>
      <c r="B324" t="str">
        <f>DMM_AllFields[[#This Row],[Logical Name]]&amp;LEFT(DMM_AllFields[[#This Row],[view physical]],4)</f>
        <v>Cost Center CodeDEMO</v>
      </c>
      <c r="C324" t="s">
        <v>1294</v>
      </c>
      <c r="D324" t="s">
        <v>1295</v>
      </c>
      <c r="E324" t="s">
        <v>1296</v>
      </c>
      <c r="F324" t="str">
        <f>DMM_AllFields[[#This Row],[Logical Name]]&amp;LEFT(DMM_AllFields[[#This Row],[view physical]],4)&amp;E324</f>
        <v>Cost Center CodeDEMOdemog_key</v>
      </c>
      <c r="G324" t="s">
        <v>1784</v>
      </c>
      <c r="H324" t="s">
        <v>1029</v>
      </c>
      <c r="I324" t="s">
        <v>78</v>
      </c>
    </row>
    <row r="325" spans="1:9">
      <c r="A325" t="s">
        <v>1785</v>
      </c>
      <c r="B325" t="str">
        <f>DMM_AllFields[[#This Row],[Logical Name]]&amp;LEFT(DMM_AllFields[[#This Row],[view physical]],4)</f>
        <v>Cost Type Code MedstatCLM_</v>
      </c>
      <c r="C325" t="s">
        <v>1315</v>
      </c>
      <c r="D325" t="s">
        <v>1316</v>
      </c>
      <c r="E325" t="s">
        <v>1317</v>
      </c>
      <c r="F325" t="str">
        <f>DMM_AllFields[[#This Row],[Logical Name]]&amp;LEFT(DMM_AllFields[[#This Row],[view physical]],4)&amp;E325</f>
        <v>Cost Type Code MedstatCLM_claim_general_key</v>
      </c>
      <c r="G325" t="s">
        <v>1786</v>
      </c>
      <c r="H325" t="s">
        <v>1201</v>
      </c>
      <c r="I325" t="s">
        <v>116</v>
      </c>
    </row>
    <row r="326" spans="1:9">
      <c r="A326" t="s">
        <v>1787</v>
      </c>
      <c r="B326" t="str">
        <f>DMM_AllFields[[#This Row],[Logical Name]]&amp;LEFT(DMM_AllFields[[#This Row],[view physical]],4)</f>
        <v>Cost Type MedstatCLM_</v>
      </c>
      <c r="C326" t="s">
        <v>1315</v>
      </c>
      <c r="D326" t="s">
        <v>1316</v>
      </c>
      <c r="E326" t="s">
        <v>1317</v>
      </c>
      <c r="F326" t="str">
        <f>DMM_AllFields[[#This Row],[Logical Name]]&amp;LEFT(DMM_AllFields[[#This Row],[view physical]],4)&amp;E326</f>
        <v>Cost Type MedstatCLM_claim_general_key</v>
      </c>
      <c r="G326" t="s">
        <v>1788</v>
      </c>
      <c r="H326" t="s">
        <v>1208</v>
      </c>
      <c r="I326" t="s">
        <v>56</v>
      </c>
    </row>
    <row r="327" spans="1:9">
      <c r="A327" t="s">
        <v>64</v>
      </c>
      <c r="B327" t="str">
        <f>DMM_AllFields[[#This Row],[Logical Name]]&amp;LEFT(DMM_AllFields[[#This Row],[view physical]],4)</f>
        <v>CountyGEO</v>
      </c>
      <c r="C327" t="s">
        <v>1660</v>
      </c>
      <c r="D327" t="s">
        <v>1661</v>
      </c>
      <c r="E327" t="s">
        <v>1662</v>
      </c>
      <c r="F327" t="str">
        <f>DMM_AllFields[[#This Row],[Logical Name]]&amp;LEFT(DMM_AllFields[[#This Row],[view physical]],4)&amp;E327</f>
        <v>CountyGEOgeo_key</v>
      </c>
      <c r="G327" t="s">
        <v>65</v>
      </c>
      <c r="H327" t="s">
        <v>1208</v>
      </c>
      <c r="I327" t="s">
        <v>56</v>
      </c>
    </row>
    <row r="328" spans="1:9">
      <c r="A328" t="s">
        <v>1789</v>
      </c>
      <c r="B328" t="str">
        <f>DMM_AllFields[[#This Row],[Logical Name]]&amp;LEFT(DMM_AllFields[[#This Row],[view physical]],4)</f>
        <v>County ClaimCLM_</v>
      </c>
      <c r="C328" t="s">
        <v>1315</v>
      </c>
      <c r="D328" t="s">
        <v>1316</v>
      </c>
      <c r="E328" t="s">
        <v>1317</v>
      </c>
      <c r="F328" t="str">
        <f>DMM_AllFields[[#This Row],[Logical Name]]&amp;LEFT(DMM_AllFields[[#This Row],[view physical]],4)&amp;E328</f>
        <v>County ClaimCLM_claim_general_key</v>
      </c>
      <c r="G328" t="s">
        <v>65</v>
      </c>
      <c r="H328" t="s">
        <v>1208</v>
      </c>
      <c r="I328" t="s">
        <v>56</v>
      </c>
    </row>
    <row r="329" spans="1:9">
      <c r="A329" t="s">
        <v>298</v>
      </c>
      <c r="B329" t="str">
        <f>DMM_AllFields[[#This Row],[Logical Name]]&amp;LEFT(DMM_AllFields[[#This Row],[view physical]],4)</f>
        <v>County CodeGEO</v>
      </c>
      <c r="C329" t="s">
        <v>1660</v>
      </c>
      <c r="D329" t="s">
        <v>1661</v>
      </c>
      <c r="E329" t="s">
        <v>1662</v>
      </c>
      <c r="F329" t="str">
        <f>DMM_AllFields[[#This Row],[Logical Name]]&amp;LEFT(DMM_AllFields[[#This Row],[view physical]],4)&amp;E329</f>
        <v>County CodeGEOgeo_key</v>
      </c>
      <c r="G329" t="s">
        <v>299</v>
      </c>
      <c r="H329" t="s">
        <v>1201</v>
      </c>
      <c r="I329" t="s">
        <v>12</v>
      </c>
    </row>
    <row r="330" spans="1:9">
      <c r="A330" t="s">
        <v>1790</v>
      </c>
      <c r="B330" t="str">
        <f>DMM_AllFields[[#This Row],[Logical Name]]&amp;LEFT(DMM_AllFields[[#This Row],[view physical]],4)</f>
        <v>County Code ClaimCLM_</v>
      </c>
      <c r="C330" t="s">
        <v>1315</v>
      </c>
      <c r="D330" t="s">
        <v>1316</v>
      </c>
      <c r="E330" t="s">
        <v>1317</v>
      </c>
      <c r="F330" t="str">
        <f>DMM_AllFields[[#This Row],[Logical Name]]&amp;LEFT(DMM_AllFields[[#This Row],[view physical]],4)&amp;E330</f>
        <v>County Code ClaimCLM_claim_general_key</v>
      </c>
      <c r="G330" t="s">
        <v>299</v>
      </c>
      <c r="H330" t="s">
        <v>1201</v>
      </c>
      <c r="I330" t="s">
        <v>12</v>
      </c>
    </row>
    <row r="331" spans="1:9">
      <c r="A331" t="s">
        <v>1791</v>
      </c>
      <c r="B331" t="str">
        <f>DMM_AllFields[[#This Row],[Logical Name]]&amp;LEFT(DMM_AllFields[[#This Row],[view physical]],4)</f>
        <v>County Code CurrentPERS</v>
      </c>
      <c r="C331" t="s">
        <v>1241</v>
      </c>
      <c r="D331" t="s">
        <v>1242</v>
      </c>
      <c r="E331" t="s">
        <v>1243</v>
      </c>
      <c r="F331" t="str">
        <f>DMM_AllFields[[#This Row],[Logical Name]]&amp;LEFT(DMM_AllFields[[#This Row],[view physical]],4)&amp;E331</f>
        <v>County Code CurrentPERSperson_key</v>
      </c>
      <c r="G331" t="s">
        <v>299</v>
      </c>
      <c r="H331" t="s">
        <v>1201</v>
      </c>
      <c r="I331" t="s">
        <v>12</v>
      </c>
    </row>
    <row r="332" spans="1:9">
      <c r="A332" t="s">
        <v>1792</v>
      </c>
      <c r="B332" t="str">
        <f>DMM_AllFields[[#This Row],[Logical Name]]&amp;LEFT(DMM_AllFields[[#This Row],[view physical]],4)</f>
        <v>County CurrentPERS</v>
      </c>
      <c r="C332" t="s">
        <v>1241</v>
      </c>
      <c r="D332" t="s">
        <v>1242</v>
      </c>
      <c r="E332" t="s">
        <v>1243</v>
      </c>
      <c r="F332" t="str">
        <f>DMM_AllFields[[#This Row],[Logical Name]]&amp;LEFT(DMM_AllFields[[#This Row],[view physical]],4)&amp;E332</f>
        <v>County CurrentPERSperson_key</v>
      </c>
      <c r="G332" t="s">
        <v>65</v>
      </c>
      <c r="H332" t="s">
        <v>1208</v>
      </c>
      <c r="I332" t="s">
        <v>56</v>
      </c>
    </row>
    <row r="333" spans="1:9">
      <c r="A333" t="s">
        <v>74</v>
      </c>
      <c r="B333" t="str">
        <f>DMM_AllFields[[#This Row],[Logical Name]]&amp;LEFT(DMM_AllFields[[#This Row],[view physical]],4)</f>
        <v>Coverage Indicator DentalPLAN</v>
      </c>
      <c r="C333" t="s">
        <v>1229</v>
      </c>
      <c r="D333" t="s">
        <v>1230</v>
      </c>
      <c r="E333" t="s">
        <v>1231</v>
      </c>
      <c r="F333" t="str">
        <f>DMM_AllFields[[#This Row],[Logical Name]]&amp;LEFT(DMM_AllFields[[#This Row],[view physical]],4)&amp;E333</f>
        <v>Coverage Indicator DentalPLANplan_key</v>
      </c>
      <c r="G333" t="s">
        <v>75</v>
      </c>
      <c r="H333" t="s">
        <v>1029</v>
      </c>
      <c r="I333" t="s">
        <v>61</v>
      </c>
    </row>
    <row r="334" spans="1:9">
      <c r="A334" t="s">
        <v>1793</v>
      </c>
      <c r="B334" t="str">
        <f>DMM_AllFields[[#This Row],[Logical Name]]&amp;LEFT(DMM_AllFields[[#This Row],[view physical]],4)</f>
        <v>Coverage Indicator DrugPLAN</v>
      </c>
      <c r="C334" t="s">
        <v>1229</v>
      </c>
      <c r="D334" t="s">
        <v>1230</v>
      </c>
      <c r="E334" t="s">
        <v>1231</v>
      </c>
      <c r="F334" t="str">
        <f>DMM_AllFields[[#This Row],[Logical Name]]&amp;LEFT(DMM_AllFields[[#This Row],[view physical]],4)&amp;E334</f>
        <v>Coverage Indicator DrugPLANplan_key</v>
      </c>
      <c r="G334" t="s">
        <v>1794</v>
      </c>
      <c r="H334" t="s">
        <v>1029</v>
      </c>
      <c r="I334" t="s">
        <v>61</v>
      </c>
    </row>
    <row r="335" spans="1:9">
      <c r="A335" t="s">
        <v>1795</v>
      </c>
      <c r="B335" t="str">
        <f>DMM_AllFields[[#This Row],[Logical Name]]&amp;LEFT(DMM_AllFields[[#This Row],[view physical]],4)</f>
        <v>Coverage Indicator HearingPLAN</v>
      </c>
      <c r="C335" t="s">
        <v>1229</v>
      </c>
      <c r="D335" t="s">
        <v>1230</v>
      </c>
      <c r="E335" t="s">
        <v>1231</v>
      </c>
      <c r="F335" t="str">
        <f>DMM_AllFields[[#This Row],[Logical Name]]&amp;LEFT(DMM_AllFields[[#This Row],[view physical]],4)&amp;E335</f>
        <v>Coverage Indicator HearingPLANplan_key</v>
      </c>
      <c r="G335" t="s">
        <v>1796</v>
      </c>
      <c r="H335" t="s">
        <v>1029</v>
      </c>
      <c r="I335" t="s">
        <v>61</v>
      </c>
    </row>
    <row r="336" spans="1:9">
      <c r="A336" t="s">
        <v>1797</v>
      </c>
      <c r="B336" t="str">
        <f>DMM_AllFields[[#This Row],[Logical Name]]&amp;LEFT(DMM_AllFields[[#This Row],[view physical]],4)</f>
        <v>Coverage Indicator LTDPLAN</v>
      </c>
      <c r="C336" t="s">
        <v>1229</v>
      </c>
      <c r="D336" t="s">
        <v>1230</v>
      </c>
      <c r="E336" t="s">
        <v>1231</v>
      </c>
      <c r="F336" t="str">
        <f>DMM_AllFields[[#This Row],[Logical Name]]&amp;LEFT(DMM_AllFields[[#This Row],[view physical]],4)&amp;E336</f>
        <v>Coverage Indicator LTDPLANplan_key</v>
      </c>
      <c r="G336" t="s">
        <v>1798</v>
      </c>
      <c r="H336" t="s">
        <v>1029</v>
      </c>
      <c r="I336" t="s">
        <v>61</v>
      </c>
    </row>
    <row r="337" spans="1:9">
      <c r="A337" t="s">
        <v>186</v>
      </c>
      <c r="B337" t="str">
        <f>DMM_AllFields[[#This Row],[Logical Name]]&amp;LEFT(DMM_AllFields[[#This Row],[view physical]],4)</f>
        <v>Coverage Indicator MedicalPLAN</v>
      </c>
      <c r="C337" t="s">
        <v>1229</v>
      </c>
      <c r="D337" t="s">
        <v>1230</v>
      </c>
      <c r="E337" t="s">
        <v>1231</v>
      </c>
      <c r="F337" t="str">
        <f>DMM_AllFields[[#This Row],[Logical Name]]&amp;LEFT(DMM_AllFields[[#This Row],[view physical]],4)&amp;E337</f>
        <v>Coverage Indicator MedicalPLANplan_key</v>
      </c>
      <c r="G337" t="s">
        <v>187</v>
      </c>
      <c r="H337" t="s">
        <v>1029</v>
      </c>
      <c r="I337" t="s">
        <v>61</v>
      </c>
    </row>
    <row r="338" spans="1:9">
      <c r="A338" t="s">
        <v>1799</v>
      </c>
      <c r="B338" t="str">
        <f>DMM_AllFields[[#This Row],[Logical Name]]&amp;LEFT(DMM_AllFields[[#This Row],[view physical]],4)</f>
        <v>Coverage Indicator MH AmbulatoryPLAN</v>
      </c>
      <c r="C338" t="s">
        <v>1229</v>
      </c>
      <c r="D338" t="s">
        <v>1230</v>
      </c>
      <c r="E338" t="s">
        <v>1231</v>
      </c>
      <c r="F338" t="str">
        <f>DMM_AllFields[[#This Row],[Logical Name]]&amp;LEFT(DMM_AllFields[[#This Row],[view physical]],4)&amp;E338</f>
        <v>Coverage Indicator MH AmbulatoryPLANplan_key</v>
      </c>
      <c r="G338" t="s">
        <v>1800</v>
      </c>
      <c r="H338" t="s">
        <v>1029</v>
      </c>
      <c r="I338" t="s">
        <v>61</v>
      </c>
    </row>
    <row r="339" spans="1:9">
      <c r="A339" t="s">
        <v>1801</v>
      </c>
      <c r="B339" t="str">
        <f>DMM_AllFields[[#This Row],[Logical Name]]&amp;LEFT(DMM_AllFields[[#This Row],[view physical]],4)</f>
        <v>Coverage Indicator MH Day NightPLAN</v>
      </c>
      <c r="C339" t="s">
        <v>1229</v>
      </c>
      <c r="D339" t="s">
        <v>1230</v>
      </c>
      <c r="E339" t="s">
        <v>1231</v>
      </c>
      <c r="F339" t="str">
        <f>DMM_AllFields[[#This Row],[Logical Name]]&amp;LEFT(DMM_AllFields[[#This Row],[view physical]],4)&amp;E339</f>
        <v>Coverage Indicator MH Day NightPLANplan_key</v>
      </c>
      <c r="G339" t="s">
        <v>1802</v>
      </c>
      <c r="H339" t="s">
        <v>1029</v>
      </c>
      <c r="I339" t="s">
        <v>61</v>
      </c>
    </row>
    <row r="340" spans="1:9">
      <c r="A340" t="s">
        <v>1803</v>
      </c>
      <c r="B340" t="str">
        <f>DMM_AllFields[[#This Row],[Logical Name]]&amp;LEFT(DMM_AllFields[[#This Row],[view physical]],4)</f>
        <v>Coverage Indicator MH InpatientPLAN</v>
      </c>
      <c r="C340" t="s">
        <v>1229</v>
      </c>
      <c r="D340" t="s">
        <v>1230</v>
      </c>
      <c r="E340" t="s">
        <v>1231</v>
      </c>
      <c r="F340" t="str">
        <f>DMM_AllFields[[#This Row],[Logical Name]]&amp;LEFT(DMM_AllFields[[#This Row],[view physical]],4)&amp;E340</f>
        <v>Coverage Indicator MH InpatientPLANplan_key</v>
      </c>
      <c r="G340" t="s">
        <v>1804</v>
      </c>
      <c r="H340" t="s">
        <v>1029</v>
      </c>
      <c r="I340" t="s">
        <v>61</v>
      </c>
    </row>
    <row r="341" spans="1:9">
      <c r="A341" t="s">
        <v>1805</v>
      </c>
      <c r="B341" t="str">
        <f>DMM_AllFields[[#This Row],[Logical Name]]&amp;LEFT(DMM_AllFields[[#This Row],[view physical]],4)</f>
        <v>Coverage Indicator MHSAPLAN</v>
      </c>
      <c r="C341" t="s">
        <v>1229</v>
      </c>
      <c r="D341" t="s">
        <v>1230</v>
      </c>
      <c r="E341" t="s">
        <v>1231</v>
      </c>
      <c r="F341" t="str">
        <f>DMM_AllFields[[#This Row],[Logical Name]]&amp;LEFT(DMM_AllFields[[#This Row],[view physical]],4)&amp;E341</f>
        <v>Coverage Indicator MHSAPLANplan_key</v>
      </c>
      <c r="G341" t="s">
        <v>1806</v>
      </c>
      <c r="H341" t="s">
        <v>1029</v>
      </c>
      <c r="I341" t="s">
        <v>61</v>
      </c>
    </row>
    <row r="342" spans="1:9">
      <c r="A342" t="s">
        <v>1807</v>
      </c>
      <c r="B342" t="str">
        <f>DMM_AllFields[[#This Row],[Logical Name]]&amp;LEFT(DMM_AllFields[[#This Row],[view physical]],4)</f>
        <v>Coverage Indicator SA AmbulatoryPLAN</v>
      </c>
      <c r="C342" t="s">
        <v>1229</v>
      </c>
      <c r="D342" t="s">
        <v>1230</v>
      </c>
      <c r="E342" t="s">
        <v>1231</v>
      </c>
      <c r="F342" t="str">
        <f>DMM_AllFields[[#This Row],[Logical Name]]&amp;LEFT(DMM_AllFields[[#This Row],[view physical]],4)&amp;E342</f>
        <v>Coverage Indicator SA AmbulatoryPLANplan_key</v>
      </c>
      <c r="G342" t="s">
        <v>1808</v>
      </c>
      <c r="H342" t="s">
        <v>1029</v>
      </c>
      <c r="I342" t="s">
        <v>61</v>
      </c>
    </row>
    <row r="343" spans="1:9">
      <c r="A343" t="s">
        <v>1809</v>
      </c>
      <c r="B343" t="str">
        <f>DMM_AllFields[[#This Row],[Logical Name]]&amp;LEFT(DMM_AllFields[[#This Row],[view physical]],4)</f>
        <v>Coverage Indicator SA Day NightPLAN</v>
      </c>
      <c r="C343" t="s">
        <v>1229</v>
      </c>
      <c r="D343" t="s">
        <v>1230</v>
      </c>
      <c r="E343" t="s">
        <v>1231</v>
      </c>
      <c r="F343" t="str">
        <f>DMM_AllFields[[#This Row],[Logical Name]]&amp;LEFT(DMM_AllFields[[#This Row],[view physical]],4)&amp;E343</f>
        <v>Coverage Indicator SA Day NightPLANplan_key</v>
      </c>
      <c r="G343" t="s">
        <v>1810</v>
      </c>
      <c r="H343" t="s">
        <v>1029</v>
      </c>
      <c r="I343" t="s">
        <v>61</v>
      </c>
    </row>
    <row r="344" spans="1:9">
      <c r="A344" t="s">
        <v>1811</v>
      </c>
      <c r="B344" t="str">
        <f>DMM_AllFields[[#This Row],[Logical Name]]&amp;LEFT(DMM_AllFields[[#This Row],[view physical]],4)</f>
        <v>Coverage Indicator SA InpatientPLAN</v>
      </c>
      <c r="C344" t="s">
        <v>1229</v>
      </c>
      <c r="D344" t="s">
        <v>1230</v>
      </c>
      <c r="E344" t="s">
        <v>1231</v>
      </c>
      <c r="F344" t="str">
        <f>DMM_AllFields[[#This Row],[Logical Name]]&amp;LEFT(DMM_AllFields[[#This Row],[view physical]],4)&amp;E344</f>
        <v>Coverage Indicator SA InpatientPLANplan_key</v>
      </c>
      <c r="G344" t="s">
        <v>1812</v>
      </c>
      <c r="H344" t="s">
        <v>1029</v>
      </c>
      <c r="I344" t="s">
        <v>61</v>
      </c>
    </row>
    <row r="345" spans="1:9">
      <c r="A345" t="s">
        <v>1813</v>
      </c>
      <c r="B345" t="str">
        <f>DMM_AllFields[[#This Row],[Logical Name]]&amp;LEFT(DMM_AllFields[[#This Row],[view physical]],4)</f>
        <v>Coverage Indicator STDPLAN</v>
      </c>
      <c r="C345" t="s">
        <v>1229</v>
      </c>
      <c r="D345" t="s">
        <v>1230</v>
      </c>
      <c r="E345" t="s">
        <v>1231</v>
      </c>
      <c r="F345" t="str">
        <f>DMM_AllFields[[#This Row],[Logical Name]]&amp;LEFT(DMM_AllFields[[#This Row],[view physical]],4)&amp;E345</f>
        <v>Coverage Indicator STDPLANplan_key</v>
      </c>
      <c r="G345" t="s">
        <v>1814</v>
      </c>
      <c r="H345" t="s">
        <v>1029</v>
      </c>
      <c r="I345" t="s">
        <v>61</v>
      </c>
    </row>
    <row r="346" spans="1:9">
      <c r="A346" t="s">
        <v>1815</v>
      </c>
      <c r="B346" t="str">
        <f>DMM_AllFields[[#This Row],[Logical Name]]&amp;LEFT(DMM_AllFields[[#This Row],[view physical]],4)</f>
        <v>Coverage Indicator VisionPLAN</v>
      </c>
      <c r="C346" t="s">
        <v>1229</v>
      </c>
      <c r="D346" t="s">
        <v>1230</v>
      </c>
      <c r="E346" t="s">
        <v>1231</v>
      </c>
      <c r="F346" t="str">
        <f>DMM_AllFields[[#This Row],[Logical Name]]&amp;LEFT(DMM_AllFields[[#This Row],[view physical]],4)&amp;E346</f>
        <v>Coverage Indicator VisionPLANplan_key</v>
      </c>
      <c r="G346" t="s">
        <v>1816</v>
      </c>
      <c r="H346" t="s">
        <v>1029</v>
      </c>
      <c r="I346" t="s">
        <v>61</v>
      </c>
    </row>
    <row r="347" spans="1:9">
      <c r="A347" t="s">
        <v>1817</v>
      </c>
      <c r="B347" t="str">
        <f>DMM_AllFields[[#This Row],[Logical Name]]&amp;LEFT(DMM_AllFields[[#This Row],[view physical]],4)</f>
        <v>Coverage TierPLAN</v>
      </c>
      <c r="C347" t="s">
        <v>1229</v>
      </c>
      <c r="D347" t="s">
        <v>1230</v>
      </c>
      <c r="E347" t="s">
        <v>1231</v>
      </c>
      <c r="F347" t="str">
        <f>DMM_AllFields[[#This Row],[Logical Name]]&amp;LEFT(DMM_AllFields[[#This Row],[view physical]],4)&amp;E347</f>
        <v>Coverage TierPLANplan_key</v>
      </c>
      <c r="G347" t="s">
        <v>1818</v>
      </c>
      <c r="H347" t="s">
        <v>1208</v>
      </c>
      <c r="I347" t="s">
        <v>56</v>
      </c>
    </row>
    <row r="348" spans="1:9">
      <c r="A348" t="s">
        <v>1819</v>
      </c>
      <c r="B348" t="str">
        <f>DMM_AllFields[[#This Row],[Logical Name]]&amp;LEFT(DMM_AllFields[[#This Row],[view physical]],4)</f>
        <v>Coverage Tier CodePLAN</v>
      </c>
      <c r="C348" t="s">
        <v>1229</v>
      </c>
      <c r="D348" t="s">
        <v>1230</v>
      </c>
      <c r="E348" t="s">
        <v>1231</v>
      </c>
      <c r="F348" t="str">
        <f>DMM_AllFields[[#This Row],[Logical Name]]&amp;LEFT(DMM_AllFields[[#This Row],[view physical]],4)&amp;E348</f>
        <v>Coverage Tier CodePLANplan_key</v>
      </c>
      <c r="G348" t="s">
        <v>1820</v>
      </c>
      <c r="H348" t="s">
        <v>1029</v>
      </c>
      <c r="I348" t="s">
        <v>61</v>
      </c>
    </row>
    <row r="349" spans="1:9">
      <c r="A349" t="s">
        <v>1821</v>
      </c>
      <c r="B349" t="str">
        <f>DMM_AllFields[[#This Row],[Logical Name]]&amp;LEFT(DMM_AllFields[[#This Row],[view physical]],4)</f>
        <v>Coverage Tier Code DentalPLAN</v>
      </c>
      <c r="C349" t="s">
        <v>1229</v>
      </c>
      <c r="D349" t="s">
        <v>1230</v>
      </c>
      <c r="E349" t="s">
        <v>1231</v>
      </c>
      <c r="F349" t="str">
        <f>DMM_AllFields[[#This Row],[Logical Name]]&amp;LEFT(DMM_AllFields[[#This Row],[view physical]],4)&amp;E349</f>
        <v>Coverage Tier Code DentalPLANplan_key</v>
      </c>
      <c r="G349" t="s">
        <v>1822</v>
      </c>
      <c r="H349" t="s">
        <v>1029</v>
      </c>
      <c r="I349" t="s">
        <v>61</v>
      </c>
    </row>
    <row r="350" spans="1:9">
      <c r="A350" t="s">
        <v>1823</v>
      </c>
      <c r="B350" t="str">
        <f>DMM_AllFields[[#This Row],[Logical Name]]&amp;LEFT(DMM_AllFields[[#This Row],[view physical]],4)</f>
        <v>Coverage Tier Code MedstatPLAN</v>
      </c>
      <c r="C350" t="s">
        <v>1229</v>
      </c>
      <c r="D350" t="s">
        <v>1230</v>
      </c>
      <c r="E350" t="s">
        <v>1231</v>
      </c>
      <c r="F350" t="str">
        <f>DMM_AllFields[[#This Row],[Logical Name]]&amp;LEFT(DMM_AllFields[[#This Row],[view physical]],4)&amp;E350</f>
        <v>Coverage Tier Code MedstatPLANplan_key</v>
      </c>
      <c r="G350" t="s">
        <v>1824</v>
      </c>
      <c r="H350" t="s">
        <v>1029</v>
      </c>
      <c r="I350" t="s">
        <v>61</v>
      </c>
    </row>
    <row r="351" spans="1:9">
      <c r="A351" t="s">
        <v>1825</v>
      </c>
      <c r="B351" t="str">
        <f>DMM_AllFields[[#This Row],[Logical Name]]&amp;LEFT(DMM_AllFields[[#This Row],[view physical]],4)</f>
        <v>Coverage Tier Code VisionPLAN</v>
      </c>
      <c r="C351" t="s">
        <v>1229</v>
      </c>
      <c r="D351" t="s">
        <v>1230</v>
      </c>
      <c r="E351" t="s">
        <v>1231</v>
      </c>
      <c r="F351" t="str">
        <f>DMM_AllFields[[#This Row],[Logical Name]]&amp;LEFT(DMM_AllFields[[#This Row],[view physical]],4)&amp;E351</f>
        <v>Coverage Tier Code VisionPLANplan_key</v>
      </c>
      <c r="G351" t="s">
        <v>1826</v>
      </c>
      <c r="H351" t="s">
        <v>1029</v>
      </c>
      <c r="I351" t="s">
        <v>61</v>
      </c>
    </row>
    <row r="352" spans="1:9">
      <c r="A352" t="s">
        <v>1827</v>
      </c>
      <c r="B352" t="str">
        <f>DMM_AllFields[[#This Row],[Logical Name]]&amp;LEFT(DMM_AllFields[[#This Row],[view physical]],4)</f>
        <v>Coverage Tier DentalPLAN</v>
      </c>
      <c r="C352" t="s">
        <v>1229</v>
      </c>
      <c r="D352" t="s">
        <v>1230</v>
      </c>
      <c r="E352" t="s">
        <v>1231</v>
      </c>
      <c r="F352" t="str">
        <f>DMM_AllFields[[#This Row],[Logical Name]]&amp;LEFT(DMM_AllFields[[#This Row],[view physical]],4)&amp;E352</f>
        <v>Coverage Tier DentalPLANplan_key</v>
      </c>
      <c r="G352" t="s">
        <v>1828</v>
      </c>
      <c r="H352" t="s">
        <v>1208</v>
      </c>
      <c r="I352" t="s">
        <v>56</v>
      </c>
    </row>
    <row r="353" spans="1:9">
      <c r="A353" t="s">
        <v>1829</v>
      </c>
      <c r="B353" t="str">
        <f>DMM_AllFields[[#This Row],[Logical Name]]&amp;LEFT(DMM_AllFields[[#This Row],[view physical]],4)</f>
        <v>Coverage Tier MedstatPLAN</v>
      </c>
      <c r="C353" t="s">
        <v>1229</v>
      </c>
      <c r="D353" t="s">
        <v>1230</v>
      </c>
      <c r="E353" t="s">
        <v>1231</v>
      </c>
      <c r="F353" t="str">
        <f>DMM_AllFields[[#This Row],[Logical Name]]&amp;LEFT(DMM_AllFields[[#This Row],[view physical]],4)&amp;E353</f>
        <v>Coverage Tier MedstatPLANplan_key</v>
      </c>
      <c r="G353" t="s">
        <v>1830</v>
      </c>
      <c r="H353" t="s">
        <v>1208</v>
      </c>
      <c r="I353" t="s">
        <v>56</v>
      </c>
    </row>
    <row r="354" spans="1:9">
      <c r="A354" t="s">
        <v>1831</v>
      </c>
      <c r="B354" t="str">
        <f>DMM_AllFields[[#This Row],[Logical Name]]&amp;LEFT(DMM_AllFields[[#This Row],[view physical]],4)</f>
        <v>Coverage Tier VisionPLAN</v>
      </c>
      <c r="C354" t="s">
        <v>1229</v>
      </c>
      <c r="D354" t="s">
        <v>1230</v>
      </c>
      <c r="E354" t="s">
        <v>1231</v>
      </c>
      <c r="F354" t="str">
        <f>DMM_AllFields[[#This Row],[Logical Name]]&amp;LEFT(DMM_AllFields[[#This Row],[view physical]],4)&amp;E354</f>
        <v>Coverage Tier VisionPLANplan_key</v>
      </c>
      <c r="G354" t="s">
        <v>1832</v>
      </c>
      <c r="H354" t="s">
        <v>1208</v>
      </c>
      <c r="I354" t="s">
        <v>56</v>
      </c>
    </row>
    <row r="355" spans="1:9">
      <c r="A355" t="s">
        <v>1833</v>
      </c>
      <c r="B355" t="str">
        <f>DMM_AllFields[[#This Row],[Logical Name]]&amp;LEFT(DMM_AllFields[[#This Row],[view physical]],4)</f>
        <v>Current Certifying Phys ID LTDLTD_</v>
      </c>
      <c r="C355" t="s">
        <v>1418</v>
      </c>
      <c r="D355" t="s">
        <v>1419</v>
      </c>
      <c r="F355" t="str">
        <f>DMM_AllFields[[#This Row],[Logical Name]]&amp;LEFT(DMM_AllFields[[#This Row],[view physical]],4)&amp;E355</f>
        <v>Current Certifying Phys ID LTDLTD_</v>
      </c>
      <c r="G355" t="s">
        <v>1834</v>
      </c>
      <c r="H355" t="s">
        <v>1029</v>
      </c>
      <c r="I355" t="s">
        <v>43</v>
      </c>
    </row>
    <row r="356" spans="1:9">
      <c r="A356" t="s">
        <v>1835</v>
      </c>
      <c r="B356" t="str">
        <f>DMM_AllFields[[#This Row],[Logical Name]]&amp;LEFT(DMM_AllFields[[#This Row],[view physical]],4)</f>
        <v>Current Certifying Phys ID STDSTD_</v>
      </c>
      <c r="C356" t="s">
        <v>1422</v>
      </c>
      <c r="D356" t="s">
        <v>1423</v>
      </c>
      <c r="F356" t="str">
        <f>DMM_AllFields[[#This Row],[Logical Name]]&amp;LEFT(DMM_AllFields[[#This Row],[view physical]],4)&amp;E356</f>
        <v>Current Certifying Phys ID STDSTD_</v>
      </c>
      <c r="G356" t="s">
        <v>1836</v>
      </c>
      <c r="H356" t="s">
        <v>1029</v>
      </c>
      <c r="I356" t="s">
        <v>43</v>
      </c>
    </row>
    <row r="357" spans="1:9">
      <c r="A357" t="s">
        <v>1837</v>
      </c>
      <c r="B357" t="str">
        <f>DMM_AllFields[[#This Row],[Logical Name]]&amp;LEFT(DMM_AllFields[[#This Row],[view physical]],4)</f>
        <v>Current Person Info KeyADMI</v>
      </c>
      <c r="C357" t="s">
        <v>1274</v>
      </c>
      <c r="D357" t="s">
        <v>1157</v>
      </c>
      <c r="F357" t="str">
        <f>DMM_AllFields[[#This Row],[Logical Name]]&amp;LEFT(DMM_AllFields[[#This Row],[view physical]],4)&amp;E357</f>
        <v>Current Person Info KeyADMI</v>
      </c>
      <c r="G357" t="s">
        <v>1243</v>
      </c>
      <c r="H357" t="s">
        <v>1201</v>
      </c>
      <c r="I357" t="s">
        <v>133</v>
      </c>
    </row>
    <row r="358" spans="1:9">
      <c r="A358" t="s">
        <v>1837</v>
      </c>
      <c r="B358" t="str">
        <f>DMM_AllFields[[#This Row],[Logical Name]]&amp;LEFT(DMM_AllFields[[#This Row],[view physical]],4)</f>
        <v>Current Person Info KeyEPIS</v>
      </c>
      <c r="C358" t="s">
        <v>1275</v>
      </c>
      <c r="D358" t="s">
        <v>1159</v>
      </c>
      <c r="F358" t="str">
        <f>DMM_AllFields[[#This Row],[Logical Name]]&amp;LEFT(DMM_AllFields[[#This Row],[view physical]],4)&amp;E358</f>
        <v>Current Person Info KeyEPIS</v>
      </c>
      <c r="G358" t="s">
        <v>1243</v>
      </c>
      <c r="H358" t="s">
        <v>1201</v>
      </c>
      <c r="I358" t="s">
        <v>133</v>
      </c>
    </row>
    <row r="359" spans="1:9">
      <c r="A359" t="s">
        <v>1837</v>
      </c>
      <c r="B359" t="str">
        <f>DMM_AllFields[[#This Row],[Logical Name]]&amp;LEFT(DMM_AllFields[[#This Row],[view physical]],4)</f>
        <v>Current Person Info KeyEPIS</v>
      </c>
      <c r="C359" t="s">
        <v>1838</v>
      </c>
      <c r="D359" t="s">
        <v>1163</v>
      </c>
      <c r="F359" t="str">
        <f>DMM_AllFields[[#This Row],[Logical Name]]&amp;LEFT(DMM_AllFields[[#This Row],[view physical]],4)&amp;E359</f>
        <v>Current Person Info KeyEPIS</v>
      </c>
      <c r="G359" t="s">
        <v>1243</v>
      </c>
      <c r="H359" t="s">
        <v>1201</v>
      </c>
      <c r="I359" t="s">
        <v>133</v>
      </c>
    </row>
    <row r="360" spans="1:9">
      <c r="A360" t="s">
        <v>1837</v>
      </c>
      <c r="B360" t="str">
        <f>DMM_AllFields[[#This Row],[Logical Name]]&amp;LEFT(DMM_AllFields[[#This Row],[view physical]],4)</f>
        <v>Current Person Info KeyDCG_</v>
      </c>
      <c r="C360" t="s">
        <v>1839</v>
      </c>
      <c r="D360" t="s">
        <v>1161</v>
      </c>
      <c r="F360" t="str">
        <f>DMM_AllFields[[#This Row],[Logical Name]]&amp;LEFT(DMM_AllFields[[#This Row],[view physical]],4)&amp;E360</f>
        <v>Current Person Info KeyDCG_</v>
      </c>
      <c r="G360" t="s">
        <v>1243</v>
      </c>
      <c r="H360" t="s">
        <v>1201</v>
      </c>
      <c r="I360" t="s">
        <v>133</v>
      </c>
    </row>
    <row r="361" spans="1:9">
      <c r="A361" t="s">
        <v>1840</v>
      </c>
      <c r="B361" t="str">
        <f>DMM_AllFields[[#This Row],[Logical Name]]&amp;LEFT(DMM_AllFields[[#This Row],[view physical]],4)</f>
        <v>Current Total Days Certified LTDLTD_</v>
      </c>
      <c r="C361" t="s">
        <v>1418</v>
      </c>
      <c r="D361" t="s">
        <v>1419</v>
      </c>
      <c r="F361" t="str">
        <f>DMM_AllFields[[#This Row],[Logical Name]]&amp;LEFT(DMM_AllFields[[#This Row],[view physical]],4)&amp;E361</f>
        <v>Current Total Days Certified LTDLTD_</v>
      </c>
      <c r="G361" t="s">
        <v>1841</v>
      </c>
      <c r="H361" t="s">
        <v>1201</v>
      </c>
      <c r="I361" t="s">
        <v>78</v>
      </c>
    </row>
    <row r="362" spans="1:9">
      <c r="A362" t="s">
        <v>1842</v>
      </c>
      <c r="B362" t="str">
        <f>DMM_AllFields[[#This Row],[Logical Name]]&amp;LEFT(DMM_AllFields[[#This Row],[view physical]],4)</f>
        <v>Current Total Days Certified STDSTD_</v>
      </c>
      <c r="C362" t="s">
        <v>1422</v>
      </c>
      <c r="D362" t="s">
        <v>1423</v>
      </c>
      <c r="F362" t="str">
        <f>DMM_AllFields[[#This Row],[Logical Name]]&amp;LEFT(DMM_AllFields[[#This Row],[view physical]],4)&amp;E362</f>
        <v>Current Total Days Certified STDSTD_</v>
      </c>
      <c r="G362" t="s">
        <v>1843</v>
      </c>
      <c r="H362" t="s">
        <v>1201</v>
      </c>
      <c r="I362" t="s">
        <v>78</v>
      </c>
    </row>
    <row r="363" spans="1:9">
      <c r="A363" t="s">
        <v>387</v>
      </c>
      <c r="B363" t="str">
        <f>DMM_AllFields[[#This Row],[Logical Name]]&amp;LEFT(DMM_AllFields[[#This Row],[view physical]],4)</f>
        <v>Data SourceCLM_</v>
      </c>
      <c r="C363" t="s">
        <v>1224</v>
      </c>
      <c r="D363" t="s">
        <v>1225</v>
      </c>
      <c r="E363" t="s">
        <v>1226</v>
      </c>
      <c r="F363" t="str">
        <f>DMM_AllFields[[#This Row],[Logical Name]]&amp;LEFT(DMM_AllFields[[#This Row],[view physical]],4)&amp;E363</f>
        <v>Data SourceCLM_claim_other_key</v>
      </c>
      <c r="G363" t="s">
        <v>388</v>
      </c>
      <c r="H363" t="s">
        <v>1208</v>
      </c>
      <c r="I363" t="s">
        <v>56</v>
      </c>
    </row>
    <row r="364" spans="1:9">
      <c r="A364" t="s">
        <v>571</v>
      </c>
      <c r="B364" t="str">
        <f>DMM_AllFields[[#This Row],[Logical Name]]&amp;LEFT(DMM_AllFields[[#This Row],[view physical]],4)</f>
        <v>Data Source CodeCLM_</v>
      </c>
      <c r="C364" t="s">
        <v>1224</v>
      </c>
      <c r="D364" t="s">
        <v>1225</v>
      </c>
      <c r="E364" t="s">
        <v>1226</v>
      </c>
      <c r="F364" t="str">
        <f>DMM_AllFields[[#This Row],[Logical Name]]&amp;LEFT(DMM_AllFields[[#This Row],[view physical]],4)&amp;E364</f>
        <v>Data Source CodeCLM_claim_other_key</v>
      </c>
      <c r="G364" t="s">
        <v>710</v>
      </c>
      <c r="H364" t="s">
        <v>1029</v>
      </c>
      <c r="I364" t="s">
        <v>78</v>
      </c>
    </row>
    <row r="365" spans="1:9">
      <c r="A365" t="s">
        <v>1844</v>
      </c>
      <c r="B365" t="str">
        <f>DMM_AllFields[[#This Row],[Logical Name]]&amp;LEFT(DMM_AllFields[[#This Row],[view physical]],4)</f>
        <v>Data Source Code EligibilityDEMO</v>
      </c>
      <c r="C365" t="s">
        <v>1294</v>
      </c>
      <c r="D365" t="s">
        <v>1295</v>
      </c>
      <c r="E365" t="s">
        <v>1296</v>
      </c>
      <c r="F365" t="str">
        <f>DMM_AllFields[[#This Row],[Logical Name]]&amp;LEFT(DMM_AllFields[[#This Row],[view physical]],4)&amp;E365</f>
        <v>Data Source Code EligibilityDEMOdemog_key</v>
      </c>
      <c r="G365" t="s">
        <v>1845</v>
      </c>
      <c r="H365" t="s">
        <v>1029</v>
      </c>
      <c r="I365" t="s">
        <v>78</v>
      </c>
    </row>
    <row r="366" spans="1:9">
      <c r="A366" t="s">
        <v>1846</v>
      </c>
      <c r="B366" t="str">
        <f>DMM_AllFields[[#This Row],[Logical Name]]&amp;LEFT(DMM_AllFields[[#This Row],[view physical]],4)</f>
        <v>Data Source EligibilityDEMO</v>
      </c>
      <c r="C366" t="s">
        <v>1294</v>
      </c>
      <c r="D366" t="s">
        <v>1295</v>
      </c>
      <c r="E366" t="s">
        <v>1296</v>
      </c>
      <c r="F366" t="str">
        <f>DMM_AllFields[[#This Row],[Logical Name]]&amp;LEFT(DMM_AllFields[[#This Row],[view physical]],4)&amp;E366</f>
        <v>Data Source EligibilityDEMOdemog_key</v>
      </c>
      <c r="G366" t="s">
        <v>1847</v>
      </c>
      <c r="H366" t="s">
        <v>1208</v>
      </c>
      <c r="I366" t="s">
        <v>56</v>
      </c>
    </row>
    <row r="367" spans="1:9">
      <c r="A367" t="s">
        <v>19</v>
      </c>
      <c r="B367" t="str">
        <f>DMM_AllFields[[#This Row],[Logical Name]]&amp;LEFT(DMM_AllFields[[#This Row],[view physical]],4)</f>
        <v>DatePERI</v>
      </c>
      <c r="C367" t="s">
        <v>1848</v>
      </c>
      <c r="D367" t="s">
        <v>1849</v>
      </c>
      <c r="E367" t="s">
        <v>1850</v>
      </c>
      <c r="F367" t="str">
        <f>DMM_AllFields[[#This Row],[Logical Name]]&amp;LEFT(DMM_AllFields[[#This Row],[view physical]],4)&amp;E367</f>
        <v>DatePERIabs_prd_key</v>
      </c>
      <c r="G367" t="s">
        <v>1851</v>
      </c>
      <c r="H367" t="s">
        <v>1208</v>
      </c>
      <c r="I367" t="s">
        <v>56</v>
      </c>
    </row>
    <row r="368" spans="1:9">
      <c r="A368" t="s">
        <v>19</v>
      </c>
      <c r="B368" t="str">
        <f>DMM_AllFields[[#This Row],[Logical Name]]&amp;LEFT(DMM_AllFields[[#This Row],[view physical]],4)</f>
        <v>DatePERI</v>
      </c>
      <c r="C368" t="s">
        <v>1848</v>
      </c>
      <c r="D368" t="s">
        <v>1849</v>
      </c>
      <c r="E368" t="s">
        <v>1852</v>
      </c>
      <c r="F368" t="str">
        <f>DMM_AllFields[[#This Row],[Logical Name]]&amp;LEFT(DMM_AllFields[[#This Row],[view physical]],4)&amp;E368</f>
        <v>DatePERIadm_dschrg_prd_key</v>
      </c>
      <c r="G368" t="s">
        <v>1851</v>
      </c>
      <c r="H368" t="s">
        <v>1208</v>
      </c>
      <c r="I368" t="s">
        <v>56</v>
      </c>
    </row>
    <row r="369" spans="1:9">
      <c r="A369" t="s">
        <v>19</v>
      </c>
      <c r="B369" t="str">
        <f>DMM_AllFields[[#This Row],[Logical Name]]&amp;LEFT(DMM_AllFields[[#This Row],[view physical]],4)</f>
        <v>DatePERI</v>
      </c>
      <c r="C369" t="s">
        <v>1848</v>
      </c>
      <c r="D369" t="s">
        <v>1849</v>
      </c>
      <c r="E369" t="s">
        <v>1853</v>
      </c>
      <c r="F369" t="str">
        <f>DMM_AllFields[[#This Row],[Logical Name]]&amp;LEFT(DMM_AllFields[[#This Row],[view physical]],4)&amp;E369</f>
        <v>DatePERIadm_orig_prd_key</v>
      </c>
      <c r="G369" t="s">
        <v>1851</v>
      </c>
      <c r="H369" t="s">
        <v>1208</v>
      </c>
      <c r="I369" t="s">
        <v>56</v>
      </c>
    </row>
    <row r="370" spans="1:9">
      <c r="A370" t="s">
        <v>19</v>
      </c>
      <c r="B370" t="str">
        <f>DMM_AllFields[[#This Row],[Logical Name]]&amp;LEFT(DMM_AllFields[[#This Row],[view physical]],4)</f>
        <v>DatePERI</v>
      </c>
      <c r="C370" t="s">
        <v>1848</v>
      </c>
      <c r="D370" t="s">
        <v>1849</v>
      </c>
      <c r="E370" t="s">
        <v>1854</v>
      </c>
      <c r="F370" t="str">
        <f>DMM_AllFields[[#This Row],[Logical Name]]&amp;LEFT(DMM_AllFields[[#This Row],[view physical]],4)&amp;E370</f>
        <v>DatePERIadm_prd_key</v>
      </c>
      <c r="G370" t="s">
        <v>1851</v>
      </c>
      <c r="H370" t="s">
        <v>1208</v>
      </c>
      <c r="I370" t="s">
        <v>56</v>
      </c>
    </row>
    <row r="371" spans="1:9">
      <c r="A371" t="s">
        <v>19</v>
      </c>
      <c r="B371" t="str">
        <f>DMM_AllFields[[#This Row],[Logical Name]]&amp;LEFT(DMM_AllFields[[#This Row],[view physical]],4)</f>
        <v>DatePERI</v>
      </c>
      <c r="C371" t="s">
        <v>1848</v>
      </c>
      <c r="D371" t="s">
        <v>1849</v>
      </c>
      <c r="E371" t="s">
        <v>1855</v>
      </c>
      <c r="F371" t="str">
        <f>DMM_AllFields[[#This Row],[Logical Name]]&amp;LEFT(DMM_AllFields[[#This Row],[view physical]],4)&amp;E371</f>
        <v>DatePERIauth_prd_key</v>
      </c>
      <c r="G371" t="s">
        <v>1851</v>
      </c>
      <c r="H371" t="s">
        <v>1208</v>
      </c>
      <c r="I371" t="s">
        <v>56</v>
      </c>
    </row>
    <row r="372" spans="1:9">
      <c r="A372" t="s">
        <v>19</v>
      </c>
      <c r="B372" t="str">
        <f>DMM_AllFields[[#This Row],[Logical Name]]&amp;LEFT(DMM_AllFields[[#This Row],[view physical]],4)</f>
        <v>DatePERI</v>
      </c>
      <c r="C372" t="s">
        <v>1848</v>
      </c>
      <c r="D372" t="s">
        <v>1849</v>
      </c>
      <c r="E372" t="s">
        <v>1856</v>
      </c>
      <c r="F372" t="str">
        <f>DMM_AllFields[[#This Row],[Logical Name]]&amp;LEFT(DMM_AllFields[[#This Row],[view physical]],4)&amp;E372</f>
        <v>DatePERIbudget_prd_key</v>
      </c>
      <c r="G372" t="s">
        <v>1851</v>
      </c>
      <c r="H372" t="s">
        <v>1208</v>
      </c>
      <c r="I372" t="s">
        <v>56</v>
      </c>
    </row>
    <row r="373" spans="1:9">
      <c r="A373" t="s">
        <v>19</v>
      </c>
      <c r="B373" t="str">
        <f>DMM_AllFields[[#This Row],[Logical Name]]&amp;LEFT(DMM_AllFields[[#This Row],[view physical]],4)</f>
        <v>DatePERI</v>
      </c>
      <c r="C373" t="s">
        <v>1848</v>
      </c>
      <c r="D373" t="s">
        <v>1849</v>
      </c>
      <c r="E373" t="s">
        <v>1857</v>
      </c>
      <c r="F373" t="str">
        <f>DMM_AllFields[[#This Row],[Logical Name]]&amp;LEFT(DMM_AllFields[[#This Row],[view physical]],4)&amp;E373</f>
        <v>DatePERIclm_recv_prd_key</v>
      </c>
      <c r="G373" t="s">
        <v>1851</v>
      </c>
      <c r="H373" t="s">
        <v>1208</v>
      </c>
      <c r="I373" t="s">
        <v>56</v>
      </c>
    </row>
    <row r="374" spans="1:9">
      <c r="A374" t="s">
        <v>19</v>
      </c>
      <c r="B374" t="str">
        <f>DMM_AllFields[[#This Row],[Logical Name]]&amp;LEFT(DMM_AllFields[[#This Row],[view physical]],4)</f>
        <v>DatePERI</v>
      </c>
      <c r="C374" t="s">
        <v>1848</v>
      </c>
      <c r="D374" t="s">
        <v>1849</v>
      </c>
      <c r="E374" t="s">
        <v>1858</v>
      </c>
      <c r="F374" t="str">
        <f>DMM_AllFields[[#This Row],[Logical Name]]&amp;LEFT(DMM_AllFields[[#This Row],[view physical]],4)&amp;E374</f>
        <v>DatePERIcm_closed_prd_key</v>
      </c>
      <c r="G374" t="s">
        <v>1851</v>
      </c>
      <c r="H374" t="s">
        <v>1208</v>
      </c>
      <c r="I374" t="s">
        <v>56</v>
      </c>
    </row>
    <row r="375" spans="1:9">
      <c r="A375" t="s">
        <v>19</v>
      </c>
      <c r="B375" t="str">
        <f>DMM_AllFields[[#This Row],[Logical Name]]&amp;LEFT(DMM_AllFields[[#This Row],[view physical]],4)</f>
        <v>DatePERI</v>
      </c>
      <c r="C375" t="s">
        <v>1848</v>
      </c>
      <c r="D375" t="s">
        <v>1849</v>
      </c>
      <c r="E375" t="s">
        <v>1859</v>
      </c>
      <c r="F375" t="str">
        <f>DMM_AllFields[[#This Row],[Logical Name]]&amp;LEFT(DMM_AllFields[[#This Row],[view physical]],4)&amp;E375</f>
        <v>DatePERIcm_ident_prd_key</v>
      </c>
      <c r="G375" t="s">
        <v>1851</v>
      </c>
      <c r="H375" t="s">
        <v>1208</v>
      </c>
      <c r="I375" t="s">
        <v>56</v>
      </c>
    </row>
    <row r="376" spans="1:9">
      <c r="A376" t="s">
        <v>19</v>
      </c>
      <c r="B376" t="str">
        <f>DMM_AllFields[[#This Row],[Logical Name]]&amp;LEFT(DMM_AllFields[[#This Row],[view physical]],4)</f>
        <v>DatePERI</v>
      </c>
      <c r="C376" t="s">
        <v>1848</v>
      </c>
      <c r="D376" t="s">
        <v>1849</v>
      </c>
      <c r="E376" t="s">
        <v>1860</v>
      </c>
      <c r="F376" t="str">
        <f>DMM_AllFields[[#This Row],[Logical Name]]&amp;LEFT(DMM_AllFields[[#This Row],[view physical]],4)&amp;E376</f>
        <v>DatePERIcm_open_prd_key</v>
      </c>
      <c r="G376" t="s">
        <v>1851</v>
      </c>
      <c r="H376" t="s">
        <v>1208</v>
      </c>
      <c r="I376" t="s">
        <v>56</v>
      </c>
    </row>
    <row r="377" spans="1:9">
      <c r="A377" t="s">
        <v>19</v>
      </c>
      <c r="B377" t="str">
        <f>DMM_AllFields[[#This Row],[Logical Name]]&amp;LEFT(DMM_AllFields[[#This Row],[view physical]],4)</f>
        <v>DatePERI</v>
      </c>
      <c r="C377" t="s">
        <v>1848</v>
      </c>
      <c r="D377" t="s">
        <v>1849</v>
      </c>
      <c r="E377" t="s">
        <v>1861</v>
      </c>
      <c r="F377" t="str">
        <f>DMM_AllFields[[#This Row],[Logical Name]]&amp;LEFT(DMM_AllFields[[#This Row],[view physical]],4)&amp;E377</f>
        <v>DatePERIcm_outre_prd_key</v>
      </c>
      <c r="G377" t="s">
        <v>1851</v>
      </c>
      <c r="H377" t="s">
        <v>1208</v>
      </c>
      <c r="I377" t="s">
        <v>56</v>
      </c>
    </row>
    <row r="378" spans="1:9">
      <c r="A378" t="s">
        <v>19</v>
      </c>
      <c r="B378" t="str">
        <f>DMM_AllFields[[#This Row],[Logical Name]]&amp;LEFT(DMM_AllFields[[#This Row],[view physical]],4)</f>
        <v>DatePERI</v>
      </c>
      <c r="C378" t="s">
        <v>1848</v>
      </c>
      <c r="D378" t="s">
        <v>1849</v>
      </c>
      <c r="E378" t="s">
        <v>1862</v>
      </c>
      <c r="F378" t="str">
        <f>DMM_AllFields[[#This Row],[Logical Name]]&amp;LEFT(DMM_AllFields[[#This Row],[view physical]],4)&amp;E378</f>
        <v>DatePERIcm_refer_prd_key</v>
      </c>
      <c r="G378" t="s">
        <v>1851</v>
      </c>
      <c r="H378" t="s">
        <v>1208</v>
      </c>
      <c r="I378" t="s">
        <v>56</v>
      </c>
    </row>
    <row r="379" spans="1:9">
      <c r="A379" t="s">
        <v>19</v>
      </c>
      <c r="B379" t="str">
        <f>DMM_AllFields[[#This Row],[Logical Name]]&amp;LEFT(DMM_AllFields[[#This Row],[view physical]],4)</f>
        <v>DatePERI</v>
      </c>
      <c r="C379" t="s">
        <v>1848</v>
      </c>
      <c r="D379" t="s">
        <v>1849</v>
      </c>
      <c r="E379" t="s">
        <v>1863</v>
      </c>
      <c r="F379" t="str">
        <f>DMM_AllFields[[#This Row],[Logical Name]]&amp;LEFT(DMM_AllFields[[#This Row],[view physical]],4)&amp;E379</f>
        <v>DatePERIcollect_prd_key</v>
      </c>
      <c r="G379" t="s">
        <v>1851</v>
      </c>
      <c r="H379" t="s">
        <v>1208</v>
      </c>
      <c r="I379" t="s">
        <v>56</v>
      </c>
    </row>
    <row r="380" spans="1:9">
      <c r="A380" t="s">
        <v>19</v>
      </c>
      <c r="B380" t="str">
        <f>DMM_AllFields[[#This Row],[Logical Name]]&amp;LEFT(DMM_AllFields[[#This Row],[view physical]],4)</f>
        <v>DatePERI</v>
      </c>
      <c r="C380" t="s">
        <v>1848</v>
      </c>
      <c r="D380" t="s">
        <v>1849</v>
      </c>
      <c r="E380" t="s">
        <v>1864</v>
      </c>
      <c r="F380" t="str">
        <f>DMM_AllFields[[#This Row],[Logical Name]]&amp;LEFT(DMM_AllFields[[#This Row],[view physical]],4)&amp;E380</f>
        <v>DatePERIdm_closed_prd_key</v>
      </c>
      <c r="G380" t="s">
        <v>1851</v>
      </c>
      <c r="H380" t="s">
        <v>1208</v>
      </c>
      <c r="I380" t="s">
        <v>56</v>
      </c>
    </row>
    <row r="381" spans="1:9">
      <c r="A381" t="s">
        <v>19</v>
      </c>
      <c r="B381" t="str">
        <f>DMM_AllFields[[#This Row],[Logical Name]]&amp;LEFT(DMM_AllFields[[#This Row],[view physical]],4)</f>
        <v>DatePERI</v>
      </c>
      <c r="C381" t="s">
        <v>1848</v>
      </c>
      <c r="D381" t="s">
        <v>1849</v>
      </c>
      <c r="E381" t="s">
        <v>1865</v>
      </c>
      <c r="F381" t="str">
        <f>DMM_AllFields[[#This Row],[Logical Name]]&amp;LEFT(DMM_AllFields[[#This Row],[view physical]],4)&amp;E381</f>
        <v>DatePERIdm_refer_prd_key</v>
      </c>
      <c r="G381" t="s">
        <v>1851</v>
      </c>
      <c r="H381" t="s">
        <v>1208</v>
      </c>
      <c r="I381" t="s">
        <v>56</v>
      </c>
    </row>
    <row r="382" spans="1:9">
      <c r="A382" t="s">
        <v>19</v>
      </c>
      <c r="B382" t="str">
        <f>DMM_AllFields[[#This Row],[Logical Name]]&amp;LEFT(DMM_AllFields[[#This Row],[view physical]],4)</f>
        <v>DatePERI</v>
      </c>
      <c r="C382" t="s">
        <v>1848</v>
      </c>
      <c r="D382" t="s">
        <v>1849</v>
      </c>
      <c r="E382" t="s">
        <v>1866</v>
      </c>
      <c r="F382" t="str">
        <f>DMM_AllFields[[#This Row],[Logical Name]]&amp;LEFT(DMM_AllFields[[#This Row],[view physical]],4)&amp;E382</f>
        <v>DatePERIelig_prd_key</v>
      </c>
      <c r="G382" t="s">
        <v>1851</v>
      </c>
      <c r="H382" t="s">
        <v>1208</v>
      </c>
      <c r="I382" t="s">
        <v>56</v>
      </c>
    </row>
    <row r="383" spans="1:9">
      <c r="A383" t="s">
        <v>19</v>
      </c>
      <c r="B383" t="str">
        <f>DMM_AllFields[[#This Row],[Logical Name]]&amp;LEFT(DMM_AllFields[[#This Row],[view physical]],4)</f>
        <v>DatePERI</v>
      </c>
      <c r="C383" t="s">
        <v>1848</v>
      </c>
      <c r="D383" t="s">
        <v>1849</v>
      </c>
      <c r="E383" t="s">
        <v>1867</v>
      </c>
      <c r="F383" t="str">
        <f>DMM_AllFields[[#This Row],[Logical Name]]&amp;LEFT(DMM_AllFields[[#This Row],[view physical]],4)&amp;E383</f>
        <v>DatePERIepi_first_prd_key</v>
      </c>
      <c r="G383" t="s">
        <v>1851</v>
      </c>
      <c r="H383" t="s">
        <v>1208</v>
      </c>
      <c r="I383" t="s">
        <v>56</v>
      </c>
    </row>
    <row r="384" spans="1:9">
      <c r="A384" t="s">
        <v>19</v>
      </c>
      <c r="B384" t="str">
        <f>DMM_AllFields[[#This Row],[Logical Name]]&amp;LEFT(DMM_AllFields[[#This Row],[view physical]],4)</f>
        <v>DatePERI</v>
      </c>
      <c r="C384" t="s">
        <v>1848</v>
      </c>
      <c r="D384" t="s">
        <v>1849</v>
      </c>
      <c r="E384" t="s">
        <v>1868</v>
      </c>
      <c r="F384" t="str">
        <f>DMM_AllFields[[#This Row],[Logical Name]]&amp;LEFT(DMM_AllFields[[#This Row],[view physical]],4)&amp;E384</f>
        <v>DatePERIepi_last_prd_key</v>
      </c>
      <c r="G384" t="s">
        <v>1851</v>
      </c>
      <c r="H384" t="s">
        <v>1208</v>
      </c>
      <c r="I384" t="s">
        <v>56</v>
      </c>
    </row>
    <row r="385" spans="1:9">
      <c r="A385" t="s">
        <v>19</v>
      </c>
      <c r="B385" t="str">
        <f>DMM_AllFields[[#This Row],[Logical Name]]&amp;LEFT(DMM_AllFields[[#This Row],[view physical]],4)</f>
        <v>DatePERI</v>
      </c>
      <c r="C385" t="s">
        <v>1848</v>
      </c>
      <c r="D385" t="s">
        <v>1849</v>
      </c>
      <c r="E385" t="s">
        <v>1869</v>
      </c>
      <c r="F385" t="str">
        <f>DMM_AllFields[[#This Row],[Logical Name]]&amp;LEFT(DMM_AllFields[[#This Row],[view physical]],4)&amp;E385</f>
        <v>DatePERIest_svc_prd_key</v>
      </c>
      <c r="G385" t="s">
        <v>1851</v>
      </c>
      <c r="H385" t="s">
        <v>1208</v>
      </c>
      <c r="I385" t="s">
        <v>56</v>
      </c>
    </row>
    <row r="386" spans="1:9">
      <c r="A386" t="s">
        <v>19</v>
      </c>
      <c r="B386" t="str">
        <f>DMM_AllFields[[#This Row],[Logical Name]]&amp;LEFT(DMM_AllFields[[#This Row],[view physical]],4)</f>
        <v>DatePERI</v>
      </c>
      <c r="C386" t="s">
        <v>1848</v>
      </c>
      <c r="D386" t="s">
        <v>1849</v>
      </c>
      <c r="E386" t="s">
        <v>1870</v>
      </c>
      <c r="F386" t="str">
        <f>DMM_AllFields[[#This Row],[Logical Name]]&amp;LEFT(DMM_AllFields[[#This Row],[view physical]],4)&amp;E386</f>
        <v>DatePERIfac_adm_prd_key</v>
      </c>
      <c r="G386" t="s">
        <v>1851</v>
      </c>
      <c r="H386" t="s">
        <v>1208</v>
      </c>
      <c r="I386" t="s">
        <v>56</v>
      </c>
    </row>
    <row r="387" spans="1:9">
      <c r="A387" t="s">
        <v>19</v>
      </c>
      <c r="B387" t="str">
        <f>DMM_AllFields[[#This Row],[Logical Name]]&amp;LEFT(DMM_AllFields[[#This Row],[view physical]],4)</f>
        <v>DatePERI</v>
      </c>
      <c r="C387" t="s">
        <v>1848</v>
      </c>
      <c r="D387" t="s">
        <v>1849</v>
      </c>
      <c r="E387" t="s">
        <v>1871</v>
      </c>
      <c r="F387" t="str">
        <f>DMM_AllFields[[#This Row],[Logical Name]]&amp;LEFT(DMM_AllFields[[#This Row],[view physical]],4)&amp;E387</f>
        <v>DatePERIfac_dschrg_prd_key</v>
      </c>
      <c r="G387" t="s">
        <v>1851</v>
      </c>
      <c r="H387" t="s">
        <v>1208</v>
      </c>
      <c r="I387" t="s">
        <v>56</v>
      </c>
    </row>
    <row r="388" spans="1:9">
      <c r="A388" t="s">
        <v>19</v>
      </c>
      <c r="B388" t="str">
        <f>DMM_AllFields[[#This Row],[Logical Name]]&amp;LEFT(DMM_AllFields[[#This Row],[view physical]],4)</f>
        <v>DatePERI</v>
      </c>
      <c r="C388" t="s">
        <v>1848</v>
      </c>
      <c r="D388" t="s">
        <v>1849</v>
      </c>
      <c r="E388" t="s">
        <v>1872</v>
      </c>
      <c r="F388" t="str">
        <f>DMM_AllFields[[#This Row],[Logical Name]]&amp;LEFT(DMM_AllFields[[#This Row],[view physical]],4)&amp;E388</f>
        <v>DatePERIfacdtl_svc_prd_key</v>
      </c>
      <c r="G388" t="s">
        <v>1851</v>
      </c>
      <c r="H388" t="s">
        <v>1208</v>
      </c>
      <c r="I388" t="s">
        <v>56</v>
      </c>
    </row>
    <row r="389" spans="1:9">
      <c r="A389" t="s">
        <v>19</v>
      </c>
      <c r="B389" t="str">
        <f>DMM_AllFields[[#This Row],[Logical Name]]&amp;LEFT(DMM_AllFields[[#This Row],[view physical]],4)</f>
        <v>DatePERI</v>
      </c>
      <c r="C389" t="s">
        <v>1848</v>
      </c>
      <c r="D389" t="s">
        <v>1849</v>
      </c>
      <c r="E389" t="s">
        <v>1873</v>
      </c>
      <c r="F389" t="str">
        <f>DMM_AllFields[[#This Row],[Logical Name]]&amp;LEFT(DMM_AllFields[[#This Row],[view physical]],4)&amp;E389</f>
        <v>DatePERIfirst_abs_prd_key</v>
      </c>
      <c r="G389" t="s">
        <v>1851</v>
      </c>
      <c r="H389" t="s">
        <v>1208</v>
      </c>
      <c r="I389" t="s">
        <v>56</v>
      </c>
    </row>
    <row r="390" spans="1:9">
      <c r="A390" t="s">
        <v>19</v>
      </c>
      <c r="B390" t="str">
        <f>DMM_AllFields[[#This Row],[Logical Name]]&amp;LEFT(DMM_AllFields[[#This Row],[view physical]],4)</f>
        <v>DatePERI</v>
      </c>
      <c r="C390" t="s">
        <v>1848</v>
      </c>
      <c r="D390" t="s">
        <v>1849</v>
      </c>
      <c r="E390" t="s">
        <v>1874</v>
      </c>
      <c r="F390" t="str">
        <f>DMM_AllFields[[#This Row],[Logical Name]]&amp;LEFT(DMM_AllFields[[#This Row],[view physical]],4)&amp;E390</f>
        <v>DatePERIfirst_svc_prd_key</v>
      </c>
      <c r="G390" t="s">
        <v>1851</v>
      </c>
      <c r="H390" t="s">
        <v>1208</v>
      </c>
      <c r="I390" t="s">
        <v>56</v>
      </c>
    </row>
    <row r="391" spans="1:9">
      <c r="A391" t="s">
        <v>19</v>
      </c>
      <c r="B391" t="str">
        <f>DMM_AllFields[[#This Row],[Logical Name]]&amp;LEFT(DMM_AllFields[[#This Row],[view physical]],4)</f>
        <v>DatePERI</v>
      </c>
      <c r="C391" t="s">
        <v>1848</v>
      </c>
      <c r="D391" t="s">
        <v>1849</v>
      </c>
      <c r="E391" t="s">
        <v>1875</v>
      </c>
      <c r="F391" t="str">
        <f>DMM_AllFields[[#This Row],[Logical Name]]&amp;LEFT(DMM_AllFields[[#This Row],[view physical]],4)&amp;E391</f>
        <v>DatePERIidentify_prd_key</v>
      </c>
      <c r="G391" t="s">
        <v>1851</v>
      </c>
      <c r="H391" t="s">
        <v>1208</v>
      </c>
      <c r="I391" t="s">
        <v>56</v>
      </c>
    </row>
    <row r="392" spans="1:9">
      <c r="A392" t="s">
        <v>19</v>
      </c>
      <c r="B392" t="str">
        <f>DMM_AllFields[[#This Row],[Logical Name]]&amp;LEFT(DMM_AllFields[[#This Row],[view physical]],4)</f>
        <v>DatePERI</v>
      </c>
      <c r="C392" t="s">
        <v>1848</v>
      </c>
      <c r="D392" t="s">
        <v>1849</v>
      </c>
      <c r="E392" t="s">
        <v>1876</v>
      </c>
      <c r="F392" t="str">
        <f>DMM_AllFields[[#This Row],[Logical Name]]&amp;LEFT(DMM_AllFields[[#This Row],[view physical]],4)&amp;E392</f>
        <v>DatePERIlab_entry_prd_key</v>
      </c>
      <c r="G392" t="s">
        <v>1851</v>
      </c>
      <c r="H392" t="s">
        <v>1208</v>
      </c>
      <c r="I392" t="s">
        <v>56</v>
      </c>
    </row>
    <row r="393" spans="1:9">
      <c r="A393" t="s">
        <v>19</v>
      </c>
      <c r="B393" t="str">
        <f>DMM_AllFields[[#This Row],[Logical Name]]&amp;LEFT(DMM_AllFields[[#This Row],[view physical]],4)</f>
        <v>DatePERI</v>
      </c>
      <c r="C393" t="s">
        <v>1848</v>
      </c>
      <c r="D393" t="s">
        <v>1849</v>
      </c>
      <c r="E393" t="s">
        <v>1877</v>
      </c>
      <c r="F393" t="str">
        <f>DMM_AllFields[[#This Row],[Logical Name]]&amp;LEFT(DMM_AllFields[[#This Row],[view physical]],4)&amp;E393</f>
        <v>DatePERIlast_svc_prd_key</v>
      </c>
      <c r="G393" t="s">
        <v>1851</v>
      </c>
      <c r="H393" t="s">
        <v>1208</v>
      </c>
      <c r="I393" t="s">
        <v>56</v>
      </c>
    </row>
    <row r="394" spans="1:9">
      <c r="A394" t="s">
        <v>19</v>
      </c>
      <c r="B394" t="str">
        <f>DMM_AllFields[[#This Row],[Logical Name]]&amp;LEFT(DMM_AllFields[[#This Row],[view physical]],4)</f>
        <v>DatePERI</v>
      </c>
      <c r="C394" t="s">
        <v>1848</v>
      </c>
      <c r="D394" t="s">
        <v>1849</v>
      </c>
      <c r="E394" t="s">
        <v>1878</v>
      </c>
      <c r="F394" t="str">
        <f>DMM_AllFields[[#This Row],[Logical Name]]&amp;LEFT(DMM_AllFields[[#This Row],[view physical]],4)&amp;E394</f>
        <v>DatePERIldc_abs_prd_key</v>
      </c>
      <c r="G394" t="s">
        <v>1851</v>
      </c>
      <c r="H394" t="s">
        <v>1208</v>
      </c>
      <c r="I394" t="s">
        <v>56</v>
      </c>
    </row>
    <row r="395" spans="1:9">
      <c r="A395" t="s">
        <v>19</v>
      </c>
      <c r="B395" t="str">
        <f>DMM_AllFields[[#This Row],[Logical Name]]&amp;LEFT(DMM_AllFields[[#This Row],[view physical]],4)</f>
        <v>DatePERI</v>
      </c>
      <c r="C395" t="s">
        <v>1848</v>
      </c>
      <c r="D395" t="s">
        <v>1849</v>
      </c>
      <c r="E395" t="s">
        <v>1879</v>
      </c>
      <c r="F395" t="str">
        <f>DMM_AllFields[[#This Row],[Logical Name]]&amp;LEFT(DMM_AllFields[[#This Row],[view physical]],4)&amp;E395</f>
        <v>DatePERIldc_closed_prd_key</v>
      </c>
      <c r="G395" t="s">
        <v>1851</v>
      </c>
      <c r="H395" t="s">
        <v>1208</v>
      </c>
      <c r="I395" t="s">
        <v>56</v>
      </c>
    </row>
    <row r="396" spans="1:9">
      <c r="A396" t="s">
        <v>19</v>
      </c>
      <c r="B396" t="str">
        <f>DMM_AllFields[[#This Row],[Logical Name]]&amp;LEFT(DMM_AllFields[[#This Row],[view physical]],4)</f>
        <v>DatePERI</v>
      </c>
      <c r="C396" t="s">
        <v>1848</v>
      </c>
      <c r="D396" t="s">
        <v>1849</v>
      </c>
      <c r="E396" t="s">
        <v>1880</v>
      </c>
      <c r="F396" t="str">
        <f>DMM_AllFields[[#This Row],[Logical Name]]&amp;LEFT(DMM_AllFields[[#This Row],[view physical]],4)&amp;E396</f>
        <v>DatePERIldc_cur_prd_key</v>
      </c>
      <c r="G396" t="s">
        <v>1851</v>
      </c>
      <c r="H396" t="s">
        <v>1208</v>
      </c>
      <c r="I396" t="s">
        <v>56</v>
      </c>
    </row>
    <row r="397" spans="1:9">
      <c r="A397" t="s">
        <v>19</v>
      </c>
      <c r="B397" t="str">
        <f>DMM_AllFields[[#This Row],[Logical Name]]&amp;LEFT(DMM_AllFields[[#This Row],[view physical]],4)</f>
        <v>DatePERI</v>
      </c>
      <c r="C397" t="s">
        <v>1848</v>
      </c>
      <c r="D397" t="s">
        <v>1849</v>
      </c>
      <c r="E397" t="s">
        <v>1881</v>
      </c>
      <c r="F397" t="str">
        <f>DMM_AllFields[[#This Row],[Logical Name]]&amp;LEFT(DMM_AllFields[[#This Row],[view physical]],4)&amp;E397</f>
        <v>DatePERIldc_full_prd_key</v>
      </c>
      <c r="G397" t="s">
        <v>1851</v>
      </c>
      <c r="H397" t="s">
        <v>1208</v>
      </c>
      <c r="I397" t="s">
        <v>56</v>
      </c>
    </row>
    <row r="398" spans="1:9">
      <c r="A398" t="s">
        <v>19</v>
      </c>
      <c r="B398" t="str">
        <f>DMM_AllFields[[#This Row],[Logical Name]]&amp;LEFT(DMM_AllFields[[#This Row],[view physical]],4)</f>
        <v>DatePERI</v>
      </c>
      <c r="C398" t="s">
        <v>1848</v>
      </c>
      <c r="D398" t="s">
        <v>1849</v>
      </c>
      <c r="E398" t="s">
        <v>1882</v>
      </c>
      <c r="F398" t="str">
        <f>DMM_AllFields[[#This Row],[Logical Name]]&amp;LEFT(DMM_AllFields[[#This Row],[view physical]],4)&amp;E398</f>
        <v>DatePERIldc_lwork_prd_key</v>
      </c>
      <c r="G398" t="s">
        <v>1851</v>
      </c>
      <c r="H398" t="s">
        <v>1208</v>
      </c>
      <c r="I398" t="s">
        <v>56</v>
      </c>
    </row>
    <row r="399" spans="1:9">
      <c r="A399" t="s">
        <v>19</v>
      </c>
      <c r="B399" t="str">
        <f>DMM_AllFields[[#This Row],[Logical Name]]&amp;LEFT(DMM_AllFields[[#This Row],[view physical]],4)</f>
        <v>DatePERI</v>
      </c>
      <c r="C399" t="s">
        <v>1848</v>
      </c>
      <c r="D399" t="s">
        <v>1849</v>
      </c>
      <c r="E399" t="s">
        <v>1883</v>
      </c>
      <c r="F399" t="str">
        <f>DMM_AllFields[[#This Row],[Logical Name]]&amp;LEFT(DMM_AllFields[[#This Row],[view physical]],4)&amp;E399</f>
        <v>DatePERIldc_orig_prd_key</v>
      </c>
      <c r="G399" t="s">
        <v>1851</v>
      </c>
      <c r="H399" t="s">
        <v>1208</v>
      </c>
      <c r="I399" t="s">
        <v>56</v>
      </c>
    </row>
    <row r="400" spans="1:9">
      <c r="A400" t="s">
        <v>19</v>
      </c>
      <c r="B400" t="str">
        <f>DMM_AllFields[[#This Row],[Logical Name]]&amp;LEFT(DMM_AllFields[[#This Row],[view physical]],4)</f>
        <v>DatePERI</v>
      </c>
      <c r="C400" t="s">
        <v>1848</v>
      </c>
      <c r="D400" t="s">
        <v>1849</v>
      </c>
      <c r="E400" t="s">
        <v>1884</v>
      </c>
      <c r="F400" t="str">
        <f>DMM_AllFields[[#This Row],[Logical Name]]&amp;LEFT(DMM_AllFields[[#This Row],[view physical]],4)&amp;E400</f>
        <v>DatePERIldc_rstrct_prd_key</v>
      </c>
      <c r="G400" t="s">
        <v>1851</v>
      </c>
      <c r="H400" t="s">
        <v>1208</v>
      </c>
      <c r="I400" t="s">
        <v>56</v>
      </c>
    </row>
    <row r="401" spans="1:9">
      <c r="A401" t="s">
        <v>19</v>
      </c>
      <c r="B401" t="str">
        <f>DMM_AllFields[[#This Row],[Logical Name]]&amp;LEFT(DMM_AllFields[[#This Row],[view physical]],4)</f>
        <v>DatePERI</v>
      </c>
      <c r="C401" t="s">
        <v>1848</v>
      </c>
      <c r="D401" t="s">
        <v>1849</v>
      </c>
      <c r="E401" t="s">
        <v>1885</v>
      </c>
      <c r="F401" t="str">
        <f>DMM_AllFields[[#This Row],[Logical Name]]&amp;LEFT(DMM_AllFields[[#This Row],[view physical]],4)&amp;E401</f>
        <v>DatePERIldd_end_prd_key</v>
      </c>
      <c r="G401" t="s">
        <v>1851</v>
      </c>
      <c r="H401" t="s">
        <v>1208</v>
      </c>
      <c r="I401" t="s">
        <v>56</v>
      </c>
    </row>
    <row r="402" spans="1:9">
      <c r="A402" t="s">
        <v>19</v>
      </c>
      <c r="B402" t="str">
        <f>DMM_AllFields[[#This Row],[Logical Name]]&amp;LEFT(DMM_AllFields[[#This Row],[view physical]],4)</f>
        <v>DatePERI</v>
      </c>
      <c r="C402" t="s">
        <v>1848</v>
      </c>
      <c r="D402" t="s">
        <v>1849</v>
      </c>
      <c r="E402" t="s">
        <v>1886</v>
      </c>
      <c r="F402" t="str">
        <f>DMM_AllFields[[#This Row],[Logical Name]]&amp;LEFT(DMM_AllFields[[#This Row],[view physical]],4)&amp;E402</f>
        <v>DatePERIldd_start_prd_key</v>
      </c>
      <c r="G402" t="s">
        <v>1851</v>
      </c>
      <c r="H402" t="s">
        <v>1208</v>
      </c>
      <c r="I402" t="s">
        <v>56</v>
      </c>
    </row>
    <row r="403" spans="1:9">
      <c r="A403" t="s">
        <v>19</v>
      </c>
      <c r="B403" t="str">
        <f>DMM_AllFields[[#This Row],[Logical Name]]&amp;LEFT(DMM_AllFields[[#This Row],[view physical]],4)</f>
        <v>DatePERI</v>
      </c>
      <c r="C403" t="s">
        <v>1848</v>
      </c>
      <c r="D403" t="s">
        <v>1849</v>
      </c>
      <c r="E403" t="s">
        <v>1887</v>
      </c>
      <c r="F403" t="str">
        <f>DMM_AllFields[[#This Row],[Logical Name]]&amp;LEFT(DMM_AllFields[[#This Row],[view physical]],4)&amp;E403</f>
        <v>DatePERIltd_eff_prd_key</v>
      </c>
      <c r="G403" t="s">
        <v>1851</v>
      </c>
      <c r="H403" t="s">
        <v>1208</v>
      </c>
      <c r="I403" t="s">
        <v>56</v>
      </c>
    </row>
    <row r="404" spans="1:9">
      <c r="A404" t="s">
        <v>19</v>
      </c>
      <c r="B404" t="str">
        <f>DMM_AllFields[[#This Row],[Logical Name]]&amp;LEFT(DMM_AllFields[[#This Row],[view physical]],4)</f>
        <v>DatePERI</v>
      </c>
      <c r="C404" t="s">
        <v>1848</v>
      </c>
      <c r="D404" t="s">
        <v>1849</v>
      </c>
      <c r="E404" t="s">
        <v>1888</v>
      </c>
      <c r="F404" t="str">
        <f>DMM_AllFields[[#This Row],[Logical Name]]&amp;LEFT(DMM_AllFields[[#This Row],[view physical]],4)&amp;E404</f>
        <v>DatePERIpaid_prd_key</v>
      </c>
      <c r="G404" t="s">
        <v>1851</v>
      </c>
      <c r="H404" t="s">
        <v>1208</v>
      </c>
      <c r="I404" t="s">
        <v>56</v>
      </c>
    </row>
    <row r="405" spans="1:9">
      <c r="A405" t="s">
        <v>19</v>
      </c>
      <c r="B405" t="str">
        <f>DMM_AllFields[[#This Row],[Logical Name]]&amp;LEFT(DMM_AllFields[[#This Row],[view physical]],4)</f>
        <v>DatePERI</v>
      </c>
      <c r="C405" t="s">
        <v>1848</v>
      </c>
      <c r="D405" t="s">
        <v>1849</v>
      </c>
      <c r="E405" t="s">
        <v>1889</v>
      </c>
      <c r="F405" t="str">
        <f>DMM_AllFields[[#This Row],[Logical Name]]&amp;LEFT(DMM_AllFields[[#This Row],[view physical]],4)&amp;E405</f>
        <v>DatePERIparticip_prd_key</v>
      </c>
      <c r="G405" t="s">
        <v>1851</v>
      </c>
      <c r="H405" t="s">
        <v>1208</v>
      </c>
      <c r="I405" t="s">
        <v>56</v>
      </c>
    </row>
    <row r="406" spans="1:9">
      <c r="A406" t="s">
        <v>19</v>
      </c>
      <c r="B406" t="str">
        <f>DMM_AllFields[[#This Row],[Logical Name]]&amp;LEFT(DMM_AllFields[[#This Row],[view physical]],4)</f>
        <v>DatePERI</v>
      </c>
      <c r="C406" t="s">
        <v>1848</v>
      </c>
      <c r="D406" t="s">
        <v>1849</v>
      </c>
      <c r="E406" t="s">
        <v>1890</v>
      </c>
      <c r="F406" t="str">
        <f>DMM_AllFields[[#This Row],[Logical Name]]&amp;LEFT(DMM_AllFields[[#This Row],[view physical]],4)&amp;E406</f>
        <v>DatePERIparticstrt_prd_key</v>
      </c>
      <c r="G406" t="s">
        <v>1851</v>
      </c>
      <c r="H406" t="s">
        <v>1208</v>
      </c>
      <c r="I406" t="s">
        <v>56</v>
      </c>
    </row>
    <row r="407" spans="1:9">
      <c r="A407" t="s">
        <v>19</v>
      </c>
      <c r="B407" t="str">
        <f>DMM_AllFields[[#This Row],[Logical Name]]&amp;LEFT(DMM_AllFields[[#This Row],[view physical]],4)</f>
        <v>DatePERI</v>
      </c>
      <c r="C407" t="s">
        <v>1848</v>
      </c>
      <c r="D407" t="s">
        <v>1849</v>
      </c>
      <c r="E407" t="s">
        <v>1891</v>
      </c>
      <c r="F407" t="str">
        <f>DMM_AllFields[[#This Row],[Logical Name]]&amp;LEFT(DMM_AllFields[[#This Row],[view physical]],4)&amp;E407</f>
        <v>DatePERIprescribe_prd_key</v>
      </c>
      <c r="G407" t="s">
        <v>1851</v>
      </c>
      <c r="H407" t="s">
        <v>1208</v>
      </c>
      <c r="I407" t="s">
        <v>56</v>
      </c>
    </row>
    <row r="408" spans="1:9">
      <c r="A408" t="s">
        <v>19</v>
      </c>
      <c r="B408" t="str">
        <f>DMM_AllFields[[#This Row],[Logical Name]]&amp;LEFT(DMM_AllFields[[#This Row],[view physical]],4)</f>
        <v>DatePERI</v>
      </c>
      <c r="C408" t="s">
        <v>1848</v>
      </c>
      <c r="D408" t="s">
        <v>1849</v>
      </c>
      <c r="E408" t="s">
        <v>1892</v>
      </c>
      <c r="F408" t="str">
        <f>DMM_AllFields[[#This Row],[Logical Name]]&amp;LEFT(DMM_AllFields[[#This Row],[view physical]],4)&amp;E408</f>
        <v>DatePERIprocess_prd_key</v>
      </c>
      <c r="G408" t="s">
        <v>1851</v>
      </c>
      <c r="H408" t="s">
        <v>1208</v>
      </c>
      <c r="I408" t="s">
        <v>56</v>
      </c>
    </row>
    <row r="409" spans="1:9">
      <c r="A409" t="s">
        <v>19</v>
      </c>
      <c r="B409" t="str">
        <f>DMM_AllFields[[#This Row],[Logical Name]]&amp;LEFT(DMM_AllFields[[#This Row],[view physical]],4)</f>
        <v>DatePERI</v>
      </c>
      <c r="C409" t="s">
        <v>1848</v>
      </c>
      <c r="D409" t="s">
        <v>1849</v>
      </c>
      <c r="E409" t="s">
        <v>1893</v>
      </c>
      <c r="F409" t="str">
        <f>DMM_AllFields[[#This Row],[Logical Name]]&amp;LEFT(DMM_AllFields[[#This Row],[view physical]],4)&amp;E409</f>
        <v>DatePERIprovenroll_prd_key</v>
      </c>
      <c r="G409" t="s">
        <v>1851</v>
      </c>
      <c r="H409" t="s">
        <v>1208</v>
      </c>
      <c r="I409" t="s">
        <v>56</v>
      </c>
    </row>
    <row r="410" spans="1:9">
      <c r="A410" t="s">
        <v>19</v>
      </c>
      <c r="B410" t="str">
        <f>DMM_AllFields[[#This Row],[Logical Name]]&amp;LEFT(DMM_AllFields[[#This Row],[view physical]],4)</f>
        <v>DatePERI</v>
      </c>
      <c r="C410" t="s">
        <v>1848</v>
      </c>
      <c r="D410" t="s">
        <v>1849</v>
      </c>
      <c r="E410" t="s">
        <v>1894</v>
      </c>
      <c r="F410" t="str">
        <f>DMM_AllFields[[#This Row],[Logical Name]]&amp;LEFT(DMM_AllFields[[#This Row],[view physical]],4)&amp;E410</f>
        <v>DatePERIrds_end_prd_key</v>
      </c>
      <c r="G410" t="s">
        <v>1851</v>
      </c>
      <c r="H410" t="s">
        <v>1208</v>
      </c>
      <c r="I410" t="s">
        <v>56</v>
      </c>
    </row>
    <row r="411" spans="1:9">
      <c r="A411" t="s">
        <v>19</v>
      </c>
      <c r="B411" t="str">
        <f>DMM_AllFields[[#This Row],[Logical Name]]&amp;LEFT(DMM_AllFields[[#This Row],[view physical]],4)</f>
        <v>DatePERI</v>
      </c>
      <c r="C411" t="s">
        <v>1848</v>
      </c>
      <c r="D411" t="s">
        <v>1849</v>
      </c>
      <c r="E411" t="s">
        <v>1895</v>
      </c>
      <c r="F411" t="str">
        <f>DMM_AllFields[[#This Row],[Logical Name]]&amp;LEFT(DMM_AllFields[[#This Row],[view physical]],4)&amp;E411</f>
        <v>DatePERIrds_start_prd_key</v>
      </c>
      <c r="G411" t="s">
        <v>1851</v>
      </c>
      <c r="H411" t="s">
        <v>1208</v>
      </c>
      <c r="I411" t="s">
        <v>56</v>
      </c>
    </row>
    <row r="412" spans="1:9">
      <c r="A412" t="s">
        <v>19</v>
      </c>
      <c r="B412" t="str">
        <f>DMM_AllFields[[#This Row],[Logical Name]]&amp;LEFT(DMM_AllFields[[#This Row],[view physical]],4)</f>
        <v>DatePERI</v>
      </c>
      <c r="C412" t="s">
        <v>1848</v>
      </c>
      <c r="D412" t="s">
        <v>1849</v>
      </c>
      <c r="E412" t="s">
        <v>1896</v>
      </c>
      <c r="F412" t="str">
        <f>DMM_AllFields[[#This Row],[Logical Name]]&amp;LEFT(DMM_AllFields[[#This Row],[view physical]],4)&amp;E412</f>
        <v>DatePERIresult_prd_key</v>
      </c>
      <c r="G412" t="s">
        <v>1851</v>
      </c>
      <c r="H412" t="s">
        <v>1208</v>
      </c>
      <c r="I412" t="s">
        <v>56</v>
      </c>
    </row>
    <row r="413" spans="1:9">
      <c r="A413" t="s">
        <v>19</v>
      </c>
      <c r="B413" t="str">
        <f>DMM_AllFields[[#This Row],[Logical Name]]&amp;LEFT(DMM_AllFields[[#This Row],[view physical]],4)</f>
        <v>DatePERI</v>
      </c>
      <c r="C413" t="s">
        <v>1848</v>
      </c>
      <c r="D413" t="s">
        <v>1849</v>
      </c>
      <c r="E413" t="s">
        <v>1897</v>
      </c>
      <c r="F413" t="str">
        <f>DMM_AllFields[[#This Row],[Logical Name]]&amp;LEFT(DMM_AllFields[[#This Row],[view physical]],4)&amp;E413</f>
        <v>DatePERIrule_end_prd_key</v>
      </c>
      <c r="G413" t="s">
        <v>1851</v>
      </c>
      <c r="H413" t="s">
        <v>1208</v>
      </c>
      <c r="I413" t="s">
        <v>56</v>
      </c>
    </row>
    <row r="414" spans="1:9">
      <c r="A414" t="s">
        <v>19</v>
      </c>
      <c r="B414" t="str">
        <f>DMM_AllFields[[#This Row],[Logical Name]]&amp;LEFT(DMM_AllFields[[#This Row],[view physical]],4)</f>
        <v>DatePERI</v>
      </c>
      <c r="C414" t="s">
        <v>1848</v>
      </c>
      <c r="D414" t="s">
        <v>1849</v>
      </c>
      <c r="E414" t="s">
        <v>1898</v>
      </c>
      <c r="F414" t="str">
        <f>DMM_AllFields[[#This Row],[Logical Name]]&amp;LEFT(DMM_AllFields[[#This Row],[view physical]],4)&amp;E414</f>
        <v>DatePERIsdc_abs_prd_key</v>
      </c>
      <c r="G414" t="s">
        <v>1851</v>
      </c>
      <c r="H414" t="s">
        <v>1208</v>
      </c>
      <c r="I414" t="s">
        <v>56</v>
      </c>
    </row>
    <row r="415" spans="1:9">
      <c r="A415" t="s">
        <v>19</v>
      </c>
      <c r="B415" t="str">
        <f>DMM_AllFields[[#This Row],[Logical Name]]&amp;LEFT(DMM_AllFields[[#This Row],[view physical]],4)</f>
        <v>DatePERI</v>
      </c>
      <c r="C415" t="s">
        <v>1848</v>
      </c>
      <c r="D415" t="s">
        <v>1849</v>
      </c>
      <c r="E415" t="s">
        <v>1899</v>
      </c>
      <c r="F415" t="str">
        <f>DMM_AllFields[[#This Row],[Logical Name]]&amp;LEFT(DMM_AllFields[[#This Row],[view physical]],4)&amp;E415</f>
        <v>DatePERIsdc_benef_prd_key</v>
      </c>
      <c r="G415" t="s">
        <v>1851</v>
      </c>
      <c r="H415" t="s">
        <v>1208</v>
      </c>
      <c r="I415" t="s">
        <v>56</v>
      </c>
    </row>
    <row r="416" spans="1:9">
      <c r="A416" t="s">
        <v>19</v>
      </c>
      <c r="B416" t="str">
        <f>DMM_AllFields[[#This Row],[Logical Name]]&amp;LEFT(DMM_AllFields[[#This Row],[view physical]],4)</f>
        <v>DatePERI</v>
      </c>
      <c r="C416" t="s">
        <v>1848</v>
      </c>
      <c r="D416" t="s">
        <v>1849</v>
      </c>
      <c r="E416" t="s">
        <v>1900</v>
      </c>
      <c r="F416" t="str">
        <f>DMM_AllFields[[#This Row],[Logical Name]]&amp;LEFT(DMM_AllFields[[#This Row],[view physical]],4)&amp;E416</f>
        <v>DatePERIsdc_closed_prd_key</v>
      </c>
      <c r="G416" t="s">
        <v>1851</v>
      </c>
      <c r="H416" t="s">
        <v>1208</v>
      </c>
      <c r="I416" t="s">
        <v>56</v>
      </c>
    </row>
    <row r="417" spans="1:9">
      <c r="A417" t="s">
        <v>19</v>
      </c>
      <c r="B417" t="str">
        <f>DMM_AllFields[[#This Row],[Logical Name]]&amp;LEFT(DMM_AllFields[[#This Row],[view physical]],4)</f>
        <v>DatePERI</v>
      </c>
      <c r="C417" t="s">
        <v>1848</v>
      </c>
      <c r="D417" t="s">
        <v>1849</v>
      </c>
      <c r="E417" t="s">
        <v>1901</v>
      </c>
      <c r="F417" t="str">
        <f>DMM_AllFields[[#This Row],[Logical Name]]&amp;LEFT(DMM_AllFields[[#This Row],[view physical]],4)&amp;E417</f>
        <v>DatePERIsdc_cur_prd_key</v>
      </c>
      <c r="G417" t="s">
        <v>1851</v>
      </c>
      <c r="H417" t="s">
        <v>1208</v>
      </c>
      <c r="I417" t="s">
        <v>56</v>
      </c>
    </row>
    <row r="418" spans="1:9">
      <c r="A418" t="s">
        <v>19</v>
      </c>
      <c r="B418" t="str">
        <f>DMM_AllFields[[#This Row],[Logical Name]]&amp;LEFT(DMM_AllFields[[#This Row],[view physical]],4)</f>
        <v>DatePERI</v>
      </c>
      <c r="C418" t="s">
        <v>1848</v>
      </c>
      <c r="D418" t="s">
        <v>1849</v>
      </c>
      <c r="E418" t="s">
        <v>1902</v>
      </c>
      <c r="F418" t="str">
        <f>DMM_AllFields[[#This Row],[Logical Name]]&amp;LEFT(DMM_AllFields[[#This Row],[view physical]],4)&amp;E418</f>
        <v>DatePERIsdc_full_prd_key</v>
      </c>
      <c r="G418" t="s">
        <v>1851</v>
      </c>
      <c r="H418" t="s">
        <v>1208</v>
      </c>
      <c r="I418" t="s">
        <v>56</v>
      </c>
    </row>
    <row r="419" spans="1:9">
      <c r="A419" t="s">
        <v>19</v>
      </c>
      <c r="B419" t="str">
        <f>DMM_AllFields[[#This Row],[Logical Name]]&amp;LEFT(DMM_AllFields[[#This Row],[view physical]],4)</f>
        <v>DatePERI</v>
      </c>
      <c r="C419" t="s">
        <v>1848</v>
      </c>
      <c r="D419" t="s">
        <v>1849</v>
      </c>
      <c r="E419" t="s">
        <v>1903</v>
      </c>
      <c r="F419" t="str">
        <f>DMM_AllFields[[#This Row],[Logical Name]]&amp;LEFT(DMM_AllFields[[#This Row],[view physical]],4)&amp;E419</f>
        <v>DatePERIsdc_lwork_prd_key</v>
      </c>
      <c r="G419" t="s">
        <v>1851</v>
      </c>
      <c r="H419" t="s">
        <v>1208</v>
      </c>
      <c r="I419" t="s">
        <v>56</v>
      </c>
    </row>
    <row r="420" spans="1:9">
      <c r="A420" t="s">
        <v>19</v>
      </c>
      <c r="B420" t="str">
        <f>DMM_AllFields[[#This Row],[Logical Name]]&amp;LEFT(DMM_AllFields[[#This Row],[view physical]],4)</f>
        <v>DatePERI</v>
      </c>
      <c r="C420" t="s">
        <v>1848</v>
      </c>
      <c r="D420" t="s">
        <v>1849</v>
      </c>
      <c r="E420" t="s">
        <v>1904</v>
      </c>
      <c r="F420" t="str">
        <f>DMM_AllFields[[#This Row],[Logical Name]]&amp;LEFT(DMM_AllFields[[#This Row],[view physical]],4)&amp;E420</f>
        <v>DatePERIsdc_orig_prd_key</v>
      </c>
      <c r="G420" t="s">
        <v>1851</v>
      </c>
      <c r="H420" t="s">
        <v>1208</v>
      </c>
      <c r="I420" t="s">
        <v>56</v>
      </c>
    </row>
    <row r="421" spans="1:9">
      <c r="A421" t="s">
        <v>19</v>
      </c>
      <c r="B421" t="str">
        <f>DMM_AllFields[[#This Row],[Logical Name]]&amp;LEFT(DMM_AllFields[[#This Row],[view physical]],4)</f>
        <v>DatePERI</v>
      </c>
      <c r="C421" t="s">
        <v>1848</v>
      </c>
      <c r="D421" t="s">
        <v>1849</v>
      </c>
      <c r="E421" t="s">
        <v>1905</v>
      </c>
      <c r="F421" t="str">
        <f>DMM_AllFields[[#This Row],[Logical Name]]&amp;LEFT(DMM_AllFields[[#This Row],[view physical]],4)&amp;E421</f>
        <v>DatePERIsdc_rstrct_prd_key</v>
      </c>
      <c r="G421" t="s">
        <v>1851</v>
      </c>
      <c r="H421" t="s">
        <v>1208</v>
      </c>
      <c r="I421" t="s">
        <v>56</v>
      </c>
    </row>
    <row r="422" spans="1:9">
      <c r="A422" t="s">
        <v>19</v>
      </c>
      <c r="B422" t="str">
        <f>DMM_AllFields[[#This Row],[Logical Name]]&amp;LEFT(DMM_AllFields[[#This Row],[view physical]],4)</f>
        <v>DatePERI</v>
      </c>
      <c r="C422" t="s">
        <v>1848</v>
      </c>
      <c r="D422" t="s">
        <v>1849</v>
      </c>
      <c r="E422" t="s">
        <v>1906</v>
      </c>
      <c r="F422" t="str">
        <f>DMM_AllFields[[#This Row],[Logical Name]]&amp;LEFT(DMM_AllFields[[#This Row],[view physical]],4)&amp;E422</f>
        <v>DatePERIsdd_end_prd_key</v>
      </c>
      <c r="G422" t="s">
        <v>1851</v>
      </c>
      <c r="H422" t="s">
        <v>1208</v>
      </c>
      <c r="I422" t="s">
        <v>56</v>
      </c>
    </row>
    <row r="423" spans="1:9">
      <c r="A423" t="s">
        <v>19</v>
      </c>
      <c r="B423" t="str">
        <f>DMM_AllFields[[#This Row],[Logical Name]]&amp;LEFT(DMM_AllFields[[#This Row],[view physical]],4)</f>
        <v>DatePERI</v>
      </c>
      <c r="C423" t="s">
        <v>1848</v>
      </c>
      <c r="D423" t="s">
        <v>1849</v>
      </c>
      <c r="E423" t="s">
        <v>1907</v>
      </c>
      <c r="F423" t="str">
        <f>DMM_AllFields[[#This Row],[Logical Name]]&amp;LEFT(DMM_AllFields[[#This Row],[view physical]],4)&amp;E423</f>
        <v>DatePERIsdd_start_prd_key</v>
      </c>
      <c r="G423" t="s">
        <v>1851</v>
      </c>
      <c r="H423" t="s">
        <v>1208</v>
      </c>
      <c r="I423" t="s">
        <v>56</v>
      </c>
    </row>
    <row r="424" spans="1:9">
      <c r="A424" t="s">
        <v>19</v>
      </c>
      <c r="B424" t="str">
        <f>DMM_AllFields[[#This Row],[Logical Name]]&amp;LEFT(DMM_AllFields[[#This Row],[view physical]],4)</f>
        <v>DatePERI</v>
      </c>
      <c r="C424" t="s">
        <v>1848</v>
      </c>
      <c r="D424" t="s">
        <v>1849</v>
      </c>
      <c r="E424" t="s">
        <v>1908</v>
      </c>
      <c r="F424" t="str">
        <f>DMM_AllFields[[#This Row],[Logical Name]]&amp;LEFT(DMM_AllFields[[#This Row],[view physical]],4)&amp;E424</f>
        <v>DatePERIstd_eff_prd_key</v>
      </c>
      <c r="G424" t="s">
        <v>1851</v>
      </c>
      <c r="H424" t="s">
        <v>1208</v>
      </c>
      <c r="I424" t="s">
        <v>56</v>
      </c>
    </row>
    <row r="425" spans="1:9">
      <c r="A425" t="s">
        <v>19</v>
      </c>
      <c r="B425" t="str">
        <f>DMM_AllFields[[#This Row],[Logical Name]]&amp;LEFT(DMM_AllFields[[#This Row],[view physical]],4)</f>
        <v>DatePERI</v>
      </c>
      <c r="C425" t="s">
        <v>1848</v>
      </c>
      <c r="D425" t="s">
        <v>1849</v>
      </c>
      <c r="E425" t="s">
        <v>1909</v>
      </c>
      <c r="F425" t="str">
        <f>DMM_AllFields[[#This Row],[Logical Name]]&amp;LEFT(DMM_AllFields[[#This Row],[view physical]],4)&amp;E425</f>
        <v>DatePERIsvc_prd_key</v>
      </c>
      <c r="G425" t="s">
        <v>1851</v>
      </c>
      <c r="H425" t="s">
        <v>1208</v>
      </c>
      <c r="I425" t="s">
        <v>56</v>
      </c>
    </row>
    <row r="426" spans="1:9">
      <c r="A426" t="s">
        <v>19</v>
      </c>
      <c r="B426" t="str">
        <f>DMM_AllFields[[#This Row],[Logical Name]]&amp;LEFT(DMM_AllFields[[#This Row],[view physical]],4)</f>
        <v>DatePERI</v>
      </c>
      <c r="C426" t="s">
        <v>1848</v>
      </c>
      <c r="D426" t="s">
        <v>1849</v>
      </c>
      <c r="E426" t="s">
        <v>1910</v>
      </c>
      <c r="F426" t="str">
        <f>DMM_AllFields[[#This Row],[Logical Name]]&amp;LEFT(DMM_AllFields[[#This Row],[view physical]],4)&amp;E426</f>
        <v>DatePERIwcc_abs_prd_key</v>
      </c>
      <c r="G426" t="s">
        <v>1851</v>
      </c>
      <c r="H426" t="s">
        <v>1208</v>
      </c>
      <c r="I426" t="s">
        <v>56</v>
      </c>
    </row>
    <row r="427" spans="1:9">
      <c r="A427" t="s">
        <v>19</v>
      </c>
      <c r="B427" t="str">
        <f>DMM_AllFields[[#This Row],[Logical Name]]&amp;LEFT(DMM_AllFields[[#This Row],[view physical]],4)</f>
        <v>DatePERI</v>
      </c>
      <c r="C427" t="s">
        <v>1848</v>
      </c>
      <c r="D427" t="s">
        <v>1849</v>
      </c>
      <c r="E427" t="s">
        <v>1911</v>
      </c>
      <c r="F427" t="str">
        <f>DMM_AllFields[[#This Row],[Logical Name]]&amp;LEFT(DMM_AllFields[[#This Row],[view physical]],4)&amp;E427</f>
        <v>DatePERIwcc_closed_prd_key</v>
      </c>
      <c r="G427" t="s">
        <v>1851</v>
      </c>
      <c r="H427" t="s">
        <v>1208</v>
      </c>
      <c r="I427" t="s">
        <v>56</v>
      </c>
    </row>
    <row r="428" spans="1:9">
      <c r="A428" t="s">
        <v>19</v>
      </c>
      <c r="B428" t="str">
        <f>DMM_AllFields[[#This Row],[Logical Name]]&amp;LEFT(DMM_AllFields[[#This Row],[view physical]],4)</f>
        <v>DatePERI</v>
      </c>
      <c r="C428" t="s">
        <v>1848</v>
      </c>
      <c r="D428" t="s">
        <v>1849</v>
      </c>
      <c r="E428" t="s">
        <v>1912</v>
      </c>
      <c r="F428" t="str">
        <f>DMM_AllFields[[#This Row],[Logical Name]]&amp;LEFT(DMM_AllFields[[#This Row],[view physical]],4)&amp;E428</f>
        <v>DatePERIwcc_full_prd_key</v>
      </c>
      <c r="G428" t="s">
        <v>1851</v>
      </c>
      <c r="H428" t="s">
        <v>1208</v>
      </c>
      <c r="I428" t="s">
        <v>56</v>
      </c>
    </row>
    <row r="429" spans="1:9">
      <c r="A429" t="s">
        <v>19</v>
      </c>
      <c r="B429" t="str">
        <f>DMM_AllFields[[#This Row],[Logical Name]]&amp;LEFT(DMM_AllFields[[#This Row],[view physical]],4)</f>
        <v>DatePERI</v>
      </c>
      <c r="C429" t="s">
        <v>1848</v>
      </c>
      <c r="D429" t="s">
        <v>1849</v>
      </c>
      <c r="E429" t="s">
        <v>1913</v>
      </c>
      <c r="F429" t="str">
        <f>DMM_AllFields[[#This Row],[Logical Name]]&amp;LEFT(DMM_AllFields[[#This Row],[view physical]],4)&amp;E429</f>
        <v>DatePERIwcc_injury_prd_key</v>
      </c>
      <c r="G429" t="s">
        <v>1851</v>
      </c>
      <c r="H429" t="s">
        <v>1208</v>
      </c>
      <c r="I429" t="s">
        <v>56</v>
      </c>
    </row>
    <row r="430" spans="1:9">
      <c r="A430" t="s">
        <v>19</v>
      </c>
      <c r="B430" t="str">
        <f>DMM_AllFields[[#This Row],[Logical Name]]&amp;LEFT(DMM_AllFields[[#This Row],[view physical]],4)</f>
        <v>DatePERI</v>
      </c>
      <c r="C430" t="s">
        <v>1848</v>
      </c>
      <c r="D430" t="s">
        <v>1849</v>
      </c>
      <c r="E430" t="s">
        <v>1914</v>
      </c>
      <c r="F430" t="str">
        <f>DMM_AllFields[[#This Row],[Logical Name]]&amp;LEFT(DMM_AllFields[[#This Row],[view physical]],4)&amp;E430</f>
        <v>DatePERIwcc_reopen_prd_key</v>
      </c>
      <c r="G430" t="s">
        <v>1851</v>
      </c>
      <c r="H430" t="s">
        <v>1208</v>
      </c>
      <c r="I430" t="s">
        <v>56</v>
      </c>
    </row>
    <row r="431" spans="1:9">
      <c r="A431" t="s">
        <v>19</v>
      </c>
      <c r="B431" t="str">
        <f>DMM_AllFields[[#This Row],[Logical Name]]&amp;LEFT(DMM_AllFields[[#This Row],[view physical]],4)</f>
        <v>DatePERI</v>
      </c>
      <c r="C431" t="s">
        <v>1848</v>
      </c>
      <c r="D431" t="s">
        <v>1849</v>
      </c>
      <c r="E431" t="s">
        <v>1915</v>
      </c>
      <c r="F431" t="str">
        <f>DMM_AllFields[[#This Row],[Logical Name]]&amp;LEFT(DMM_AllFields[[#This Row],[view physical]],4)&amp;E431</f>
        <v>DatePERIwcc_resrv_prd_key</v>
      </c>
      <c r="G431" t="s">
        <v>1851</v>
      </c>
      <c r="H431" t="s">
        <v>1208</v>
      </c>
      <c r="I431" t="s">
        <v>56</v>
      </c>
    </row>
    <row r="432" spans="1:9">
      <c r="A432" t="s">
        <v>19</v>
      </c>
      <c r="B432" t="str">
        <f>DMM_AllFields[[#This Row],[Logical Name]]&amp;LEFT(DMM_AllFields[[#This Row],[view physical]],4)</f>
        <v>DatePERI</v>
      </c>
      <c r="C432" t="s">
        <v>1848</v>
      </c>
      <c r="D432" t="s">
        <v>1849</v>
      </c>
      <c r="E432" t="s">
        <v>1916</v>
      </c>
      <c r="F432" t="str">
        <f>DMM_AllFields[[#This Row],[Logical Name]]&amp;LEFT(DMM_AllFields[[#This Row],[view physical]],4)&amp;E432</f>
        <v>DatePERIwcc_rfull_prd_key</v>
      </c>
      <c r="G432" t="s">
        <v>1851</v>
      </c>
      <c r="H432" t="s">
        <v>1208</v>
      </c>
      <c r="I432" t="s">
        <v>56</v>
      </c>
    </row>
    <row r="433" spans="1:9">
      <c r="A433" t="s">
        <v>19</v>
      </c>
      <c r="B433" t="str">
        <f>DMM_AllFields[[#This Row],[Logical Name]]&amp;LEFT(DMM_AllFields[[#This Row],[view physical]],4)</f>
        <v>DatePERI</v>
      </c>
      <c r="C433" t="s">
        <v>1848</v>
      </c>
      <c r="D433" t="s">
        <v>1849</v>
      </c>
      <c r="E433" t="s">
        <v>1917</v>
      </c>
      <c r="F433" t="str">
        <f>DMM_AllFields[[#This Row],[Logical Name]]&amp;LEFT(DMM_AllFields[[#This Row],[view physical]],4)&amp;E433</f>
        <v>DatePERIwcc_rmod_prd_key</v>
      </c>
      <c r="G433" t="s">
        <v>1851</v>
      </c>
      <c r="H433" t="s">
        <v>1208</v>
      </c>
      <c r="I433" t="s">
        <v>56</v>
      </c>
    </row>
    <row r="434" spans="1:9">
      <c r="A434" t="s">
        <v>19</v>
      </c>
      <c r="B434" t="str">
        <f>DMM_AllFields[[#This Row],[Logical Name]]&amp;LEFT(DMM_AllFields[[#This Row],[view physical]],4)</f>
        <v>DatePERI</v>
      </c>
      <c r="C434" t="s">
        <v>1848</v>
      </c>
      <c r="D434" t="s">
        <v>1849</v>
      </c>
      <c r="E434" t="s">
        <v>1918</v>
      </c>
      <c r="F434" t="str">
        <f>DMM_AllFields[[#This Row],[Logical Name]]&amp;LEFT(DMM_AllFields[[#This Row],[view physical]],4)&amp;E434</f>
        <v>DatePERIwcc_rstrct_prd_key</v>
      </c>
      <c r="G434" t="s">
        <v>1851</v>
      </c>
      <c r="H434" t="s">
        <v>1208</v>
      </c>
      <c r="I434" t="s">
        <v>56</v>
      </c>
    </row>
    <row r="435" spans="1:9">
      <c r="A435" t="s">
        <v>19</v>
      </c>
      <c r="B435" t="str">
        <f>DMM_AllFields[[#This Row],[Logical Name]]&amp;LEFT(DMM_AllFields[[#This Row],[view physical]],4)</f>
        <v>DatePERI</v>
      </c>
      <c r="C435" t="s">
        <v>1848</v>
      </c>
      <c r="D435" t="s">
        <v>1849</v>
      </c>
      <c r="E435" t="s">
        <v>1919</v>
      </c>
      <c r="F435" t="str">
        <f>DMM_AllFields[[#This Row],[Logical Name]]&amp;LEFT(DMM_AllFields[[#This Row],[view physical]],4)&amp;E435</f>
        <v>DatePERIwcc_xfull_prd_key</v>
      </c>
      <c r="G435" t="s">
        <v>1851</v>
      </c>
      <c r="H435" t="s">
        <v>1208</v>
      </c>
      <c r="I435" t="s">
        <v>56</v>
      </c>
    </row>
    <row r="436" spans="1:9">
      <c r="A436" t="s">
        <v>19</v>
      </c>
      <c r="B436" t="str">
        <f>DMM_AllFields[[#This Row],[Logical Name]]&amp;LEFT(DMM_AllFields[[#This Row],[view physical]],4)</f>
        <v>DatePERI</v>
      </c>
      <c r="C436" t="s">
        <v>1848</v>
      </c>
      <c r="D436" t="s">
        <v>1849</v>
      </c>
      <c r="E436" t="s">
        <v>1920</v>
      </c>
      <c r="F436" t="str">
        <f>DMM_AllFields[[#This Row],[Logical Name]]&amp;LEFT(DMM_AllFields[[#This Row],[view physical]],4)&amp;E436</f>
        <v>DatePERIwcc_xmod_prd_key</v>
      </c>
      <c r="G436" t="s">
        <v>1851</v>
      </c>
      <c r="H436" t="s">
        <v>1208</v>
      </c>
      <c r="I436" t="s">
        <v>56</v>
      </c>
    </row>
    <row r="437" spans="1:9">
      <c r="A437" t="s">
        <v>19</v>
      </c>
      <c r="B437" t="str">
        <f>DMM_AllFields[[#This Row],[Logical Name]]&amp;LEFT(DMM_AllFields[[#This Row],[view physical]],4)</f>
        <v>DatePERI</v>
      </c>
      <c r="C437" t="s">
        <v>1848</v>
      </c>
      <c r="D437" t="s">
        <v>1849</v>
      </c>
      <c r="E437" t="s">
        <v>1921</v>
      </c>
      <c r="F437" t="str">
        <f>DMM_AllFields[[#This Row],[Logical Name]]&amp;LEFT(DMM_AllFields[[#This Row],[view physical]],4)&amp;E437</f>
        <v>DatePERIwcd_end_prd_key</v>
      </c>
      <c r="G437" t="s">
        <v>1851</v>
      </c>
      <c r="H437" t="s">
        <v>1208</v>
      </c>
      <c r="I437" t="s">
        <v>56</v>
      </c>
    </row>
    <row r="438" spans="1:9">
      <c r="A438" t="s">
        <v>19</v>
      </c>
      <c r="B438" t="str">
        <f>DMM_AllFields[[#This Row],[Logical Name]]&amp;LEFT(DMM_AllFields[[#This Row],[view physical]],4)</f>
        <v>DatePERI</v>
      </c>
      <c r="C438" t="s">
        <v>1848</v>
      </c>
      <c r="D438" t="s">
        <v>1849</v>
      </c>
      <c r="E438" t="s">
        <v>1922</v>
      </c>
      <c r="F438" t="str">
        <f>DMM_AllFields[[#This Row],[Logical Name]]&amp;LEFT(DMM_AllFields[[#This Row],[view physical]],4)&amp;E438</f>
        <v>DatePERIwcd_start_prd_key</v>
      </c>
      <c r="G438" t="s">
        <v>1851</v>
      </c>
      <c r="H438" t="s">
        <v>1208</v>
      </c>
      <c r="I438" t="s">
        <v>56</v>
      </c>
    </row>
    <row r="439" spans="1:9">
      <c r="A439" t="s">
        <v>1923</v>
      </c>
      <c r="B439" t="str">
        <f>DMM_AllFields[[#This Row],[Logical Name]]&amp;LEFT(DMM_AllFields[[#This Row],[view physical]],4)</f>
        <v>Date Benefit Started STDSTD_</v>
      </c>
      <c r="C439" t="s">
        <v>1422</v>
      </c>
      <c r="D439" t="s">
        <v>1423</v>
      </c>
      <c r="F439" t="str">
        <f>DMM_AllFields[[#This Row],[Logical Name]]&amp;LEFT(DMM_AllFields[[#This Row],[view physical]],4)&amp;E439</f>
        <v>Date Benefit Started STDSTD_</v>
      </c>
      <c r="G439" t="s">
        <v>1924</v>
      </c>
      <c r="H439" t="s">
        <v>1027</v>
      </c>
    </row>
    <row r="440" spans="1:9">
      <c r="A440" t="s">
        <v>1925</v>
      </c>
      <c r="B440" t="str">
        <f>DMM_AllFields[[#This Row],[Logical Name]]&amp;LEFT(DMM_AllFields[[#This Row],[view physical]],4)</f>
        <v>Date Case Closed LTDLTD_</v>
      </c>
      <c r="C440" t="s">
        <v>1418</v>
      </c>
      <c r="D440" t="s">
        <v>1419</v>
      </c>
      <c r="F440" t="str">
        <f>DMM_AllFields[[#This Row],[Logical Name]]&amp;LEFT(DMM_AllFields[[#This Row],[view physical]],4)&amp;E440</f>
        <v>Date Case Closed LTDLTD_</v>
      </c>
      <c r="G440" t="s">
        <v>1926</v>
      </c>
      <c r="H440" t="s">
        <v>1027</v>
      </c>
    </row>
    <row r="441" spans="1:9">
      <c r="A441" t="s">
        <v>1927</v>
      </c>
      <c r="B441" t="str">
        <f>DMM_AllFields[[#This Row],[Logical Name]]&amp;LEFT(DMM_AllFields[[#This Row],[view physical]],4)</f>
        <v>Date Case Closed STDSTD_</v>
      </c>
      <c r="C441" t="s">
        <v>1422</v>
      </c>
      <c r="D441" t="s">
        <v>1423</v>
      </c>
      <c r="F441" t="str">
        <f>DMM_AllFields[[#This Row],[Logical Name]]&amp;LEFT(DMM_AllFields[[#This Row],[view physical]],4)&amp;E441</f>
        <v>Date Case Closed STDSTD_</v>
      </c>
      <c r="G441" t="s">
        <v>1928</v>
      </c>
      <c r="H441" t="s">
        <v>1027</v>
      </c>
    </row>
    <row r="442" spans="1:9">
      <c r="A442" t="s">
        <v>1929</v>
      </c>
      <c r="B442" t="str">
        <f>DMM_AllFields[[#This Row],[Logical Name]]&amp;LEFT(DMM_AllFields[[#This Row],[view physical]],4)</f>
        <v>Date Case Closed WCWC_C</v>
      </c>
      <c r="C442" t="s">
        <v>1540</v>
      </c>
      <c r="D442" t="s">
        <v>1541</v>
      </c>
      <c r="F442" t="str">
        <f>DMM_AllFields[[#This Row],[Logical Name]]&amp;LEFT(DMM_AllFields[[#This Row],[view physical]],4)&amp;E442</f>
        <v>Date Case Closed WCWC_C</v>
      </c>
      <c r="G442" t="s">
        <v>1930</v>
      </c>
      <c r="H442" t="s">
        <v>1027</v>
      </c>
    </row>
    <row r="443" spans="1:9">
      <c r="A443" t="s">
        <v>1931</v>
      </c>
      <c r="B443" t="str">
        <f>DMM_AllFields[[#This Row],[Logical Name]]&amp;LEFT(DMM_AllFields[[#This Row],[view physical]],4)</f>
        <v>Date Case ReopenedWC_C</v>
      </c>
      <c r="C443" t="s">
        <v>1540</v>
      </c>
      <c r="D443" t="s">
        <v>1541</v>
      </c>
      <c r="F443" t="str">
        <f>DMM_AllFields[[#This Row],[Logical Name]]&amp;LEFT(DMM_AllFields[[#This Row],[view physical]],4)&amp;E443</f>
        <v>Date Case ReopenedWC_C</v>
      </c>
      <c r="G443" t="s">
        <v>1932</v>
      </c>
      <c r="H443" t="s">
        <v>1027</v>
      </c>
    </row>
    <row r="444" spans="1:9">
      <c r="A444" t="s">
        <v>1933</v>
      </c>
      <c r="B444" t="str">
        <f>DMM_AllFields[[#This Row],[Logical Name]]&amp;LEFT(DMM_AllFields[[#This Row],[view physical]],4)</f>
        <v>Date Current Certified End LTDLTD_</v>
      </c>
      <c r="C444" t="s">
        <v>1418</v>
      </c>
      <c r="D444" t="s">
        <v>1419</v>
      </c>
      <c r="F444" t="str">
        <f>DMM_AllFields[[#This Row],[Logical Name]]&amp;LEFT(DMM_AllFields[[#This Row],[view physical]],4)&amp;E444</f>
        <v>Date Current Certified End LTDLTD_</v>
      </c>
      <c r="G444" t="s">
        <v>1934</v>
      </c>
      <c r="H444" t="s">
        <v>1027</v>
      </c>
    </row>
    <row r="445" spans="1:9">
      <c r="A445" t="s">
        <v>1935</v>
      </c>
      <c r="B445" t="str">
        <f>DMM_AllFields[[#This Row],[Logical Name]]&amp;LEFT(DMM_AllFields[[#This Row],[view physical]],4)</f>
        <v>Date Current Certified End STDSTD_</v>
      </c>
      <c r="C445" t="s">
        <v>1422</v>
      </c>
      <c r="D445" t="s">
        <v>1423</v>
      </c>
      <c r="F445" t="str">
        <f>DMM_AllFields[[#This Row],[Logical Name]]&amp;LEFT(DMM_AllFields[[#This Row],[view physical]],4)&amp;E445</f>
        <v>Date Current Certified End STDSTD_</v>
      </c>
      <c r="G445" t="s">
        <v>1936</v>
      </c>
      <c r="H445" t="s">
        <v>1027</v>
      </c>
    </row>
    <row r="446" spans="1:9">
      <c r="A446" t="s">
        <v>1937</v>
      </c>
      <c r="B446" t="str">
        <f>DMM_AllFields[[#This Row],[Logical Name]]&amp;LEFT(DMM_AllFields[[#This Row],[view physical]],4)</f>
        <v>Date Expected Return Full DutyWC_C</v>
      </c>
      <c r="C446" t="s">
        <v>1540</v>
      </c>
      <c r="D446" t="s">
        <v>1541</v>
      </c>
      <c r="F446" t="str">
        <f>DMM_AllFields[[#This Row],[Logical Name]]&amp;LEFT(DMM_AllFields[[#This Row],[view physical]],4)&amp;E446</f>
        <v>Date Expected Return Full DutyWC_C</v>
      </c>
      <c r="G446" t="s">
        <v>1938</v>
      </c>
      <c r="H446" t="s">
        <v>1027</v>
      </c>
    </row>
    <row r="447" spans="1:9">
      <c r="A447" t="s">
        <v>1939</v>
      </c>
      <c r="B447" t="str">
        <f>DMM_AllFields[[#This Row],[Logical Name]]&amp;LEFT(DMM_AllFields[[#This Row],[view physical]],4)</f>
        <v>Date Expected Return Modified DutyWC_C</v>
      </c>
      <c r="C447" t="s">
        <v>1540</v>
      </c>
      <c r="D447" t="s">
        <v>1541</v>
      </c>
      <c r="F447" t="str">
        <f>DMM_AllFields[[#This Row],[Logical Name]]&amp;LEFT(DMM_AllFields[[#This Row],[view physical]],4)&amp;E447</f>
        <v>Date Expected Return Modified DutyWC_C</v>
      </c>
      <c r="G447" t="s">
        <v>1940</v>
      </c>
      <c r="H447" t="s">
        <v>1027</v>
      </c>
    </row>
    <row r="448" spans="1:9">
      <c r="A448" t="s">
        <v>1941</v>
      </c>
      <c r="B448" t="str">
        <f>DMM_AllFields[[#This Row],[Logical Name]]&amp;LEFT(DMM_AllFields[[#This Row],[view physical]],4)</f>
        <v>Date First AbsentABSE</v>
      </c>
      <c r="C448" t="s">
        <v>1198</v>
      </c>
      <c r="D448" t="s">
        <v>1199</v>
      </c>
      <c r="F448" t="str">
        <f>DMM_AllFields[[#This Row],[Logical Name]]&amp;LEFT(DMM_AllFields[[#This Row],[view physical]],4)&amp;E448</f>
        <v>Date First AbsentABSE</v>
      </c>
      <c r="G448" t="s">
        <v>1942</v>
      </c>
      <c r="H448" t="s">
        <v>1027</v>
      </c>
    </row>
    <row r="449" spans="1:8">
      <c r="A449" t="s">
        <v>1943</v>
      </c>
      <c r="B449" t="str">
        <f>DMM_AllFields[[#This Row],[Logical Name]]&amp;LEFT(DMM_AllFields[[#This Row],[view physical]],4)</f>
        <v>Date First Absent LTDLTD_</v>
      </c>
      <c r="C449" t="s">
        <v>1418</v>
      </c>
      <c r="D449" t="s">
        <v>1419</v>
      </c>
      <c r="F449" t="str">
        <f>DMM_AllFields[[#This Row],[Logical Name]]&amp;LEFT(DMM_AllFields[[#This Row],[view physical]],4)&amp;E449</f>
        <v>Date First Absent LTDLTD_</v>
      </c>
      <c r="G449" t="s">
        <v>1944</v>
      </c>
      <c r="H449" t="s">
        <v>1027</v>
      </c>
    </row>
    <row r="450" spans="1:8">
      <c r="A450" t="s">
        <v>1945</v>
      </c>
      <c r="B450" t="str">
        <f>DMM_AllFields[[#This Row],[Logical Name]]&amp;LEFT(DMM_AllFields[[#This Row],[view physical]],4)</f>
        <v>Date First Absent STDSTD_</v>
      </c>
      <c r="C450" t="s">
        <v>1422</v>
      </c>
      <c r="D450" t="s">
        <v>1423</v>
      </c>
      <c r="F450" t="str">
        <f>DMM_AllFields[[#This Row],[Logical Name]]&amp;LEFT(DMM_AllFields[[#This Row],[view physical]],4)&amp;E450</f>
        <v>Date First Absent STDSTD_</v>
      </c>
      <c r="G450" t="s">
        <v>1946</v>
      </c>
      <c r="H450" t="s">
        <v>1027</v>
      </c>
    </row>
    <row r="451" spans="1:8">
      <c r="A451" t="s">
        <v>1947</v>
      </c>
      <c r="B451" t="str">
        <f>DMM_AllFields[[#This Row],[Logical Name]]&amp;LEFT(DMM_AllFields[[#This Row],[view physical]],4)</f>
        <v>Date First Absent WCWC_C</v>
      </c>
      <c r="C451" t="s">
        <v>1540</v>
      </c>
      <c r="D451" t="s">
        <v>1541</v>
      </c>
      <c r="F451" t="str">
        <f>DMM_AllFields[[#This Row],[Logical Name]]&amp;LEFT(DMM_AllFields[[#This Row],[view physical]],4)&amp;E451</f>
        <v>Date First Absent WCWC_C</v>
      </c>
      <c r="G451" t="s">
        <v>1948</v>
      </c>
      <c r="H451" t="s">
        <v>1027</v>
      </c>
    </row>
    <row r="452" spans="1:8">
      <c r="A452" t="s">
        <v>1949</v>
      </c>
      <c r="B452" t="str">
        <f>DMM_AllFields[[#This Row],[Logical Name]]&amp;LEFT(DMM_AllFields[[#This Row],[view physical]],4)</f>
        <v>Date Last Worked LTDLTD_</v>
      </c>
      <c r="C452" t="s">
        <v>1418</v>
      </c>
      <c r="D452" t="s">
        <v>1419</v>
      </c>
      <c r="F452" t="str">
        <f>DMM_AllFields[[#This Row],[Logical Name]]&amp;LEFT(DMM_AllFields[[#This Row],[view physical]],4)&amp;E452</f>
        <v>Date Last Worked LTDLTD_</v>
      </c>
      <c r="G452" t="s">
        <v>1950</v>
      </c>
      <c r="H452" t="s">
        <v>1027</v>
      </c>
    </row>
    <row r="453" spans="1:8">
      <c r="A453" t="s">
        <v>1951</v>
      </c>
      <c r="B453" t="str">
        <f>DMM_AllFields[[#This Row],[Logical Name]]&amp;LEFT(DMM_AllFields[[#This Row],[view physical]],4)</f>
        <v>Date Last Worked STDSTD_</v>
      </c>
      <c r="C453" t="s">
        <v>1422</v>
      </c>
      <c r="D453" t="s">
        <v>1423</v>
      </c>
      <c r="F453" t="str">
        <f>DMM_AllFields[[#This Row],[Logical Name]]&amp;LEFT(DMM_AllFields[[#This Row],[view physical]],4)&amp;E453</f>
        <v>Date Last Worked STDSTD_</v>
      </c>
      <c r="G453" t="s">
        <v>1952</v>
      </c>
      <c r="H453" t="s">
        <v>1027</v>
      </c>
    </row>
    <row r="454" spans="1:8">
      <c r="A454" t="s">
        <v>1953</v>
      </c>
      <c r="B454" t="str">
        <f>DMM_AllFields[[#This Row],[Logical Name]]&amp;LEFT(DMM_AllFields[[#This Row],[view physical]],4)</f>
        <v>Date MMDDYYYYPERI</v>
      </c>
      <c r="C454" t="s">
        <v>1848</v>
      </c>
      <c r="D454" t="s">
        <v>1849</v>
      </c>
      <c r="E454" t="s">
        <v>1850</v>
      </c>
      <c r="F454" t="str">
        <f>DMM_AllFields[[#This Row],[Logical Name]]&amp;LEFT(DMM_AllFields[[#This Row],[view physical]],4)&amp;E454</f>
        <v>Date MMDDYYYYPERIabs_prd_key</v>
      </c>
      <c r="G454" t="s">
        <v>1954</v>
      </c>
      <c r="H454" t="s">
        <v>1027</v>
      </c>
    </row>
    <row r="455" spans="1:8">
      <c r="A455" t="s">
        <v>1953</v>
      </c>
      <c r="B455" t="str">
        <f>DMM_AllFields[[#This Row],[Logical Name]]&amp;LEFT(DMM_AllFields[[#This Row],[view physical]],4)</f>
        <v>Date MMDDYYYYPERI</v>
      </c>
      <c r="C455" t="s">
        <v>1848</v>
      </c>
      <c r="D455" t="s">
        <v>1849</v>
      </c>
      <c r="E455" t="s">
        <v>1852</v>
      </c>
      <c r="F455" t="str">
        <f>DMM_AllFields[[#This Row],[Logical Name]]&amp;LEFT(DMM_AllFields[[#This Row],[view physical]],4)&amp;E455</f>
        <v>Date MMDDYYYYPERIadm_dschrg_prd_key</v>
      </c>
      <c r="G455" t="s">
        <v>1954</v>
      </c>
      <c r="H455" t="s">
        <v>1027</v>
      </c>
    </row>
    <row r="456" spans="1:8">
      <c r="A456" t="s">
        <v>1953</v>
      </c>
      <c r="B456" t="str">
        <f>DMM_AllFields[[#This Row],[Logical Name]]&amp;LEFT(DMM_AllFields[[#This Row],[view physical]],4)</f>
        <v>Date MMDDYYYYPERI</v>
      </c>
      <c r="C456" t="s">
        <v>1848</v>
      </c>
      <c r="D456" t="s">
        <v>1849</v>
      </c>
      <c r="E456" t="s">
        <v>1853</v>
      </c>
      <c r="F456" t="str">
        <f>DMM_AllFields[[#This Row],[Logical Name]]&amp;LEFT(DMM_AllFields[[#This Row],[view physical]],4)&amp;E456</f>
        <v>Date MMDDYYYYPERIadm_orig_prd_key</v>
      </c>
      <c r="G456" t="s">
        <v>1954</v>
      </c>
      <c r="H456" t="s">
        <v>1027</v>
      </c>
    </row>
    <row r="457" spans="1:8">
      <c r="A457" t="s">
        <v>1953</v>
      </c>
      <c r="B457" t="str">
        <f>DMM_AllFields[[#This Row],[Logical Name]]&amp;LEFT(DMM_AllFields[[#This Row],[view physical]],4)</f>
        <v>Date MMDDYYYYPERI</v>
      </c>
      <c r="C457" t="s">
        <v>1848</v>
      </c>
      <c r="D457" t="s">
        <v>1849</v>
      </c>
      <c r="E457" t="s">
        <v>1854</v>
      </c>
      <c r="F457" t="str">
        <f>DMM_AllFields[[#This Row],[Logical Name]]&amp;LEFT(DMM_AllFields[[#This Row],[view physical]],4)&amp;E457</f>
        <v>Date MMDDYYYYPERIadm_prd_key</v>
      </c>
      <c r="G457" t="s">
        <v>1954</v>
      </c>
      <c r="H457" t="s">
        <v>1027</v>
      </c>
    </row>
    <row r="458" spans="1:8">
      <c r="A458" t="s">
        <v>1953</v>
      </c>
      <c r="B458" t="str">
        <f>DMM_AllFields[[#This Row],[Logical Name]]&amp;LEFT(DMM_AllFields[[#This Row],[view physical]],4)</f>
        <v>Date MMDDYYYYPERI</v>
      </c>
      <c r="C458" t="s">
        <v>1848</v>
      </c>
      <c r="D458" t="s">
        <v>1849</v>
      </c>
      <c r="E458" t="s">
        <v>1855</v>
      </c>
      <c r="F458" t="str">
        <f>DMM_AllFields[[#This Row],[Logical Name]]&amp;LEFT(DMM_AllFields[[#This Row],[view physical]],4)&amp;E458</f>
        <v>Date MMDDYYYYPERIauth_prd_key</v>
      </c>
      <c r="G458" t="s">
        <v>1954</v>
      </c>
      <c r="H458" t="s">
        <v>1027</v>
      </c>
    </row>
    <row r="459" spans="1:8">
      <c r="A459" t="s">
        <v>1953</v>
      </c>
      <c r="B459" t="str">
        <f>DMM_AllFields[[#This Row],[Logical Name]]&amp;LEFT(DMM_AllFields[[#This Row],[view physical]],4)</f>
        <v>Date MMDDYYYYPERI</v>
      </c>
      <c r="C459" t="s">
        <v>1848</v>
      </c>
      <c r="D459" t="s">
        <v>1849</v>
      </c>
      <c r="E459" t="s">
        <v>1856</v>
      </c>
      <c r="F459" t="str">
        <f>DMM_AllFields[[#This Row],[Logical Name]]&amp;LEFT(DMM_AllFields[[#This Row],[view physical]],4)&amp;E459</f>
        <v>Date MMDDYYYYPERIbudget_prd_key</v>
      </c>
      <c r="G459" t="s">
        <v>1954</v>
      </c>
      <c r="H459" t="s">
        <v>1027</v>
      </c>
    </row>
    <row r="460" spans="1:8">
      <c r="A460" t="s">
        <v>1953</v>
      </c>
      <c r="B460" t="str">
        <f>DMM_AllFields[[#This Row],[Logical Name]]&amp;LEFT(DMM_AllFields[[#This Row],[view physical]],4)</f>
        <v>Date MMDDYYYYPERI</v>
      </c>
      <c r="C460" t="s">
        <v>1848</v>
      </c>
      <c r="D460" t="s">
        <v>1849</v>
      </c>
      <c r="E460" t="s">
        <v>1857</v>
      </c>
      <c r="F460" t="str">
        <f>DMM_AllFields[[#This Row],[Logical Name]]&amp;LEFT(DMM_AllFields[[#This Row],[view physical]],4)&amp;E460</f>
        <v>Date MMDDYYYYPERIclm_recv_prd_key</v>
      </c>
      <c r="G460" t="s">
        <v>1954</v>
      </c>
      <c r="H460" t="s">
        <v>1027</v>
      </c>
    </row>
    <row r="461" spans="1:8">
      <c r="A461" t="s">
        <v>1953</v>
      </c>
      <c r="B461" t="str">
        <f>DMM_AllFields[[#This Row],[Logical Name]]&amp;LEFT(DMM_AllFields[[#This Row],[view physical]],4)</f>
        <v>Date MMDDYYYYPERI</v>
      </c>
      <c r="C461" t="s">
        <v>1848</v>
      </c>
      <c r="D461" t="s">
        <v>1849</v>
      </c>
      <c r="E461" t="s">
        <v>1858</v>
      </c>
      <c r="F461" t="str">
        <f>DMM_AllFields[[#This Row],[Logical Name]]&amp;LEFT(DMM_AllFields[[#This Row],[view physical]],4)&amp;E461</f>
        <v>Date MMDDYYYYPERIcm_closed_prd_key</v>
      </c>
      <c r="G461" t="s">
        <v>1954</v>
      </c>
      <c r="H461" t="s">
        <v>1027</v>
      </c>
    </row>
    <row r="462" spans="1:8">
      <c r="A462" t="s">
        <v>1953</v>
      </c>
      <c r="B462" t="str">
        <f>DMM_AllFields[[#This Row],[Logical Name]]&amp;LEFT(DMM_AllFields[[#This Row],[view physical]],4)</f>
        <v>Date MMDDYYYYPERI</v>
      </c>
      <c r="C462" t="s">
        <v>1848</v>
      </c>
      <c r="D462" t="s">
        <v>1849</v>
      </c>
      <c r="E462" t="s">
        <v>1859</v>
      </c>
      <c r="F462" t="str">
        <f>DMM_AllFields[[#This Row],[Logical Name]]&amp;LEFT(DMM_AllFields[[#This Row],[view physical]],4)&amp;E462</f>
        <v>Date MMDDYYYYPERIcm_ident_prd_key</v>
      </c>
      <c r="G462" t="s">
        <v>1954</v>
      </c>
      <c r="H462" t="s">
        <v>1027</v>
      </c>
    </row>
    <row r="463" spans="1:8">
      <c r="A463" t="s">
        <v>1953</v>
      </c>
      <c r="B463" t="str">
        <f>DMM_AllFields[[#This Row],[Logical Name]]&amp;LEFT(DMM_AllFields[[#This Row],[view physical]],4)</f>
        <v>Date MMDDYYYYPERI</v>
      </c>
      <c r="C463" t="s">
        <v>1848</v>
      </c>
      <c r="D463" t="s">
        <v>1849</v>
      </c>
      <c r="E463" t="s">
        <v>1860</v>
      </c>
      <c r="F463" t="str">
        <f>DMM_AllFields[[#This Row],[Logical Name]]&amp;LEFT(DMM_AllFields[[#This Row],[view physical]],4)&amp;E463</f>
        <v>Date MMDDYYYYPERIcm_open_prd_key</v>
      </c>
      <c r="G463" t="s">
        <v>1954</v>
      </c>
      <c r="H463" t="s">
        <v>1027</v>
      </c>
    </row>
    <row r="464" spans="1:8">
      <c r="A464" t="s">
        <v>1953</v>
      </c>
      <c r="B464" t="str">
        <f>DMM_AllFields[[#This Row],[Logical Name]]&amp;LEFT(DMM_AllFields[[#This Row],[view physical]],4)</f>
        <v>Date MMDDYYYYPERI</v>
      </c>
      <c r="C464" t="s">
        <v>1848</v>
      </c>
      <c r="D464" t="s">
        <v>1849</v>
      </c>
      <c r="E464" t="s">
        <v>1861</v>
      </c>
      <c r="F464" t="str">
        <f>DMM_AllFields[[#This Row],[Logical Name]]&amp;LEFT(DMM_AllFields[[#This Row],[view physical]],4)&amp;E464</f>
        <v>Date MMDDYYYYPERIcm_outre_prd_key</v>
      </c>
      <c r="G464" t="s">
        <v>1954</v>
      </c>
      <c r="H464" t="s">
        <v>1027</v>
      </c>
    </row>
    <row r="465" spans="1:8">
      <c r="A465" t="s">
        <v>1953</v>
      </c>
      <c r="B465" t="str">
        <f>DMM_AllFields[[#This Row],[Logical Name]]&amp;LEFT(DMM_AllFields[[#This Row],[view physical]],4)</f>
        <v>Date MMDDYYYYPERI</v>
      </c>
      <c r="C465" t="s">
        <v>1848</v>
      </c>
      <c r="D465" t="s">
        <v>1849</v>
      </c>
      <c r="E465" t="s">
        <v>1862</v>
      </c>
      <c r="F465" t="str">
        <f>DMM_AllFields[[#This Row],[Logical Name]]&amp;LEFT(DMM_AllFields[[#This Row],[view physical]],4)&amp;E465</f>
        <v>Date MMDDYYYYPERIcm_refer_prd_key</v>
      </c>
      <c r="G465" t="s">
        <v>1954</v>
      </c>
      <c r="H465" t="s">
        <v>1027</v>
      </c>
    </row>
    <row r="466" spans="1:8">
      <c r="A466" t="s">
        <v>1953</v>
      </c>
      <c r="B466" t="str">
        <f>DMM_AllFields[[#This Row],[Logical Name]]&amp;LEFT(DMM_AllFields[[#This Row],[view physical]],4)</f>
        <v>Date MMDDYYYYPERI</v>
      </c>
      <c r="C466" t="s">
        <v>1848</v>
      </c>
      <c r="D466" t="s">
        <v>1849</v>
      </c>
      <c r="E466" t="s">
        <v>1863</v>
      </c>
      <c r="F466" t="str">
        <f>DMM_AllFields[[#This Row],[Logical Name]]&amp;LEFT(DMM_AllFields[[#This Row],[view physical]],4)&amp;E466</f>
        <v>Date MMDDYYYYPERIcollect_prd_key</v>
      </c>
      <c r="G466" t="s">
        <v>1954</v>
      </c>
      <c r="H466" t="s">
        <v>1027</v>
      </c>
    </row>
    <row r="467" spans="1:8">
      <c r="A467" t="s">
        <v>1953</v>
      </c>
      <c r="B467" t="str">
        <f>DMM_AllFields[[#This Row],[Logical Name]]&amp;LEFT(DMM_AllFields[[#This Row],[view physical]],4)</f>
        <v>Date MMDDYYYYPERI</v>
      </c>
      <c r="C467" t="s">
        <v>1848</v>
      </c>
      <c r="D467" t="s">
        <v>1849</v>
      </c>
      <c r="E467" t="s">
        <v>1864</v>
      </c>
      <c r="F467" t="str">
        <f>DMM_AllFields[[#This Row],[Logical Name]]&amp;LEFT(DMM_AllFields[[#This Row],[view physical]],4)&amp;E467</f>
        <v>Date MMDDYYYYPERIdm_closed_prd_key</v>
      </c>
      <c r="G467" t="s">
        <v>1954</v>
      </c>
      <c r="H467" t="s">
        <v>1027</v>
      </c>
    </row>
    <row r="468" spans="1:8">
      <c r="A468" t="s">
        <v>1953</v>
      </c>
      <c r="B468" t="str">
        <f>DMM_AllFields[[#This Row],[Logical Name]]&amp;LEFT(DMM_AllFields[[#This Row],[view physical]],4)</f>
        <v>Date MMDDYYYYPERI</v>
      </c>
      <c r="C468" t="s">
        <v>1848</v>
      </c>
      <c r="D468" t="s">
        <v>1849</v>
      </c>
      <c r="E468" t="s">
        <v>1865</v>
      </c>
      <c r="F468" t="str">
        <f>DMM_AllFields[[#This Row],[Logical Name]]&amp;LEFT(DMM_AllFields[[#This Row],[view physical]],4)&amp;E468</f>
        <v>Date MMDDYYYYPERIdm_refer_prd_key</v>
      </c>
      <c r="G468" t="s">
        <v>1954</v>
      </c>
      <c r="H468" t="s">
        <v>1027</v>
      </c>
    </row>
    <row r="469" spans="1:8">
      <c r="A469" t="s">
        <v>1953</v>
      </c>
      <c r="B469" t="str">
        <f>DMM_AllFields[[#This Row],[Logical Name]]&amp;LEFT(DMM_AllFields[[#This Row],[view physical]],4)</f>
        <v>Date MMDDYYYYPERI</v>
      </c>
      <c r="C469" t="s">
        <v>1848</v>
      </c>
      <c r="D469" t="s">
        <v>1849</v>
      </c>
      <c r="E469" t="s">
        <v>1866</v>
      </c>
      <c r="F469" t="str">
        <f>DMM_AllFields[[#This Row],[Logical Name]]&amp;LEFT(DMM_AllFields[[#This Row],[view physical]],4)&amp;E469</f>
        <v>Date MMDDYYYYPERIelig_prd_key</v>
      </c>
      <c r="G469" t="s">
        <v>1954</v>
      </c>
      <c r="H469" t="s">
        <v>1027</v>
      </c>
    </row>
    <row r="470" spans="1:8">
      <c r="A470" t="s">
        <v>1953</v>
      </c>
      <c r="B470" t="str">
        <f>DMM_AllFields[[#This Row],[Logical Name]]&amp;LEFT(DMM_AllFields[[#This Row],[view physical]],4)</f>
        <v>Date MMDDYYYYPERI</v>
      </c>
      <c r="C470" t="s">
        <v>1848</v>
      </c>
      <c r="D470" t="s">
        <v>1849</v>
      </c>
      <c r="E470" t="s">
        <v>1867</v>
      </c>
      <c r="F470" t="str">
        <f>DMM_AllFields[[#This Row],[Logical Name]]&amp;LEFT(DMM_AllFields[[#This Row],[view physical]],4)&amp;E470</f>
        <v>Date MMDDYYYYPERIepi_first_prd_key</v>
      </c>
      <c r="G470" t="s">
        <v>1954</v>
      </c>
      <c r="H470" t="s">
        <v>1027</v>
      </c>
    </row>
    <row r="471" spans="1:8">
      <c r="A471" t="s">
        <v>1953</v>
      </c>
      <c r="B471" t="str">
        <f>DMM_AllFields[[#This Row],[Logical Name]]&amp;LEFT(DMM_AllFields[[#This Row],[view physical]],4)</f>
        <v>Date MMDDYYYYPERI</v>
      </c>
      <c r="C471" t="s">
        <v>1848</v>
      </c>
      <c r="D471" t="s">
        <v>1849</v>
      </c>
      <c r="E471" t="s">
        <v>1868</v>
      </c>
      <c r="F471" t="str">
        <f>DMM_AllFields[[#This Row],[Logical Name]]&amp;LEFT(DMM_AllFields[[#This Row],[view physical]],4)&amp;E471</f>
        <v>Date MMDDYYYYPERIepi_last_prd_key</v>
      </c>
      <c r="G471" t="s">
        <v>1954</v>
      </c>
      <c r="H471" t="s">
        <v>1027</v>
      </c>
    </row>
    <row r="472" spans="1:8">
      <c r="A472" t="s">
        <v>1953</v>
      </c>
      <c r="B472" t="str">
        <f>DMM_AllFields[[#This Row],[Logical Name]]&amp;LEFT(DMM_AllFields[[#This Row],[view physical]],4)</f>
        <v>Date MMDDYYYYPERI</v>
      </c>
      <c r="C472" t="s">
        <v>1848</v>
      </c>
      <c r="D472" t="s">
        <v>1849</v>
      </c>
      <c r="E472" t="s">
        <v>1869</v>
      </c>
      <c r="F472" t="str">
        <f>DMM_AllFields[[#This Row],[Logical Name]]&amp;LEFT(DMM_AllFields[[#This Row],[view physical]],4)&amp;E472</f>
        <v>Date MMDDYYYYPERIest_svc_prd_key</v>
      </c>
      <c r="G472" t="s">
        <v>1954</v>
      </c>
      <c r="H472" t="s">
        <v>1027</v>
      </c>
    </row>
    <row r="473" spans="1:8">
      <c r="A473" t="s">
        <v>1953</v>
      </c>
      <c r="B473" t="str">
        <f>DMM_AllFields[[#This Row],[Logical Name]]&amp;LEFT(DMM_AllFields[[#This Row],[view physical]],4)</f>
        <v>Date MMDDYYYYPERI</v>
      </c>
      <c r="C473" t="s">
        <v>1848</v>
      </c>
      <c r="D473" t="s">
        <v>1849</v>
      </c>
      <c r="E473" t="s">
        <v>1870</v>
      </c>
      <c r="F473" t="str">
        <f>DMM_AllFields[[#This Row],[Logical Name]]&amp;LEFT(DMM_AllFields[[#This Row],[view physical]],4)&amp;E473</f>
        <v>Date MMDDYYYYPERIfac_adm_prd_key</v>
      </c>
      <c r="G473" t="s">
        <v>1954</v>
      </c>
      <c r="H473" t="s">
        <v>1027</v>
      </c>
    </row>
    <row r="474" spans="1:8">
      <c r="A474" t="s">
        <v>1953</v>
      </c>
      <c r="B474" t="str">
        <f>DMM_AllFields[[#This Row],[Logical Name]]&amp;LEFT(DMM_AllFields[[#This Row],[view physical]],4)</f>
        <v>Date MMDDYYYYPERI</v>
      </c>
      <c r="C474" t="s">
        <v>1848</v>
      </c>
      <c r="D474" t="s">
        <v>1849</v>
      </c>
      <c r="E474" t="s">
        <v>1871</v>
      </c>
      <c r="F474" t="str">
        <f>DMM_AllFields[[#This Row],[Logical Name]]&amp;LEFT(DMM_AllFields[[#This Row],[view physical]],4)&amp;E474</f>
        <v>Date MMDDYYYYPERIfac_dschrg_prd_key</v>
      </c>
      <c r="G474" t="s">
        <v>1954</v>
      </c>
      <c r="H474" t="s">
        <v>1027</v>
      </c>
    </row>
    <row r="475" spans="1:8">
      <c r="A475" t="s">
        <v>1953</v>
      </c>
      <c r="B475" t="str">
        <f>DMM_AllFields[[#This Row],[Logical Name]]&amp;LEFT(DMM_AllFields[[#This Row],[view physical]],4)</f>
        <v>Date MMDDYYYYPERI</v>
      </c>
      <c r="C475" t="s">
        <v>1848</v>
      </c>
      <c r="D475" t="s">
        <v>1849</v>
      </c>
      <c r="E475" t="s">
        <v>1872</v>
      </c>
      <c r="F475" t="str">
        <f>DMM_AllFields[[#This Row],[Logical Name]]&amp;LEFT(DMM_AllFields[[#This Row],[view physical]],4)&amp;E475</f>
        <v>Date MMDDYYYYPERIfacdtl_svc_prd_key</v>
      </c>
      <c r="G475" t="s">
        <v>1954</v>
      </c>
      <c r="H475" t="s">
        <v>1027</v>
      </c>
    </row>
    <row r="476" spans="1:8">
      <c r="A476" t="s">
        <v>1953</v>
      </c>
      <c r="B476" t="str">
        <f>DMM_AllFields[[#This Row],[Logical Name]]&amp;LEFT(DMM_AllFields[[#This Row],[view physical]],4)</f>
        <v>Date MMDDYYYYPERI</v>
      </c>
      <c r="C476" t="s">
        <v>1848</v>
      </c>
      <c r="D476" t="s">
        <v>1849</v>
      </c>
      <c r="E476" t="s">
        <v>1873</v>
      </c>
      <c r="F476" t="str">
        <f>DMM_AllFields[[#This Row],[Logical Name]]&amp;LEFT(DMM_AllFields[[#This Row],[view physical]],4)&amp;E476</f>
        <v>Date MMDDYYYYPERIfirst_abs_prd_key</v>
      </c>
      <c r="G476" t="s">
        <v>1954</v>
      </c>
      <c r="H476" t="s">
        <v>1027</v>
      </c>
    </row>
    <row r="477" spans="1:8">
      <c r="A477" t="s">
        <v>1953</v>
      </c>
      <c r="B477" t="str">
        <f>DMM_AllFields[[#This Row],[Logical Name]]&amp;LEFT(DMM_AllFields[[#This Row],[view physical]],4)</f>
        <v>Date MMDDYYYYPERI</v>
      </c>
      <c r="C477" t="s">
        <v>1848</v>
      </c>
      <c r="D477" t="s">
        <v>1849</v>
      </c>
      <c r="E477" t="s">
        <v>1874</v>
      </c>
      <c r="F477" t="str">
        <f>DMM_AllFields[[#This Row],[Logical Name]]&amp;LEFT(DMM_AllFields[[#This Row],[view physical]],4)&amp;E477</f>
        <v>Date MMDDYYYYPERIfirst_svc_prd_key</v>
      </c>
      <c r="G477" t="s">
        <v>1954</v>
      </c>
      <c r="H477" t="s">
        <v>1027</v>
      </c>
    </row>
    <row r="478" spans="1:8">
      <c r="A478" t="s">
        <v>1953</v>
      </c>
      <c r="B478" t="str">
        <f>DMM_AllFields[[#This Row],[Logical Name]]&amp;LEFT(DMM_AllFields[[#This Row],[view physical]],4)</f>
        <v>Date MMDDYYYYPERI</v>
      </c>
      <c r="C478" t="s">
        <v>1848</v>
      </c>
      <c r="D478" t="s">
        <v>1849</v>
      </c>
      <c r="E478" t="s">
        <v>1875</v>
      </c>
      <c r="F478" t="str">
        <f>DMM_AllFields[[#This Row],[Logical Name]]&amp;LEFT(DMM_AllFields[[#This Row],[view physical]],4)&amp;E478</f>
        <v>Date MMDDYYYYPERIidentify_prd_key</v>
      </c>
      <c r="G478" t="s">
        <v>1954</v>
      </c>
      <c r="H478" t="s">
        <v>1027</v>
      </c>
    </row>
    <row r="479" spans="1:8">
      <c r="A479" t="s">
        <v>1953</v>
      </c>
      <c r="B479" t="str">
        <f>DMM_AllFields[[#This Row],[Logical Name]]&amp;LEFT(DMM_AllFields[[#This Row],[view physical]],4)</f>
        <v>Date MMDDYYYYPERI</v>
      </c>
      <c r="C479" t="s">
        <v>1848</v>
      </c>
      <c r="D479" t="s">
        <v>1849</v>
      </c>
      <c r="E479" t="s">
        <v>1876</v>
      </c>
      <c r="F479" t="str">
        <f>DMM_AllFields[[#This Row],[Logical Name]]&amp;LEFT(DMM_AllFields[[#This Row],[view physical]],4)&amp;E479</f>
        <v>Date MMDDYYYYPERIlab_entry_prd_key</v>
      </c>
      <c r="G479" t="s">
        <v>1954</v>
      </c>
      <c r="H479" t="s">
        <v>1027</v>
      </c>
    </row>
    <row r="480" spans="1:8">
      <c r="A480" t="s">
        <v>1953</v>
      </c>
      <c r="B480" t="str">
        <f>DMM_AllFields[[#This Row],[Logical Name]]&amp;LEFT(DMM_AllFields[[#This Row],[view physical]],4)</f>
        <v>Date MMDDYYYYPERI</v>
      </c>
      <c r="C480" t="s">
        <v>1848</v>
      </c>
      <c r="D480" t="s">
        <v>1849</v>
      </c>
      <c r="E480" t="s">
        <v>1877</v>
      </c>
      <c r="F480" t="str">
        <f>DMM_AllFields[[#This Row],[Logical Name]]&amp;LEFT(DMM_AllFields[[#This Row],[view physical]],4)&amp;E480</f>
        <v>Date MMDDYYYYPERIlast_svc_prd_key</v>
      </c>
      <c r="G480" t="s">
        <v>1954</v>
      </c>
      <c r="H480" t="s">
        <v>1027</v>
      </c>
    </row>
    <row r="481" spans="1:8">
      <c r="A481" t="s">
        <v>1953</v>
      </c>
      <c r="B481" t="str">
        <f>DMM_AllFields[[#This Row],[Logical Name]]&amp;LEFT(DMM_AllFields[[#This Row],[view physical]],4)</f>
        <v>Date MMDDYYYYPERI</v>
      </c>
      <c r="C481" t="s">
        <v>1848</v>
      </c>
      <c r="D481" t="s">
        <v>1849</v>
      </c>
      <c r="E481" t="s">
        <v>1878</v>
      </c>
      <c r="F481" t="str">
        <f>DMM_AllFields[[#This Row],[Logical Name]]&amp;LEFT(DMM_AllFields[[#This Row],[view physical]],4)&amp;E481</f>
        <v>Date MMDDYYYYPERIldc_abs_prd_key</v>
      </c>
      <c r="G481" t="s">
        <v>1954</v>
      </c>
      <c r="H481" t="s">
        <v>1027</v>
      </c>
    </row>
    <row r="482" spans="1:8">
      <c r="A482" t="s">
        <v>1953</v>
      </c>
      <c r="B482" t="str">
        <f>DMM_AllFields[[#This Row],[Logical Name]]&amp;LEFT(DMM_AllFields[[#This Row],[view physical]],4)</f>
        <v>Date MMDDYYYYPERI</v>
      </c>
      <c r="C482" t="s">
        <v>1848</v>
      </c>
      <c r="D482" t="s">
        <v>1849</v>
      </c>
      <c r="E482" t="s">
        <v>1879</v>
      </c>
      <c r="F482" t="str">
        <f>DMM_AllFields[[#This Row],[Logical Name]]&amp;LEFT(DMM_AllFields[[#This Row],[view physical]],4)&amp;E482</f>
        <v>Date MMDDYYYYPERIldc_closed_prd_key</v>
      </c>
      <c r="G482" t="s">
        <v>1954</v>
      </c>
      <c r="H482" t="s">
        <v>1027</v>
      </c>
    </row>
    <row r="483" spans="1:8">
      <c r="A483" t="s">
        <v>1953</v>
      </c>
      <c r="B483" t="str">
        <f>DMM_AllFields[[#This Row],[Logical Name]]&amp;LEFT(DMM_AllFields[[#This Row],[view physical]],4)</f>
        <v>Date MMDDYYYYPERI</v>
      </c>
      <c r="C483" t="s">
        <v>1848</v>
      </c>
      <c r="D483" t="s">
        <v>1849</v>
      </c>
      <c r="E483" t="s">
        <v>1880</v>
      </c>
      <c r="F483" t="str">
        <f>DMM_AllFields[[#This Row],[Logical Name]]&amp;LEFT(DMM_AllFields[[#This Row],[view physical]],4)&amp;E483</f>
        <v>Date MMDDYYYYPERIldc_cur_prd_key</v>
      </c>
      <c r="G483" t="s">
        <v>1954</v>
      </c>
      <c r="H483" t="s">
        <v>1027</v>
      </c>
    </row>
    <row r="484" spans="1:8">
      <c r="A484" t="s">
        <v>1953</v>
      </c>
      <c r="B484" t="str">
        <f>DMM_AllFields[[#This Row],[Logical Name]]&amp;LEFT(DMM_AllFields[[#This Row],[view physical]],4)</f>
        <v>Date MMDDYYYYPERI</v>
      </c>
      <c r="C484" t="s">
        <v>1848</v>
      </c>
      <c r="D484" t="s">
        <v>1849</v>
      </c>
      <c r="E484" t="s">
        <v>1881</v>
      </c>
      <c r="F484" t="str">
        <f>DMM_AllFields[[#This Row],[Logical Name]]&amp;LEFT(DMM_AllFields[[#This Row],[view physical]],4)&amp;E484</f>
        <v>Date MMDDYYYYPERIldc_full_prd_key</v>
      </c>
      <c r="G484" t="s">
        <v>1954</v>
      </c>
      <c r="H484" t="s">
        <v>1027</v>
      </c>
    </row>
    <row r="485" spans="1:8">
      <c r="A485" t="s">
        <v>1953</v>
      </c>
      <c r="B485" t="str">
        <f>DMM_AllFields[[#This Row],[Logical Name]]&amp;LEFT(DMM_AllFields[[#This Row],[view physical]],4)</f>
        <v>Date MMDDYYYYPERI</v>
      </c>
      <c r="C485" t="s">
        <v>1848</v>
      </c>
      <c r="D485" t="s">
        <v>1849</v>
      </c>
      <c r="E485" t="s">
        <v>1882</v>
      </c>
      <c r="F485" t="str">
        <f>DMM_AllFields[[#This Row],[Logical Name]]&amp;LEFT(DMM_AllFields[[#This Row],[view physical]],4)&amp;E485</f>
        <v>Date MMDDYYYYPERIldc_lwork_prd_key</v>
      </c>
      <c r="G485" t="s">
        <v>1954</v>
      </c>
      <c r="H485" t="s">
        <v>1027</v>
      </c>
    </row>
    <row r="486" spans="1:8">
      <c r="A486" t="s">
        <v>1953</v>
      </c>
      <c r="B486" t="str">
        <f>DMM_AllFields[[#This Row],[Logical Name]]&amp;LEFT(DMM_AllFields[[#This Row],[view physical]],4)</f>
        <v>Date MMDDYYYYPERI</v>
      </c>
      <c r="C486" t="s">
        <v>1848</v>
      </c>
      <c r="D486" t="s">
        <v>1849</v>
      </c>
      <c r="E486" t="s">
        <v>1883</v>
      </c>
      <c r="F486" t="str">
        <f>DMM_AllFields[[#This Row],[Logical Name]]&amp;LEFT(DMM_AllFields[[#This Row],[view physical]],4)&amp;E486</f>
        <v>Date MMDDYYYYPERIldc_orig_prd_key</v>
      </c>
      <c r="G486" t="s">
        <v>1954</v>
      </c>
      <c r="H486" t="s">
        <v>1027</v>
      </c>
    </row>
    <row r="487" spans="1:8">
      <c r="A487" t="s">
        <v>1953</v>
      </c>
      <c r="B487" t="str">
        <f>DMM_AllFields[[#This Row],[Logical Name]]&amp;LEFT(DMM_AllFields[[#This Row],[view physical]],4)</f>
        <v>Date MMDDYYYYPERI</v>
      </c>
      <c r="C487" t="s">
        <v>1848</v>
      </c>
      <c r="D487" t="s">
        <v>1849</v>
      </c>
      <c r="E487" t="s">
        <v>1884</v>
      </c>
      <c r="F487" t="str">
        <f>DMM_AllFields[[#This Row],[Logical Name]]&amp;LEFT(DMM_AllFields[[#This Row],[view physical]],4)&amp;E487</f>
        <v>Date MMDDYYYYPERIldc_rstrct_prd_key</v>
      </c>
      <c r="G487" t="s">
        <v>1954</v>
      </c>
      <c r="H487" t="s">
        <v>1027</v>
      </c>
    </row>
    <row r="488" spans="1:8">
      <c r="A488" t="s">
        <v>1953</v>
      </c>
      <c r="B488" t="str">
        <f>DMM_AllFields[[#This Row],[Logical Name]]&amp;LEFT(DMM_AllFields[[#This Row],[view physical]],4)</f>
        <v>Date MMDDYYYYPERI</v>
      </c>
      <c r="C488" t="s">
        <v>1848</v>
      </c>
      <c r="D488" t="s">
        <v>1849</v>
      </c>
      <c r="E488" t="s">
        <v>1885</v>
      </c>
      <c r="F488" t="str">
        <f>DMM_AllFields[[#This Row],[Logical Name]]&amp;LEFT(DMM_AllFields[[#This Row],[view physical]],4)&amp;E488</f>
        <v>Date MMDDYYYYPERIldd_end_prd_key</v>
      </c>
      <c r="G488" t="s">
        <v>1954</v>
      </c>
      <c r="H488" t="s">
        <v>1027</v>
      </c>
    </row>
    <row r="489" spans="1:8">
      <c r="A489" t="s">
        <v>1953</v>
      </c>
      <c r="B489" t="str">
        <f>DMM_AllFields[[#This Row],[Logical Name]]&amp;LEFT(DMM_AllFields[[#This Row],[view physical]],4)</f>
        <v>Date MMDDYYYYPERI</v>
      </c>
      <c r="C489" t="s">
        <v>1848</v>
      </c>
      <c r="D489" t="s">
        <v>1849</v>
      </c>
      <c r="E489" t="s">
        <v>1886</v>
      </c>
      <c r="F489" t="str">
        <f>DMM_AllFields[[#This Row],[Logical Name]]&amp;LEFT(DMM_AllFields[[#This Row],[view physical]],4)&amp;E489</f>
        <v>Date MMDDYYYYPERIldd_start_prd_key</v>
      </c>
      <c r="G489" t="s">
        <v>1954</v>
      </c>
      <c r="H489" t="s">
        <v>1027</v>
      </c>
    </row>
    <row r="490" spans="1:8">
      <c r="A490" t="s">
        <v>1953</v>
      </c>
      <c r="B490" t="str">
        <f>DMM_AllFields[[#This Row],[Logical Name]]&amp;LEFT(DMM_AllFields[[#This Row],[view physical]],4)</f>
        <v>Date MMDDYYYYPERI</v>
      </c>
      <c r="C490" t="s">
        <v>1848</v>
      </c>
      <c r="D490" t="s">
        <v>1849</v>
      </c>
      <c r="E490" t="s">
        <v>1887</v>
      </c>
      <c r="F490" t="str">
        <f>DMM_AllFields[[#This Row],[Logical Name]]&amp;LEFT(DMM_AllFields[[#This Row],[view physical]],4)&amp;E490</f>
        <v>Date MMDDYYYYPERIltd_eff_prd_key</v>
      </c>
      <c r="G490" t="s">
        <v>1954</v>
      </c>
      <c r="H490" t="s">
        <v>1027</v>
      </c>
    </row>
    <row r="491" spans="1:8">
      <c r="A491" t="s">
        <v>1953</v>
      </c>
      <c r="B491" t="str">
        <f>DMM_AllFields[[#This Row],[Logical Name]]&amp;LEFT(DMM_AllFields[[#This Row],[view physical]],4)</f>
        <v>Date MMDDYYYYPERI</v>
      </c>
      <c r="C491" t="s">
        <v>1848</v>
      </c>
      <c r="D491" t="s">
        <v>1849</v>
      </c>
      <c r="E491" t="s">
        <v>1888</v>
      </c>
      <c r="F491" t="str">
        <f>DMM_AllFields[[#This Row],[Logical Name]]&amp;LEFT(DMM_AllFields[[#This Row],[view physical]],4)&amp;E491</f>
        <v>Date MMDDYYYYPERIpaid_prd_key</v>
      </c>
      <c r="G491" t="s">
        <v>1954</v>
      </c>
      <c r="H491" t="s">
        <v>1027</v>
      </c>
    </row>
    <row r="492" spans="1:8">
      <c r="A492" t="s">
        <v>1953</v>
      </c>
      <c r="B492" t="str">
        <f>DMM_AllFields[[#This Row],[Logical Name]]&amp;LEFT(DMM_AllFields[[#This Row],[view physical]],4)</f>
        <v>Date MMDDYYYYPERI</v>
      </c>
      <c r="C492" t="s">
        <v>1848</v>
      </c>
      <c r="D492" t="s">
        <v>1849</v>
      </c>
      <c r="E492" t="s">
        <v>1889</v>
      </c>
      <c r="F492" t="str">
        <f>DMM_AllFields[[#This Row],[Logical Name]]&amp;LEFT(DMM_AllFields[[#This Row],[view physical]],4)&amp;E492</f>
        <v>Date MMDDYYYYPERIparticip_prd_key</v>
      </c>
      <c r="G492" t="s">
        <v>1954</v>
      </c>
      <c r="H492" t="s">
        <v>1027</v>
      </c>
    </row>
    <row r="493" spans="1:8">
      <c r="A493" t="s">
        <v>1953</v>
      </c>
      <c r="B493" t="str">
        <f>DMM_AllFields[[#This Row],[Logical Name]]&amp;LEFT(DMM_AllFields[[#This Row],[view physical]],4)</f>
        <v>Date MMDDYYYYPERI</v>
      </c>
      <c r="C493" t="s">
        <v>1848</v>
      </c>
      <c r="D493" t="s">
        <v>1849</v>
      </c>
      <c r="E493" t="s">
        <v>1890</v>
      </c>
      <c r="F493" t="str">
        <f>DMM_AllFields[[#This Row],[Logical Name]]&amp;LEFT(DMM_AllFields[[#This Row],[view physical]],4)&amp;E493</f>
        <v>Date MMDDYYYYPERIparticstrt_prd_key</v>
      </c>
      <c r="G493" t="s">
        <v>1954</v>
      </c>
      <c r="H493" t="s">
        <v>1027</v>
      </c>
    </row>
    <row r="494" spans="1:8">
      <c r="A494" t="s">
        <v>1953</v>
      </c>
      <c r="B494" t="str">
        <f>DMM_AllFields[[#This Row],[Logical Name]]&amp;LEFT(DMM_AllFields[[#This Row],[view physical]],4)</f>
        <v>Date MMDDYYYYPERI</v>
      </c>
      <c r="C494" t="s">
        <v>1848</v>
      </c>
      <c r="D494" t="s">
        <v>1849</v>
      </c>
      <c r="E494" t="s">
        <v>1891</v>
      </c>
      <c r="F494" t="str">
        <f>DMM_AllFields[[#This Row],[Logical Name]]&amp;LEFT(DMM_AllFields[[#This Row],[view physical]],4)&amp;E494</f>
        <v>Date MMDDYYYYPERIprescribe_prd_key</v>
      </c>
      <c r="G494" t="s">
        <v>1954</v>
      </c>
      <c r="H494" t="s">
        <v>1027</v>
      </c>
    </row>
    <row r="495" spans="1:8">
      <c r="A495" t="s">
        <v>1953</v>
      </c>
      <c r="B495" t="str">
        <f>DMM_AllFields[[#This Row],[Logical Name]]&amp;LEFT(DMM_AllFields[[#This Row],[view physical]],4)</f>
        <v>Date MMDDYYYYPERI</v>
      </c>
      <c r="C495" t="s">
        <v>1848</v>
      </c>
      <c r="D495" t="s">
        <v>1849</v>
      </c>
      <c r="E495" t="s">
        <v>1892</v>
      </c>
      <c r="F495" t="str">
        <f>DMM_AllFields[[#This Row],[Logical Name]]&amp;LEFT(DMM_AllFields[[#This Row],[view physical]],4)&amp;E495</f>
        <v>Date MMDDYYYYPERIprocess_prd_key</v>
      </c>
      <c r="G495" t="s">
        <v>1954</v>
      </c>
      <c r="H495" t="s">
        <v>1027</v>
      </c>
    </row>
    <row r="496" spans="1:8">
      <c r="A496" t="s">
        <v>1953</v>
      </c>
      <c r="B496" t="str">
        <f>DMM_AllFields[[#This Row],[Logical Name]]&amp;LEFT(DMM_AllFields[[#This Row],[view physical]],4)</f>
        <v>Date MMDDYYYYPERI</v>
      </c>
      <c r="C496" t="s">
        <v>1848</v>
      </c>
      <c r="D496" t="s">
        <v>1849</v>
      </c>
      <c r="E496" t="s">
        <v>1893</v>
      </c>
      <c r="F496" t="str">
        <f>DMM_AllFields[[#This Row],[Logical Name]]&amp;LEFT(DMM_AllFields[[#This Row],[view physical]],4)&amp;E496</f>
        <v>Date MMDDYYYYPERIprovenroll_prd_key</v>
      </c>
      <c r="G496" t="s">
        <v>1954</v>
      </c>
      <c r="H496" t="s">
        <v>1027</v>
      </c>
    </row>
    <row r="497" spans="1:8">
      <c r="A497" t="s">
        <v>1953</v>
      </c>
      <c r="B497" t="str">
        <f>DMM_AllFields[[#This Row],[Logical Name]]&amp;LEFT(DMM_AllFields[[#This Row],[view physical]],4)</f>
        <v>Date MMDDYYYYPERI</v>
      </c>
      <c r="C497" t="s">
        <v>1848</v>
      </c>
      <c r="D497" t="s">
        <v>1849</v>
      </c>
      <c r="E497" t="s">
        <v>1894</v>
      </c>
      <c r="F497" t="str">
        <f>DMM_AllFields[[#This Row],[Logical Name]]&amp;LEFT(DMM_AllFields[[#This Row],[view physical]],4)&amp;E497</f>
        <v>Date MMDDYYYYPERIrds_end_prd_key</v>
      </c>
      <c r="G497" t="s">
        <v>1954</v>
      </c>
      <c r="H497" t="s">
        <v>1027</v>
      </c>
    </row>
    <row r="498" spans="1:8">
      <c r="A498" t="s">
        <v>1953</v>
      </c>
      <c r="B498" t="str">
        <f>DMM_AllFields[[#This Row],[Logical Name]]&amp;LEFT(DMM_AllFields[[#This Row],[view physical]],4)</f>
        <v>Date MMDDYYYYPERI</v>
      </c>
      <c r="C498" t="s">
        <v>1848</v>
      </c>
      <c r="D498" t="s">
        <v>1849</v>
      </c>
      <c r="E498" t="s">
        <v>1895</v>
      </c>
      <c r="F498" t="str">
        <f>DMM_AllFields[[#This Row],[Logical Name]]&amp;LEFT(DMM_AllFields[[#This Row],[view physical]],4)&amp;E498</f>
        <v>Date MMDDYYYYPERIrds_start_prd_key</v>
      </c>
      <c r="G498" t="s">
        <v>1954</v>
      </c>
      <c r="H498" t="s">
        <v>1027</v>
      </c>
    </row>
    <row r="499" spans="1:8">
      <c r="A499" t="s">
        <v>1953</v>
      </c>
      <c r="B499" t="str">
        <f>DMM_AllFields[[#This Row],[Logical Name]]&amp;LEFT(DMM_AllFields[[#This Row],[view physical]],4)</f>
        <v>Date MMDDYYYYPERI</v>
      </c>
      <c r="C499" t="s">
        <v>1848</v>
      </c>
      <c r="D499" t="s">
        <v>1849</v>
      </c>
      <c r="E499" t="s">
        <v>1896</v>
      </c>
      <c r="F499" t="str">
        <f>DMM_AllFields[[#This Row],[Logical Name]]&amp;LEFT(DMM_AllFields[[#This Row],[view physical]],4)&amp;E499</f>
        <v>Date MMDDYYYYPERIresult_prd_key</v>
      </c>
      <c r="G499" t="s">
        <v>1954</v>
      </c>
      <c r="H499" t="s">
        <v>1027</v>
      </c>
    </row>
    <row r="500" spans="1:8">
      <c r="A500" t="s">
        <v>1953</v>
      </c>
      <c r="B500" t="str">
        <f>DMM_AllFields[[#This Row],[Logical Name]]&amp;LEFT(DMM_AllFields[[#This Row],[view physical]],4)</f>
        <v>Date MMDDYYYYPERI</v>
      </c>
      <c r="C500" t="s">
        <v>1848</v>
      </c>
      <c r="D500" t="s">
        <v>1849</v>
      </c>
      <c r="E500" t="s">
        <v>1897</v>
      </c>
      <c r="F500" t="str">
        <f>DMM_AllFields[[#This Row],[Logical Name]]&amp;LEFT(DMM_AllFields[[#This Row],[view physical]],4)&amp;E500</f>
        <v>Date MMDDYYYYPERIrule_end_prd_key</v>
      </c>
      <c r="G500" t="s">
        <v>1954</v>
      </c>
      <c r="H500" t="s">
        <v>1027</v>
      </c>
    </row>
    <row r="501" spans="1:8">
      <c r="A501" t="s">
        <v>1953</v>
      </c>
      <c r="B501" t="str">
        <f>DMM_AllFields[[#This Row],[Logical Name]]&amp;LEFT(DMM_AllFields[[#This Row],[view physical]],4)</f>
        <v>Date MMDDYYYYPERI</v>
      </c>
      <c r="C501" t="s">
        <v>1848</v>
      </c>
      <c r="D501" t="s">
        <v>1849</v>
      </c>
      <c r="E501" t="s">
        <v>1898</v>
      </c>
      <c r="F501" t="str">
        <f>DMM_AllFields[[#This Row],[Logical Name]]&amp;LEFT(DMM_AllFields[[#This Row],[view physical]],4)&amp;E501</f>
        <v>Date MMDDYYYYPERIsdc_abs_prd_key</v>
      </c>
      <c r="G501" t="s">
        <v>1954</v>
      </c>
      <c r="H501" t="s">
        <v>1027</v>
      </c>
    </row>
    <row r="502" spans="1:8">
      <c r="A502" t="s">
        <v>1953</v>
      </c>
      <c r="B502" t="str">
        <f>DMM_AllFields[[#This Row],[Logical Name]]&amp;LEFT(DMM_AllFields[[#This Row],[view physical]],4)</f>
        <v>Date MMDDYYYYPERI</v>
      </c>
      <c r="C502" t="s">
        <v>1848</v>
      </c>
      <c r="D502" t="s">
        <v>1849</v>
      </c>
      <c r="E502" t="s">
        <v>1899</v>
      </c>
      <c r="F502" t="str">
        <f>DMM_AllFields[[#This Row],[Logical Name]]&amp;LEFT(DMM_AllFields[[#This Row],[view physical]],4)&amp;E502</f>
        <v>Date MMDDYYYYPERIsdc_benef_prd_key</v>
      </c>
      <c r="G502" t="s">
        <v>1954</v>
      </c>
      <c r="H502" t="s">
        <v>1027</v>
      </c>
    </row>
    <row r="503" spans="1:8">
      <c r="A503" t="s">
        <v>1953</v>
      </c>
      <c r="B503" t="str">
        <f>DMM_AllFields[[#This Row],[Logical Name]]&amp;LEFT(DMM_AllFields[[#This Row],[view physical]],4)</f>
        <v>Date MMDDYYYYPERI</v>
      </c>
      <c r="C503" t="s">
        <v>1848</v>
      </c>
      <c r="D503" t="s">
        <v>1849</v>
      </c>
      <c r="E503" t="s">
        <v>1900</v>
      </c>
      <c r="F503" t="str">
        <f>DMM_AllFields[[#This Row],[Logical Name]]&amp;LEFT(DMM_AllFields[[#This Row],[view physical]],4)&amp;E503</f>
        <v>Date MMDDYYYYPERIsdc_closed_prd_key</v>
      </c>
      <c r="G503" t="s">
        <v>1954</v>
      </c>
      <c r="H503" t="s">
        <v>1027</v>
      </c>
    </row>
    <row r="504" spans="1:8">
      <c r="A504" t="s">
        <v>1953</v>
      </c>
      <c r="B504" t="str">
        <f>DMM_AllFields[[#This Row],[Logical Name]]&amp;LEFT(DMM_AllFields[[#This Row],[view physical]],4)</f>
        <v>Date MMDDYYYYPERI</v>
      </c>
      <c r="C504" t="s">
        <v>1848</v>
      </c>
      <c r="D504" t="s">
        <v>1849</v>
      </c>
      <c r="E504" t="s">
        <v>1901</v>
      </c>
      <c r="F504" t="str">
        <f>DMM_AllFields[[#This Row],[Logical Name]]&amp;LEFT(DMM_AllFields[[#This Row],[view physical]],4)&amp;E504</f>
        <v>Date MMDDYYYYPERIsdc_cur_prd_key</v>
      </c>
      <c r="G504" t="s">
        <v>1954</v>
      </c>
      <c r="H504" t="s">
        <v>1027</v>
      </c>
    </row>
    <row r="505" spans="1:8">
      <c r="A505" t="s">
        <v>1953</v>
      </c>
      <c r="B505" t="str">
        <f>DMM_AllFields[[#This Row],[Logical Name]]&amp;LEFT(DMM_AllFields[[#This Row],[view physical]],4)</f>
        <v>Date MMDDYYYYPERI</v>
      </c>
      <c r="C505" t="s">
        <v>1848</v>
      </c>
      <c r="D505" t="s">
        <v>1849</v>
      </c>
      <c r="E505" t="s">
        <v>1902</v>
      </c>
      <c r="F505" t="str">
        <f>DMM_AllFields[[#This Row],[Logical Name]]&amp;LEFT(DMM_AllFields[[#This Row],[view physical]],4)&amp;E505</f>
        <v>Date MMDDYYYYPERIsdc_full_prd_key</v>
      </c>
      <c r="G505" t="s">
        <v>1954</v>
      </c>
      <c r="H505" t="s">
        <v>1027</v>
      </c>
    </row>
    <row r="506" spans="1:8">
      <c r="A506" t="s">
        <v>1953</v>
      </c>
      <c r="B506" t="str">
        <f>DMM_AllFields[[#This Row],[Logical Name]]&amp;LEFT(DMM_AllFields[[#This Row],[view physical]],4)</f>
        <v>Date MMDDYYYYPERI</v>
      </c>
      <c r="C506" t="s">
        <v>1848</v>
      </c>
      <c r="D506" t="s">
        <v>1849</v>
      </c>
      <c r="E506" t="s">
        <v>1903</v>
      </c>
      <c r="F506" t="str">
        <f>DMM_AllFields[[#This Row],[Logical Name]]&amp;LEFT(DMM_AllFields[[#This Row],[view physical]],4)&amp;E506</f>
        <v>Date MMDDYYYYPERIsdc_lwork_prd_key</v>
      </c>
      <c r="G506" t="s">
        <v>1954</v>
      </c>
      <c r="H506" t="s">
        <v>1027</v>
      </c>
    </row>
    <row r="507" spans="1:8">
      <c r="A507" t="s">
        <v>1953</v>
      </c>
      <c r="B507" t="str">
        <f>DMM_AllFields[[#This Row],[Logical Name]]&amp;LEFT(DMM_AllFields[[#This Row],[view physical]],4)</f>
        <v>Date MMDDYYYYPERI</v>
      </c>
      <c r="C507" t="s">
        <v>1848</v>
      </c>
      <c r="D507" t="s">
        <v>1849</v>
      </c>
      <c r="E507" t="s">
        <v>1904</v>
      </c>
      <c r="F507" t="str">
        <f>DMM_AllFields[[#This Row],[Logical Name]]&amp;LEFT(DMM_AllFields[[#This Row],[view physical]],4)&amp;E507</f>
        <v>Date MMDDYYYYPERIsdc_orig_prd_key</v>
      </c>
      <c r="G507" t="s">
        <v>1954</v>
      </c>
      <c r="H507" t="s">
        <v>1027</v>
      </c>
    </row>
    <row r="508" spans="1:8">
      <c r="A508" t="s">
        <v>1953</v>
      </c>
      <c r="B508" t="str">
        <f>DMM_AllFields[[#This Row],[Logical Name]]&amp;LEFT(DMM_AllFields[[#This Row],[view physical]],4)</f>
        <v>Date MMDDYYYYPERI</v>
      </c>
      <c r="C508" t="s">
        <v>1848</v>
      </c>
      <c r="D508" t="s">
        <v>1849</v>
      </c>
      <c r="E508" t="s">
        <v>1905</v>
      </c>
      <c r="F508" t="str">
        <f>DMM_AllFields[[#This Row],[Logical Name]]&amp;LEFT(DMM_AllFields[[#This Row],[view physical]],4)&amp;E508</f>
        <v>Date MMDDYYYYPERIsdc_rstrct_prd_key</v>
      </c>
      <c r="G508" t="s">
        <v>1954</v>
      </c>
      <c r="H508" t="s">
        <v>1027</v>
      </c>
    </row>
    <row r="509" spans="1:8">
      <c r="A509" t="s">
        <v>1953</v>
      </c>
      <c r="B509" t="str">
        <f>DMM_AllFields[[#This Row],[Logical Name]]&amp;LEFT(DMM_AllFields[[#This Row],[view physical]],4)</f>
        <v>Date MMDDYYYYPERI</v>
      </c>
      <c r="C509" t="s">
        <v>1848</v>
      </c>
      <c r="D509" t="s">
        <v>1849</v>
      </c>
      <c r="E509" t="s">
        <v>1906</v>
      </c>
      <c r="F509" t="str">
        <f>DMM_AllFields[[#This Row],[Logical Name]]&amp;LEFT(DMM_AllFields[[#This Row],[view physical]],4)&amp;E509</f>
        <v>Date MMDDYYYYPERIsdd_end_prd_key</v>
      </c>
      <c r="G509" t="s">
        <v>1954</v>
      </c>
      <c r="H509" t="s">
        <v>1027</v>
      </c>
    </row>
    <row r="510" spans="1:8">
      <c r="A510" t="s">
        <v>1953</v>
      </c>
      <c r="B510" t="str">
        <f>DMM_AllFields[[#This Row],[Logical Name]]&amp;LEFT(DMM_AllFields[[#This Row],[view physical]],4)</f>
        <v>Date MMDDYYYYPERI</v>
      </c>
      <c r="C510" t="s">
        <v>1848</v>
      </c>
      <c r="D510" t="s">
        <v>1849</v>
      </c>
      <c r="E510" t="s">
        <v>1907</v>
      </c>
      <c r="F510" t="str">
        <f>DMM_AllFields[[#This Row],[Logical Name]]&amp;LEFT(DMM_AllFields[[#This Row],[view physical]],4)&amp;E510</f>
        <v>Date MMDDYYYYPERIsdd_start_prd_key</v>
      </c>
      <c r="G510" t="s">
        <v>1954</v>
      </c>
      <c r="H510" t="s">
        <v>1027</v>
      </c>
    </row>
    <row r="511" spans="1:8">
      <c r="A511" t="s">
        <v>1953</v>
      </c>
      <c r="B511" t="str">
        <f>DMM_AllFields[[#This Row],[Logical Name]]&amp;LEFT(DMM_AllFields[[#This Row],[view physical]],4)</f>
        <v>Date MMDDYYYYPERI</v>
      </c>
      <c r="C511" t="s">
        <v>1848</v>
      </c>
      <c r="D511" t="s">
        <v>1849</v>
      </c>
      <c r="E511" t="s">
        <v>1908</v>
      </c>
      <c r="F511" t="str">
        <f>DMM_AllFields[[#This Row],[Logical Name]]&amp;LEFT(DMM_AllFields[[#This Row],[view physical]],4)&amp;E511</f>
        <v>Date MMDDYYYYPERIstd_eff_prd_key</v>
      </c>
      <c r="G511" t="s">
        <v>1954</v>
      </c>
      <c r="H511" t="s">
        <v>1027</v>
      </c>
    </row>
    <row r="512" spans="1:8">
      <c r="A512" t="s">
        <v>1953</v>
      </c>
      <c r="B512" t="str">
        <f>DMM_AllFields[[#This Row],[Logical Name]]&amp;LEFT(DMM_AllFields[[#This Row],[view physical]],4)</f>
        <v>Date MMDDYYYYPERI</v>
      </c>
      <c r="C512" t="s">
        <v>1848</v>
      </c>
      <c r="D512" t="s">
        <v>1849</v>
      </c>
      <c r="E512" t="s">
        <v>1909</v>
      </c>
      <c r="F512" t="str">
        <f>DMM_AllFields[[#This Row],[Logical Name]]&amp;LEFT(DMM_AllFields[[#This Row],[view physical]],4)&amp;E512</f>
        <v>Date MMDDYYYYPERIsvc_prd_key</v>
      </c>
      <c r="G512" t="s">
        <v>1954</v>
      </c>
      <c r="H512" t="s">
        <v>1027</v>
      </c>
    </row>
    <row r="513" spans="1:8">
      <c r="A513" t="s">
        <v>1953</v>
      </c>
      <c r="B513" t="str">
        <f>DMM_AllFields[[#This Row],[Logical Name]]&amp;LEFT(DMM_AllFields[[#This Row],[view physical]],4)</f>
        <v>Date MMDDYYYYPERI</v>
      </c>
      <c r="C513" t="s">
        <v>1848</v>
      </c>
      <c r="D513" t="s">
        <v>1849</v>
      </c>
      <c r="E513" t="s">
        <v>1910</v>
      </c>
      <c r="F513" t="str">
        <f>DMM_AllFields[[#This Row],[Logical Name]]&amp;LEFT(DMM_AllFields[[#This Row],[view physical]],4)&amp;E513</f>
        <v>Date MMDDYYYYPERIwcc_abs_prd_key</v>
      </c>
      <c r="G513" t="s">
        <v>1954</v>
      </c>
      <c r="H513" t="s">
        <v>1027</v>
      </c>
    </row>
    <row r="514" spans="1:8">
      <c r="A514" t="s">
        <v>1953</v>
      </c>
      <c r="B514" t="str">
        <f>DMM_AllFields[[#This Row],[Logical Name]]&amp;LEFT(DMM_AllFields[[#This Row],[view physical]],4)</f>
        <v>Date MMDDYYYYPERI</v>
      </c>
      <c r="C514" t="s">
        <v>1848</v>
      </c>
      <c r="D514" t="s">
        <v>1849</v>
      </c>
      <c r="E514" t="s">
        <v>1911</v>
      </c>
      <c r="F514" t="str">
        <f>DMM_AllFields[[#This Row],[Logical Name]]&amp;LEFT(DMM_AllFields[[#This Row],[view physical]],4)&amp;E514</f>
        <v>Date MMDDYYYYPERIwcc_closed_prd_key</v>
      </c>
      <c r="G514" t="s">
        <v>1954</v>
      </c>
      <c r="H514" t="s">
        <v>1027</v>
      </c>
    </row>
    <row r="515" spans="1:8">
      <c r="A515" t="s">
        <v>1953</v>
      </c>
      <c r="B515" t="str">
        <f>DMM_AllFields[[#This Row],[Logical Name]]&amp;LEFT(DMM_AllFields[[#This Row],[view physical]],4)</f>
        <v>Date MMDDYYYYPERI</v>
      </c>
      <c r="C515" t="s">
        <v>1848</v>
      </c>
      <c r="D515" t="s">
        <v>1849</v>
      </c>
      <c r="E515" t="s">
        <v>1912</v>
      </c>
      <c r="F515" t="str">
        <f>DMM_AllFields[[#This Row],[Logical Name]]&amp;LEFT(DMM_AllFields[[#This Row],[view physical]],4)&amp;E515</f>
        <v>Date MMDDYYYYPERIwcc_full_prd_key</v>
      </c>
      <c r="G515" t="s">
        <v>1954</v>
      </c>
      <c r="H515" t="s">
        <v>1027</v>
      </c>
    </row>
    <row r="516" spans="1:8">
      <c r="A516" t="s">
        <v>1953</v>
      </c>
      <c r="B516" t="str">
        <f>DMM_AllFields[[#This Row],[Logical Name]]&amp;LEFT(DMM_AllFields[[#This Row],[view physical]],4)</f>
        <v>Date MMDDYYYYPERI</v>
      </c>
      <c r="C516" t="s">
        <v>1848</v>
      </c>
      <c r="D516" t="s">
        <v>1849</v>
      </c>
      <c r="E516" t="s">
        <v>1913</v>
      </c>
      <c r="F516" t="str">
        <f>DMM_AllFields[[#This Row],[Logical Name]]&amp;LEFT(DMM_AllFields[[#This Row],[view physical]],4)&amp;E516</f>
        <v>Date MMDDYYYYPERIwcc_injury_prd_key</v>
      </c>
      <c r="G516" t="s">
        <v>1954</v>
      </c>
      <c r="H516" t="s">
        <v>1027</v>
      </c>
    </row>
    <row r="517" spans="1:8">
      <c r="A517" t="s">
        <v>1953</v>
      </c>
      <c r="B517" t="str">
        <f>DMM_AllFields[[#This Row],[Logical Name]]&amp;LEFT(DMM_AllFields[[#This Row],[view physical]],4)</f>
        <v>Date MMDDYYYYPERI</v>
      </c>
      <c r="C517" t="s">
        <v>1848</v>
      </c>
      <c r="D517" t="s">
        <v>1849</v>
      </c>
      <c r="E517" t="s">
        <v>1914</v>
      </c>
      <c r="F517" t="str">
        <f>DMM_AllFields[[#This Row],[Logical Name]]&amp;LEFT(DMM_AllFields[[#This Row],[view physical]],4)&amp;E517</f>
        <v>Date MMDDYYYYPERIwcc_reopen_prd_key</v>
      </c>
      <c r="G517" t="s">
        <v>1954</v>
      </c>
      <c r="H517" t="s">
        <v>1027</v>
      </c>
    </row>
    <row r="518" spans="1:8">
      <c r="A518" t="s">
        <v>1953</v>
      </c>
      <c r="B518" t="str">
        <f>DMM_AllFields[[#This Row],[Logical Name]]&amp;LEFT(DMM_AllFields[[#This Row],[view physical]],4)</f>
        <v>Date MMDDYYYYPERI</v>
      </c>
      <c r="C518" t="s">
        <v>1848</v>
      </c>
      <c r="D518" t="s">
        <v>1849</v>
      </c>
      <c r="E518" t="s">
        <v>1915</v>
      </c>
      <c r="F518" t="str">
        <f>DMM_AllFields[[#This Row],[Logical Name]]&amp;LEFT(DMM_AllFields[[#This Row],[view physical]],4)&amp;E518</f>
        <v>Date MMDDYYYYPERIwcc_resrv_prd_key</v>
      </c>
      <c r="G518" t="s">
        <v>1954</v>
      </c>
      <c r="H518" t="s">
        <v>1027</v>
      </c>
    </row>
    <row r="519" spans="1:8">
      <c r="A519" t="s">
        <v>1953</v>
      </c>
      <c r="B519" t="str">
        <f>DMM_AllFields[[#This Row],[Logical Name]]&amp;LEFT(DMM_AllFields[[#This Row],[view physical]],4)</f>
        <v>Date MMDDYYYYPERI</v>
      </c>
      <c r="C519" t="s">
        <v>1848</v>
      </c>
      <c r="D519" t="s">
        <v>1849</v>
      </c>
      <c r="E519" t="s">
        <v>1916</v>
      </c>
      <c r="F519" t="str">
        <f>DMM_AllFields[[#This Row],[Logical Name]]&amp;LEFT(DMM_AllFields[[#This Row],[view physical]],4)&amp;E519</f>
        <v>Date MMDDYYYYPERIwcc_rfull_prd_key</v>
      </c>
      <c r="G519" t="s">
        <v>1954</v>
      </c>
      <c r="H519" t="s">
        <v>1027</v>
      </c>
    </row>
    <row r="520" spans="1:8">
      <c r="A520" t="s">
        <v>1953</v>
      </c>
      <c r="B520" t="str">
        <f>DMM_AllFields[[#This Row],[Logical Name]]&amp;LEFT(DMM_AllFields[[#This Row],[view physical]],4)</f>
        <v>Date MMDDYYYYPERI</v>
      </c>
      <c r="C520" t="s">
        <v>1848</v>
      </c>
      <c r="D520" t="s">
        <v>1849</v>
      </c>
      <c r="E520" t="s">
        <v>1917</v>
      </c>
      <c r="F520" t="str">
        <f>DMM_AllFields[[#This Row],[Logical Name]]&amp;LEFT(DMM_AllFields[[#This Row],[view physical]],4)&amp;E520</f>
        <v>Date MMDDYYYYPERIwcc_rmod_prd_key</v>
      </c>
      <c r="G520" t="s">
        <v>1954</v>
      </c>
      <c r="H520" t="s">
        <v>1027</v>
      </c>
    </row>
    <row r="521" spans="1:8">
      <c r="A521" t="s">
        <v>1953</v>
      </c>
      <c r="B521" t="str">
        <f>DMM_AllFields[[#This Row],[Logical Name]]&amp;LEFT(DMM_AllFields[[#This Row],[view physical]],4)</f>
        <v>Date MMDDYYYYPERI</v>
      </c>
      <c r="C521" t="s">
        <v>1848</v>
      </c>
      <c r="D521" t="s">
        <v>1849</v>
      </c>
      <c r="E521" t="s">
        <v>1918</v>
      </c>
      <c r="F521" t="str">
        <f>DMM_AllFields[[#This Row],[Logical Name]]&amp;LEFT(DMM_AllFields[[#This Row],[view physical]],4)&amp;E521</f>
        <v>Date MMDDYYYYPERIwcc_rstrct_prd_key</v>
      </c>
      <c r="G521" t="s">
        <v>1954</v>
      </c>
      <c r="H521" t="s">
        <v>1027</v>
      </c>
    </row>
    <row r="522" spans="1:8">
      <c r="A522" t="s">
        <v>1953</v>
      </c>
      <c r="B522" t="str">
        <f>DMM_AllFields[[#This Row],[Logical Name]]&amp;LEFT(DMM_AllFields[[#This Row],[view physical]],4)</f>
        <v>Date MMDDYYYYPERI</v>
      </c>
      <c r="C522" t="s">
        <v>1848</v>
      </c>
      <c r="D522" t="s">
        <v>1849</v>
      </c>
      <c r="E522" t="s">
        <v>1919</v>
      </c>
      <c r="F522" t="str">
        <f>DMM_AllFields[[#This Row],[Logical Name]]&amp;LEFT(DMM_AllFields[[#This Row],[view physical]],4)&amp;E522</f>
        <v>Date MMDDYYYYPERIwcc_xfull_prd_key</v>
      </c>
      <c r="G522" t="s">
        <v>1954</v>
      </c>
      <c r="H522" t="s">
        <v>1027</v>
      </c>
    </row>
    <row r="523" spans="1:8">
      <c r="A523" t="s">
        <v>1953</v>
      </c>
      <c r="B523" t="str">
        <f>DMM_AllFields[[#This Row],[Logical Name]]&amp;LEFT(DMM_AllFields[[#This Row],[view physical]],4)</f>
        <v>Date MMDDYYYYPERI</v>
      </c>
      <c r="C523" t="s">
        <v>1848</v>
      </c>
      <c r="D523" t="s">
        <v>1849</v>
      </c>
      <c r="E523" t="s">
        <v>1920</v>
      </c>
      <c r="F523" t="str">
        <f>DMM_AllFields[[#This Row],[Logical Name]]&amp;LEFT(DMM_AllFields[[#This Row],[view physical]],4)&amp;E523</f>
        <v>Date MMDDYYYYPERIwcc_xmod_prd_key</v>
      </c>
      <c r="G523" t="s">
        <v>1954</v>
      </c>
      <c r="H523" t="s">
        <v>1027</v>
      </c>
    </row>
    <row r="524" spans="1:8">
      <c r="A524" t="s">
        <v>1953</v>
      </c>
      <c r="B524" t="str">
        <f>DMM_AllFields[[#This Row],[Logical Name]]&amp;LEFT(DMM_AllFields[[#This Row],[view physical]],4)</f>
        <v>Date MMDDYYYYPERI</v>
      </c>
      <c r="C524" t="s">
        <v>1848</v>
      </c>
      <c r="D524" t="s">
        <v>1849</v>
      </c>
      <c r="E524" t="s">
        <v>1921</v>
      </c>
      <c r="F524" t="str">
        <f>DMM_AllFields[[#This Row],[Logical Name]]&amp;LEFT(DMM_AllFields[[#This Row],[view physical]],4)&amp;E524</f>
        <v>Date MMDDYYYYPERIwcd_end_prd_key</v>
      </c>
      <c r="G524" t="s">
        <v>1954</v>
      </c>
      <c r="H524" t="s">
        <v>1027</v>
      </c>
    </row>
    <row r="525" spans="1:8">
      <c r="A525" t="s">
        <v>1953</v>
      </c>
      <c r="B525" t="str">
        <f>DMM_AllFields[[#This Row],[Logical Name]]&amp;LEFT(DMM_AllFields[[#This Row],[view physical]],4)</f>
        <v>Date MMDDYYYYPERI</v>
      </c>
      <c r="C525" t="s">
        <v>1848</v>
      </c>
      <c r="D525" t="s">
        <v>1849</v>
      </c>
      <c r="E525" t="s">
        <v>1922</v>
      </c>
      <c r="F525" t="str">
        <f>DMM_AllFields[[#This Row],[Logical Name]]&amp;LEFT(DMM_AllFields[[#This Row],[view physical]],4)&amp;E525</f>
        <v>Date MMDDYYYYPERIwcd_start_prd_key</v>
      </c>
      <c r="G525" t="s">
        <v>1954</v>
      </c>
      <c r="H525" t="s">
        <v>1027</v>
      </c>
    </row>
    <row r="526" spans="1:8">
      <c r="A526" t="s">
        <v>1955</v>
      </c>
      <c r="B526" t="str">
        <f>DMM_AllFields[[#This Row],[Logical Name]]&amp;LEFT(DMM_AllFields[[#This Row],[view physical]],4)</f>
        <v>Date of AbsenceABSE</v>
      </c>
      <c r="C526" t="s">
        <v>1198</v>
      </c>
      <c r="D526" t="s">
        <v>1199</v>
      </c>
      <c r="F526" t="str">
        <f>DMM_AllFields[[#This Row],[Logical Name]]&amp;LEFT(DMM_AllFields[[#This Row],[view physical]],4)&amp;E526</f>
        <v>Date of AbsenceABSE</v>
      </c>
      <c r="G526" t="s">
        <v>1956</v>
      </c>
      <c r="H526" t="s">
        <v>1027</v>
      </c>
    </row>
    <row r="527" spans="1:8">
      <c r="A527" t="s">
        <v>820</v>
      </c>
      <c r="B527" t="str">
        <f>DMM_AllFields[[#This Row],[Logical Name]]&amp;LEFT(DMM_AllFields[[#This Row],[view physical]],4)</f>
        <v>Date of AdmitADMI</v>
      </c>
      <c r="C527" t="s">
        <v>1271</v>
      </c>
      <c r="D527" t="s">
        <v>1272</v>
      </c>
      <c r="F527" t="str">
        <f>DMM_AllFields[[#This Row],[Logical Name]]&amp;LEFT(DMM_AllFields[[#This Row],[view physical]],4)&amp;E527</f>
        <v>Date of AdmitADMI</v>
      </c>
      <c r="G527" t="s">
        <v>821</v>
      </c>
      <c r="H527" t="s">
        <v>1027</v>
      </c>
    </row>
    <row r="528" spans="1:8">
      <c r="A528" t="s">
        <v>1957</v>
      </c>
      <c r="B528" t="str">
        <f>DMM_AllFields[[#This Row],[Logical Name]]&amp;LEFT(DMM_AllFields[[#This Row],[view physical]],4)</f>
        <v>Date of Admit Original LTCADMI</v>
      </c>
      <c r="C528" t="s">
        <v>1271</v>
      </c>
      <c r="D528" t="s">
        <v>1272</v>
      </c>
      <c r="F528" t="str">
        <f>DMM_AllFields[[#This Row],[Logical Name]]&amp;LEFT(DMM_AllFields[[#This Row],[view physical]],4)&amp;E528</f>
        <v>Date of Admit Original LTCADMI</v>
      </c>
      <c r="G528" t="s">
        <v>1958</v>
      </c>
      <c r="H528" t="s">
        <v>1027</v>
      </c>
    </row>
    <row r="529" spans="1:8">
      <c r="A529" t="s">
        <v>1959</v>
      </c>
      <c r="B529" t="str">
        <f>DMM_AllFields[[#This Row],[Logical Name]]&amp;LEFT(DMM_AllFields[[#This Row],[view physical]],4)</f>
        <v>Date of AuthorizationAUTH</v>
      </c>
      <c r="C529" t="s">
        <v>1383</v>
      </c>
      <c r="D529" t="s">
        <v>1384</v>
      </c>
      <c r="F529" t="str">
        <f>DMM_AllFields[[#This Row],[Logical Name]]&amp;LEFT(DMM_AllFields[[#This Row],[view physical]],4)&amp;E529</f>
        <v>Date of AuthorizationAUTH</v>
      </c>
      <c r="G529" t="s">
        <v>1960</v>
      </c>
      <c r="H529" t="s">
        <v>1027</v>
      </c>
    </row>
    <row r="530" spans="1:8">
      <c r="A530" t="s">
        <v>1961</v>
      </c>
      <c r="B530" t="str">
        <f>DMM_AllFields[[#This Row],[Logical Name]]&amp;LEFT(DMM_AllFields[[#This Row],[view physical]],4)</f>
        <v>Date of BirthPERS</v>
      </c>
      <c r="C530" t="s">
        <v>1241</v>
      </c>
      <c r="D530" t="s">
        <v>1242</v>
      </c>
      <c r="E530" t="s">
        <v>1243</v>
      </c>
      <c r="F530" t="str">
        <f>DMM_AllFields[[#This Row],[Logical Name]]&amp;LEFT(DMM_AllFields[[#This Row],[view physical]],4)&amp;E530</f>
        <v>Date of BirthPERSperson_key</v>
      </c>
      <c r="G530" t="s">
        <v>1962</v>
      </c>
      <c r="H530" t="s">
        <v>1027</v>
      </c>
    </row>
    <row r="531" spans="1:8">
      <c r="A531" t="s">
        <v>1963</v>
      </c>
      <c r="B531" t="str">
        <f>DMM_AllFields[[#This Row],[Logical Name]]&amp;LEFT(DMM_AllFields[[#This Row],[view physical]],4)</f>
        <v>Date of Birth EmployeeFAMI</v>
      </c>
      <c r="C531" t="s">
        <v>1964</v>
      </c>
      <c r="D531" t="s">
        <v>1965</v>
      </c>
      <c r="E531" t="s">
        <v>1966</v>
      </c>
      <c r="F531" t="str">
        <f>DMM_AllFields[[#This Row],[Logical Name]]&amp;LEFT(DMM_AllFields[[#This Row],[view physical]],4)&amp;E531</f>
        <v>Date of Birth EmployeeFAMIfamily_key</v>
      </c>
      <c r="G531" t="s">
        <v>1967</v>
      </c>
      <c r="H531" t="s">
        <v>1027</v>
      </c>
    </row>
    <row r="532" spans="1:8">
      <c r="A532" t="s">
        <v>1968</v>
      </c>
      <c r="B532" t="str">
        <f>DMM_AllFields[[#This Row],[Logical Name]]&amp;LEFT(DMM_AllFields[[#This Row],[view physical]],4)</f>
        <v>Date of Birth Medicare DMEDD</v>
      </c>
      <c r="C532" t="s">
        <v>1374</v>
      </c>
      <c r="D532" t="s">
        <v>1375</v>
      </c>
      <c r="E532" t="s">
        <v>1376</v>
      </c>
      <c r="F532" t="str">
        <f>DMM_AllFields[[#This Row],[Logical Name]]&amp;LEFT(DMM_AllFields[[#This Row],[view physical]],4)&amp;E532</f>
        <v>Date of Birth Medicare DMEDDmedd_other_key</v>
      </c>
      <c r="G532" t="s">
        <v>1962</v>
      </c>
      <c r="H532" t="s">
        <v>1027</v>
      </c>
    </row>
    <row r="533" spans="1:8">
      <c r="A533" t="s">
        <v>1969</v>
      </c>
      <c r="B533" t="str">
        <f>DMM_AllFields[[#This Row],[Logical Name]]&amp;LEFT(DMM_AllFields[[#This Row],[view physical]],4)</f>
        <v>Date of BudgetBUDG</v>
      </c>
      <c r="C533" t="s">
        <v>1528</v>
      </c>
      <c r="D533" t="s">
        <v>1529</v>
      </c>
      <c r="F533" t="str">
        <f>DMM_AllFields[[#This Row],[Logical Name]]&amp;LEFT(DMM_AllFields[[#This Row],[view physical]],4)&amp;E533</f>
        <v>Date of BudgetBUDG</v>
      </c>
      <c r="G533" t="s">
        <v>1970</v>
      </c>
      <c r="H533" t="s">
        <v>1027</v>
      </c>
    </row>
    <row r="534" spans="1:8">
      <c r="A534" t="s">
        <v>1971</v>
      </c>
      <c r="B534" t="str">
        <f>DMM_AllFields[[#This Row],[Logical Name]]&amp;LEFT(DMM_AllFields[[#This Row],[view physical]],4)</f>
        <v>Date of CM Case ClosedCASE</v>
      </c>
      <c r="C534" t="s">
        <v>1693</v>
      </c>
      <c r="D534" t="s">
        <v>1694</v>
      </c>
      <c r="F534" t="str">
        <f>DMM_AllFields[[#This Row],[Logical Name]]&amp;LEFT(DMM_AllFields[[#This Row],[view physical]],4)&amp;E534</f>
        <v>Date of CM Case ClosedCASE</v>
      </c>
      <c r="G534" t="s">
        <v>1972</v>
      </c>
      <c r="H534" t="s">
        <v>1027</v>
      </c>
    </row>
    <row r="535" spans="1:8">
      <c r="A535" t="s">
        <v>1973</v>
      </c>
      <c r="B535" t="str">
        <f>DMM_AllFields[[#This Row],[Logical Name]]&amp;LEFT(DMM_AllFields[[#This Row],[view physical]],4)</f>
        <v>Date of CM Case OpenedCASE</v>
      </c>
      <c r="C535" t="s">
        <v>1693</v>
      </c>
      <c r="D535" t="s">
        <v>1694</v>
      </c>
      <c r="F535" t="str">
        <f>DMM_AllFields[[#This Row],[Logical Name]]&amp;LEFT(DMM_AllFields[[#This Row],[view physical]],4)&amp;E535</f>
        <v>Date of CM Case OpenedCASE</v>
      </c>
      <c r="G535" t="s">
        <v>1974</v>
      </c>
      <c r="H535" t="s">
        <v>1027</v>
      </c>
    </row>
    <row r="536" spans="1:8">
      <c r="A536" t="s">
        <v>1975</v>
      </c>
      <c r="B536" t="str">
        <f>DMM_AllFields[[#This Row],[Logical Name]]&amp;LEFT(DMM_AllFields[[#This Row],[view physical]],4)</f>
        <v>Date of CM IdentificationCASE</v>
      </c>
      <c r="C536" t="s">
        <v>1693</v>
      </c>
      <c r="D536" t="s">
        <v>1694</v>
      </c>
      <c r="F536" t="str">
        <f>DMM_AllFields[[#This Row],[Logical Name]]&amp;LEFT(DMM_AllFields[[#This Row],[view physical]],4)&amp;E536</f>
        <v>Date of CM IdentificationCASE</v>
      </c>
      <c r="G536" t="s">
        <v>1976</v>
      </c>
      <c r="H536" t="s">
        <v>1027</v>
      </c>
    </row>
    <row r="537" spans="1:8">
      <c r="A537" t="s">
        <v>1977</v>
      </c>
      <c r="B537" t="str">
        <f>DMM_AllFields[[#This Row],[Logical Name]]&amp;LEFT(DMM_AllFields[[#This Row],[view physical]],4)</f>
        <v>Date of CM OutreachCASE</v>
      </c>
      <c r="C537" t="s">
        <v>1693</v>
      </c>
      <c r="D537" t="s">
        <v>1694</v>
      </c>
      <c r="F537" t="str">
        <f>DMM_AllFields[[#This Row],[Logical Name]]&amp;LEFT(DMM_AllFields[[#This Row],[view physical]],4)&amp;E537</f>
        <v>Date of CM OutreachCASE</v>
      </c>
      <c r="G537" t="s">
        <v>1978</v>
      </c>
      <c r="H537" t="s">
        <v>1027</v>
      </c>
    </row>
    <row r="538" spans="1:8">
      <c r="A538" t="s">
        <v>1979</v>
      </c>
      <c r="B538" t="str">
        <f>DMM_AllFields[[#This Row],[Logical Name]]&amp;LEFT(DMM_AllFields[[#This Row],[view physical]],4)</f>
        <v>Date of CM ReferralCASE</v>
      </c>
      <c r="C538" t="s">
        <v>1693</v>
      </c>
      <c r="D538" t="s">
        <v>1694</v>
      </c>
      <c r="F538" t="str">
        <f>DMM_AllFields[[#This Row],[Logical Name]]&amp;LEFT(DMM_AllFields[[#This Row],[view physical]],4)&amp;E538</f>
        <v>Date of CM ReferralCASE</v>
      </c>
      <c r="G538" t="s">
        <v>1980</v>
      </c>
      <c r="H538" t="s">
        <v>1027</v>
      </c>
    </row>
    <row r="539" spans="1:8">
      <c r="A539" t="s">
        <v>1981</v>
      </c>
      <c r="B539" t="str">
        <f>DMM_AllFields[[#This Row],[Logical Name]]&amp;LEFT(DMM_AllFields[[#This Row],[view physical]],4)</f>
        <v>Date of CollectionLAB_</v>
      </c>
      <c r="C539" t="s">
        <v>1982</v>
      </c>
      <c r="D539" t="s">
        <v>1983</v>
      </c>
      <c r="F539" t="str">
        <f>DMM_AllFields[[#This Row],[Logical Name]]&amp;LEFT(DMM_AllFields[[#This Row],[view physical]],4)&amp;E539</f>
        <v>Date of CollectionLAB_</v>
      </c>
      <c r="G539" t="s">
        <v>1984</v>
      </c>
      <c r="H539" t="s">
        <v>1027</v>
      </c>
    </row>
    <row r="540" spans="1:8">
      <c r="A540" t="s">
        <v>1985</v>
      </c>
      <c r="B540" t="str">
        <f>DMM_AllFields[[#This Row],[Logical Name]]&amp;LEFT(DMM_AllFields[[#This Row],[view physical]],4)</f>
        <v>Date of DeathPERS</v>
      </c>
      <c r="C540" t="s">
        <v>1241</v>
      </c>
      <c r="D540" t="s">
        <v>1242</v>
      </c>
      <c r="E540" t="s">
        <v>1243</v>
      </c>
      <c r="F540" t="str">
        <f>DMM_AllFields[[#This Row],[Logical Name]]&amp;LEFT(DMM_AllFields[[#This Row],[view physical]],4)&amp;E540</f>
        <v>Date of DeathPERSperson_key</v>
      </c>
      <c r="G540" t="s">
        <v>1986</v>
      </c>
      <c r="H540" t="s">
        <v>1027</v>
      </c>
    </row>
    <row r="541" spans="1:8">
      <c r="A541" t="s">
        <v>1987</v>
      </c>
      <c r="B541" t="str">
        <f>DMM_AllFields[[#This Row],[Logical Name]]&amp;LEFT(DMM_AllFields[[#This Row],[view physical]],4)</f>
        <v>Date of Death Medicare DMEDD</v>
      </c>
      <c r="C541" t="s">
        <v>1374</v>
      </c>
      <c r="D541" t="s">
        <v>1375</v>
      </c>
      <c r="E541" t="s">
        <v>1376</v>
      </c>
      <c r="F541" t="str">
        <f>DMM_AllFields[[#This Row],[Logical Name]]&amp;LEFT(DMM_AllFields[[#This Row],[view physical]],4)&amp;E541</f>
        <v>Date of Death Medicare DMEDDmedd_other_key</v>
      </c>
      <c r="G541" t="s">
        <v>1986</v>
      </c>
      <c r="H541" t="s">
        <v>1027</v>
      </c>
    </row>
    <row r="542" spans="1:8">
      <c r="A542" t="s">
        <v>818</v>
      </c>
      <c r="B542" t="str">
        <f>DMM_AllFields[[#This Row],[Logical Name]]&amp;LEFT(DMM_AllFields[[#This Row],[view physical]],4)</f>
        <v>Date of DischargeADMI</v>
      </c>
      <c r="C542" t="s">
        <v>1271</v>
      </c>
      <c r="D542" t="s">
        <v>1272</v>
      </c>
      <c r="F542" t="str">
        <f>DMM_AllFields[[#This Row],[Logical Name]]&amp;LEFT(DMM_AllFields[[#This Row],[view physical]],4)&amp;E542</f>
        <v>Date of DischargeADMI</v>
      </c>
      <c r="G542" t="s">
        <v>819</v>
      </c>
      <c r="H542" t="s">
        <v>1027</v>
      </c>
    </row>
    <row r="543" spans="1:8">
      <c r="A543" t="s">
        <v>1988</v>
      </c>
      <c r="B543" t="str">
        <f>DMM_AllFields[[#This Row],[Logical Name]]&amp;LEFT(DMM_AllFields[[#This Row],[view physical]],4)</f>
        <v>Date of DM ClosedDISE</v>
      </c>
      <c r="C543" t="s">
        <v>1989</v>
      </c>
      <c r="D543" t="s">
        <v>1990</v>
      </c>
      <c r="F543" t="str">
        <f>DMM_AllFields[[#This Row],[Logical Name]]&amp;LEFT(DMM_AllFields[[#This Row],[view physical]],4)&amp;E543</f>
        <v>Date of DM ClosedDISE</v>
      </c>
      <c r="G543" t="s">
        <v>1991</v>
      </c>
      <c r="H543" t="s">
        <v>1027</v>
      </c>
    </row>
    <row r="544" spans="1:8">
      <c r="A544" t="s">
        <v>1992</v>
      </c>
      <c r="B544" t="str">
        <f>DMM_AllFields[[#This Row],[Logical Name]]&amp;LEFT(DMM_AllFields[[#This Row],[view physical]],4)</f>
        <v>Date of DM IdentificationDISE</v>
      </c>
      <c r="C544" t="s">
        <v>1989</v>
      </c>
      <c r="D544" t="s">
        <v>1990</v>
      </c>
      <c r="F544" t="str">
        <f>DMM_AllFields[[#This Row],[Logical Name]]&amp;LEFT(DMM_AllFields[[#This Row],[view physical]],4)&amp;E544</f>
        <v>Date of DM IdentificationDISE</v>
      </c>
      <c r="G544" t="s">
        <v>1993</v>
      </c>
      <c r="H544" t="s">
        <v>1027</v>
      </c>
    </row>
    <row r="545" spans="1:8">
      <c r="A545" t="s">
        <v>1994</v>
      </c>
      <c r="B545" t="str">
        <f>DMM_AllFields[[#This Row],[Logical Name]]&amp;LEFT(DMM_AllFields[[#This Row],[view physical]],4)</f>
        <v>Date of DM ParticipationDISE</v>
      </c>
      <c r="C545" t="s">
        <v>1989</v>
      </c>
      <c r="D545" t="s">
        <v>1990</v>
      </c>
      <c r="F545" t="str">
        <f>DMM_AllFields[[#This Row],[Logical Name]]&amp;LEFT(DMM_AllFields[[#This Row],[view physical]],4)&amp;E545</f>
        <v>Date of DM ParticipationDISE</v>
      </c>
      <c r="G545" t="s">
        <v>1995</v>
      </c>
      <c r="H545" t="s">
        <v>1027</v>
      </c>
    </row>
    <row r="546" spans="1:8">
      <c r="A546" t="s">
        <v>1996</v>
      </c>
      <c r="B546" t="str">
        <f>DMM_AllFields[[#This Row],[Logical Name]]&amp;LEFT(DMM_AllFields[[#This Row],[view physical]],4)</f>
        <v>Date of DM Participation StartDISE</v>
      </c>
      <c r="C546" t="s">
        <v>1989</v>
      </c>
      <c r="D546" t="s">
        <v>1990</v>
      </c>
      <c r="F546" t="str">
        <f>DMM_AllFields[[#This Row],[Logical Name]]&amp;LEFT(DMM_AllFields[[#This Row],[view physical]],4)&amp;E546</f>
        <v>Date of DM Participation StartDISE</v>
      </c>
      <c r="G546" t="s">
        <v>1997</v>
      </c>
      <c r="H546" t="s">
        <v>1027</v>
      </c>
    </row>
    <row r="547" spans="1:8">
      <c r="A547" t="s">
        <v>1998</v>
      </c>
      <c r="B547" t="str">
        <f>DMM_AllFields[[#This Row],[Logical Name]]&amp;LEFT(DMM_AllFields[[#This Row],[view physical]],4)</f>
        <v>Date of DM ReferralDISE</v>
      </c>
      <c r="C547" t="s">
        <v>1989</v>
      </c>
      <c r="D547" t="s">
        <v>1990</v>
      </c>
      <c r="F547" t="str">
        <f>DMM_AllFields[[#This Row],[Logical Name]]&amp;LEFT(DMM_AllFields[[#This Row],[view physical]],4)&amp;E547</f>
        <v>Date of DM ReferralDISE</v>
      </c>
      <c r="G547" t="s">
        <v>1999</v>
      </c>
      <c r="H547" t="s">
        <v>1027</v>
      </c>
    </row>
    <row r="548" spans="1:8">
      <c r="A548" t="s">
        <v>83</v>
      </c>
      <c r="B548" t="str">
        <f>DMM_AllFields[[#This Row],[Logical Name]]&amp;LEFT(DMM_AllFields[[#This Row],[view physical]],4)</f>
        <v>Date of Eligibility EndELIG</v>
      </c>
      <c r="C548" t="s">
        <v>1254</v>
      </c>
      <c r="D548" t="s">
        <v>1255</v>
      </c>
      <c r="F548" t="str">
        <f>DMM_AllFields[[#This Row],[Logical Name]]&amp;LEFT(DMM_AllFields[[#This Row],[view physical]],4)&amp;E548</f>
        <v>Date of Eligibility EndELIG</v>
      </c>
      <c r="G548" t="s">
        <v>84</v>
      </c>
      <c r="H548" t="s">
        <v>1027</v>
      </c>
    </row>
    <row r="549" spans="1:8">
      <c r="A549" t="s">
        <v>352</v>
      </c>
      <c r="B549" t="str">
        <f>DMM_AllFields[[#This Row],[Logical Name]]&amp;LEFT(DMM_AllFields[[#This Row],[view physical]],4)</f>
        <v>Date of Eligibility MonthELIG</v>
      </c>
      <c r="C549" t="s">
        <v>1254</v>
      </c>
      <c r="D549" t="s">
        <v>1255</v>
      </c>
      <c r="F549" t="str">
        <f>DMM_AllFields[[#This Row],[Logical Name]]&amp;LEFT(DMM_AllFields[[#This Row],[view physical]],4)&amp;E549</f>
        <v>Date of Eligibility MonthELIG</v>
      </c>
      <c r="G549" t="s">
        <v>2000</v>
      </c>
      <c r="H549" t="s">
        <v>1027</v>
      </c>
    </row>
    <row r="550" spans="1:8">
      <c r="A550" t="s">
        <v>87</v>
      </c>
      <c r="B550" t="str">
        <f>DMM_AllFields[[#This Row],[Logical Name]]&amp;LEFT(DMM_AllFields[[#This Row],[view physical]],4)</f>
        <v>Date of Eligibility StartELIG</v>
      </c>
      <c r="C550" t="s">
        <v>1254</v>
      </c>
      <c r="D550" t="s">
        <v>1255</v>
      </c>
      <c r="F550" t="str">
        <f>DMM_AllFields[[#This Row],[Logical Name]]&amp;LEFT(DMM_AllFields[[#This Row],[view physical]],4)&amp;E550</f>
        <v>Date of Eligibility StartELIG</v>
      </c>
      <c r="G550" t="s">
        <v>88</v>
      </c>
      <c r="H550" t="s">
        <v>1027</v>
      </c>
    </row>
    <row r="551" spans="1:8">
      <c r="A551" t="s">
        <v>2001</v>
      </c>
      <c r="B551" t="str">
        <f>DMM_AllFields[[#This Row],[Logical Name]]&amp;LEFT(DMM_AllFields[[#This Row],[view physical]],4)</f>
        <v>Date of Employment TerminationFAMI</v>
      </c>
      <c r="C551" t="s">
        <v>1964</v>
      </c>
      <c r="D551" t="s">
        <v>1965</v>
      </c>
      <c r="E551" t="s">
        <v>1966</v>
      </c>
      <c r="F551" t="str">
        <f>DMM_AllFields[[#This Row],[Logical Name]]&amp;LEFT(DMM_AllFields[[#This Row],[view physical]],4)&amp;E551</f>
        <v>Date of Employment TerminationFAMIfamily_key</v>
      </c>
      <c r="G551" t="s">
        <v>2002</v>
      </c>
      <c r="H551" t="s">
        <v>1027</v>
      </c>
    </row>
    <row r="552" spans="1:8">
      <c r="A552" t="s">
        <v>687</v>
      </c>
      <c r="B552" t="str">
        <f>DMM_AllFields[[#This Row],[Logical Name]]&amp;LEFT(DMM_AllFields[[#This Row],[view physical]],4)</f>
        <v>Date of First ServiceAUTH</v>
      </c>
      <c r="C552" t="s">
        <v>1383</v>
      </c>
      <c r="D552" t="s">
        <v>1384</v>
      </c>
      <c r="F552" t="str">
        <f>DMM_AllFields[[#This Row],[Logical Name]]&amp;LEFT(DMM_AllFields[[#This Row],[view physical]],4)&amp;E552</f>
        <v>Date of First ServiceAUTH</v>
      </c>
      <c r="G552" t="s">
        <v>440</v>
      </c>
      <c r="H552" t="s">
        <v>1027</v>
      </c>
    </row>
    <row r="553" spans="1:8">
      <c r="A553" t="s">
        <v>687</v>
      </c>
      <c r="B553" t="str">
        <f>DMM_AllFields[[#This Row],[Logical Name]]&amp;LEFT(DMM_AllFields[[#This Row],[view physical]],4)</f>
        <v>Date of First ServiceDENI</v>
      </c>
      <c r="C553" t="s">
        <v>1322</v>
      </c>
      <c r="D553" t="s">
        <v>1323</v>
      </c>
      <c r="F553" t="str">
        <f>DMM_AllFields[[#This Row],[Logical Name]]&amp;LEFT(DMM_AllFields[[#This Row],[view physical]],4)&amp;E553</f>
        <v>Date of First ServiceDENI</v>
      </c>
      <c r="G553" t="s">
        <v>440</v>
      </c>
      <c r="H553" t="s">
        <v>1027</v>
      </c>
    </row>
    <row r="554" spans="1:8">
      <c r="A554" t="s">
        <v>687</v>
      </c>
      <c r="B554" t="str">
        <f>DMM_AllFields[[#This Row],[Logical Name]]&amp;LEFT(DMM_AllFields[[#This Row],[view physical]],4)</f>
        <v>Date of First ServiceFAC_</v>
      </c>
      <c r="C554" t="s">
        <v>1266</v>
      </c>
      <c r="D554" t="s">
        <v>1267</v>
      </c>
      <c r="F554" t="str">
        <f>DMM_AllFields[[#This Row],[Logical Name]]&amp;LEFT(DMM_AllFields[[#This Row],[view physical]],4)&amp;E554</f>
        <v>Date of First ServiceFAC_</v>
      </c>
      <c r="G554" t="s">
        <v>440</v>
      </c>
      <c r="H554" t="s">
        <v>1027</v>
      </c>
    </row>
    <row r="555" spans="1:8">
      <c r="A555" t="s">
        <v>687</v>
      </c>
      <c r="B555" t="str">
        <f>DMM_AllFields[[#This Row],[Logical Name]]&amp;LEFT(DMM_AllFields[[#This Row],[view physical]],4)</f>
        <v>Date of First ServicePROF</v>
      </c>
      <c r="C555" t="s">
        <v>1331</v>
      </c>
      <c r="D555" t="s">
        <v>1332</v>
      </c>
      <c r="F555" t="str">
        <f>DMM_AllFields[[#This Row],[Logical Name]]&amp;LEFT(DMM_AllFields[[#This Row],[view physical]],4)&amp;E555</f>
        <v>Date of First ServicePROF</v>
      </c>
      <c r="G555" t="s">
        <v>440</v>
      </c>
      <c r="H555" t="s">
        <v>1027</v>
      </c>
    </row>
    <row r="556" spans="1:8">
      <c r="A556" t="s">
        <v>2003</v>
      </c>
      <c r="B556" t="str">
        <f>DMM_AllFields[[#This Row],[Logical Name]]&amp;LEFT(DMM_AllFields[[#This Row],[view physical]],4)</f>
        <v>Date of First Service EpisodeEPIS</v>
      </c>
      <c r="C556" t="s">
        <v>1269</v>
      </c>
      <c r="D556" t="s">
        <v>1270</v>
      </c>
      <c r="F556" t="str">
        <f>DMM_AllFields[[#This Row],[Logical Name]]&amp;LEFT(DMM_AllFields[[#This Row],[view physical]],4)&amp;E556</f>
        <v>Date of First Service EpisodeEPIS</v>
      </c>
      <c r="G556" t="s">
        <v>946</v>
      </c>
      <c r="H556" t="s">
        <v>1027</v>
      </c>
    </row>
    <row r="557" spans="1:8">
      <c r="A557" t="s">
        <v>2004</v>
      </c>
      <c r="B557" t="str">
        <f>DMM_AllFields[[#This Row],[Logical Name]]&amp;LEFT(DMM_AllFields[[#This Row],[view physical]],4)</f>
        <v>Date of HireFAMI</v>
      </c>
      <c r="C557" t="s">
        <v>1964</v>
      </c>
      <c r="D557" t="s">
        <v>1965</v>
      </c>
      <c r="E557" t="s">
        <v>1966</v>
      </c>
      <c r="F557" t="str">
        <f>DMM_AllFields[[#This Row],[Logical Name]]&amp;LEFT(DMM_AllFields[[#This Row],[view physical]],4)&amp;E557</f>
        <v>Date of HireFAMIfamily_key</v>
      </c>
      <c r="G557" t="s">
        <v>2005</v>
      </c>
      <c r="H557" t="s">
        <v>1027</v>
      </c>
    </row>
    <row r="558" spans="1:8">
      <c r="A558" t="s">
        <v>2006</v>
      </c>
      <c r="B558" t="str">
        <f>DMM_AllFields[[#This Row],[Logical Name]]&amp;LEFT(DMM_AllFields[[#This Row],[view physical]],4)</f>
        <v>Date of InjuryWC_C</v>
      </c>
      <c r="C558" t="s">
        <v>1540</v>
      </c>
      <c r="D558" t="s">
        <v>1541</v>
      </c>
      <c r="F558" t="str">
        <f>DMM_AllFields[[#This Row],[Logical Name]]&amp;LEFT(DMM_AllFields[[#This Row],[view physical]],4)&amp;E558</f>
        <v>Date of InjuryWC_C</v>
      </c>
      <c r="G558" t="s">
        <v>2007</v>
      </c>
      <c r="H558" t="s">
        <v>1027</v>
      </c>
    </row>
    <row r="559" spans="1:8">
      <c r="A559" t="s">
        <v>2006</v>
      </c>
      <c r="B559" t="str">
        <f>DMM_AllFields[[#This Row],[Logical Name]]&amp;LEFT(DMM_AllFields[[#This Row],[view physical]],4)</f>
        <v>Date of InjuryWC_D</v>
      </c>
      <c r="C559" t="s">
        <v>1370</v>
      </c>
      <c r="D559" t="s">
        <v>1371</v>
      </c>
      <c r="F559" t="str">
        <f>DMM_AllFields[[#This Row],[Logical Name]]&amp;LEFT(DMM_AllFields[[#This Row],[view physical]],4)&amp;E559</f>
        <v>Date of InjuryWC_D</v>
      </c>
      <c r="G559" t="s">
        <v>2007</v>
      </c>
      <c r="H559" t="s">
        <v>1027</v>
      </c>
    </row>
    <row r="560" spans="1:8">
      <c r="A560" t="s">
        <v>2008</v>
      </c>
      <c r="B560" t="str">
        <f>DMM_AllFields[[#This Row],[Logical Name]]&amp;LEFT(DMM_AllFields[[#This Row],[view physical]],4)</f>
        <v>Date of Lab EntryLAB_</v>
      </c>
      <c r="C560" t="s">
        <v>1982</v>
      </c>
      <c r="D560" t="s">
        <v>1983</v>
      </c>
      <c r="F560" t="str">
        <f>DMM_AllFields[[#This Row],[Logical Name]]&amp;LEFT(DMM_AllFields[[#This Row],[view physical]],4)&amp;E560</f>
        <v>Date of Lab EntryLAB_</v>
      </c>
      <c r="G560" t="s">
        <v>2009</v>
      </c>
      <c r="H560" t="s">
        <v>1027</v>
      </c>
    </row>
    <row r="561" spans="1:8">
      <c r="A561" t="s">
        <v>2010</v>
      </c>
      <c r="B561" t="str">
        <f>DMM_AllFields[[#This Row],[Logical Name]]&amp;LEFT(DMM_AllFields[[#This Row],[view physical]],4)</f>
        <v>Date of Lab ResultLAB_</v>
      </c>
      <c r="C561" t="s">
        <v>1982</v>
      </c>
      <c r="D561" t="s">
        <v>1983</v>
      </c>
      <c r="F561" t="str">
        <f>DMM_AllFields[[#This Row],[Logical Name]]&amp;LEFT(DMM_AllFields[[#This Row],[view physical]],4)&amp;E561</f>
        <v>Date of Lab ResultLAB_</v>
      </c>
      <c r="G561" t="s">
        <v>2011</v>
      </c>
      <c r="H561" t="s">
        <v>1027</v>
      </c>
    </row>
    <row r="562" spans="1:8">
      <c r="A562" t="s">
        <v>2012</v>
      </c>
      <c r="B562" t="str">
        <f>DMM_AllFields[[#This Row],[Logical Name]]&amp;LEFT(DMM_AllFields[[#This Row],[view physical]],4)</f>
        <v>Date of Last Rule EventRULE</v>
      </c>
      <c r="C562" t="s">
        <v>2013</v>
      </c>
      <c r="D562" t="s">
        <v>2014</v>
      </c>
      <c r="F562" t="str">
        <f>DMM_AllFields[[#This Row],[Logical Name]]&amp;LEFT(DMM_AllFields[[#This Row],[view physical]],4)&amp;E562</f>
        <v>Date of Last Rule EventRULE</v>
      </c>
      <c r="G562" t="s">
        <v>2015</v>
      </c>
      <c r="H562" t="s">
        <v>1027</v>
      </c>
    </row>
    <row r="563" spans="1:8">
      <c r="A563" t="s">
        <v>2016</v>
      </c>
      <c r="B563" t="str">
        <f>DMM_AllFields[[#This Row],[Logical Name]]&amp;LEFT(DMM_AllFields[[#This Row],[view physical]],4)</f>
        <v>Date of Last ServiceAUTH</v>
      </c>
      <c r="C563" t="s">
        <v>1383</v>
      </c>
      <c r="D563" t="s">
        <v>1384</v>
      </c>
      <c r="F563" t="str">
        <f>DMM_AllFields[[#This Row],[Logical Name]]&amp;LEFT(DMM_AllFields[[#This Row],[view physical]],4)&amp;E563</f>
        <v>Date of Last ServiceAUTH</v>
      </c>
      <c r="G563" t="s">
        <v>639</v>
      </c>
      <c r="H563" t="s">
        <v>1027</v>
      </c>
    </row>
    <row r="564" spans="1:8">
      <c r="A564" t="s">
        <v>2016</v>
      </c>
      <c r="B564" t="str">
        <f>DMM_AllFields[[#This Row],[Logical Name]]&amp;LEFT(DMM_AllFields[[#This Row],[view physical]],4)</f>
        <v>Date of Last ServiceDENI</v>
      </c>
      <c r="C564" t="s">
        <v>1322</v>
      </c>
      <c r="D564" t="s">
        <v>1323</v>
      </c>
      <c r="F564" t="str">
        <f>DMM_AllFields[[#This Row],[Logical Name]]&amp;LEFT(DMM_AllFields[[#This Row],[view physical]],4)&amp;E564</f>
        <v>Date of Last ServiceDENI</v>
      </c>
      <c r="G564" t="s">
        <v>639</v>
      </c>
      <c r="H564" t="s">
        <v>1027</v>
      </c>
    </row>
    <row r="565" spans="1:8">
      <c r="A565" t="s">
        <v>2016</v>
      </c>
      <c r="B565" t="str">
        <f>DMM_AllFields[[#This Row],[Logical Name]]&amp;LEFT(DMM_AllFields[[#This Row],[view physical]],4)</f>
        <v>Date of Last ServiceFAC_</v>
      </c>
      <c r="C565" t="s">
        <v>1266</v>
      </c>
      <c r="D565" t="s">
        <v>1267</v>
      </c>
      <c r="F565" t="str">
        <f>DMM_AllFields[[#This Row],[Logical Name]]&amp;LEFT(DMM_AllFields[[#This Row],[view physical]],4)&amp;E565</f>
        <v>Date of Last ServiceFAC_</v>
      </c>
      <c r="G565" t="s">
        <v>639</v>
      </c>
      <c r="H565" t="s">
        <v>1027</v>
      </c>
    </row>
    <row r="566" spans="1:8">
      <c r="A566" t="s">
        <v>2016</v>
      </c>
      <c r="B566" t="str">
        <f>DMM_AllFields[[#This Row],[Logical Name]]&amp;LEFT(DMM_AllFields[[#This Row],[view physical]],4)</f>
        <v>Date of Last ServicePROF</v>
      </c>
      <c r="C566" t="s">
        <v>1331</v>
      </c>
      <c r="D566" t="s">
        <v>1332</v>
      </c>
      <c r="F566" t="str">
        <f>DMM_AllFields[[#This Row],[Logical Name]]&amp;LEFT(DMM_AllFields[[#This Row],[view physical]],4)&amp;E566</f>
        <v>Date of Last ServicePROF</v>
      </c>
      <c r="G566" t="s">
        <v>639</v>
      </c>
      <c r="H566" t="s">
        <v>1027</v>
      </c>
    </row>
    <row r="567" spans="1:8">
      <c r="A567" t="s">
        <v>2017</v>
      </c>
      <c r="B567" t="str">
        <f>DMM_AllFields[[#This Row],[Logical Name]]&amp;LEFT(DMM_AllFields[[#This Row],[view physical]],4)</f>
        <v>Date of Last Service EpisodeEPIS</v>
      </c>
      <c r="C567" t="s">
        <v>1269</v>
      </c>
      <c r="D567" t="s">
        <v>1270</v>
      </c>
      <c r="F567" t="str">
        <f>DMM_AllFields[[#This Row],[Logical Name]]&amp;LEFT(DMM_AllFields[[#This Row],[view physical]],4)&amp;E567</f>
        <v>Date of Last Service EpisodeEPIS</v>
      </c>
      <c r="G567" t="s">
        <v>951</v>
      </c>
      <c r="H567" t="s">
        <v>1027</v>
      </c>
    </row>
    <row r="568" spans="1:8">
      <c r="A568" t="s">
        <v>2018</v>
      </c>
      <c r="B568" t="str">
        <f>DMM_AllFields[[#This Row],[Logical Name]]&amp;LEFT(DMM_AllFields[[#This Row],[view physical]],4)</f>
        <v>Date of Medicare A EffectiveMEDI</v>
      </c>
      <c r="C568" t="s">
        <v>2019</v>
      </c>
      <c r="D568" t="s">
        <v>2020</v>
      </c>
      <c r="F568" t="str">
        <f>DMM_AllFields[[#This Row],[Logical Name]]&amp;LEFT(DMM_AllFields[[#This Row],[view physical]],4)&amp;E568</f>
        <v>Date of Medicare A EffectiveMEDI</v>
      </c>
      <c r="G568" t="s">
        <v>2021</v>
      </c>
      <c r="H568" t="s">
        <v>1027</v>
      </c>
    </row>
    <row r="569" spans="1:8">
      <c r="A569" t="s">
        <v>2022</v>
      </c>
      <c r="B569" t="str">
        <f>DMM_AllFields[[#This Row],[Logical Name]]&amp;LEFT(DMM_AllFields[[#This Row],[view physical]],4)</f>
        <v>Date of Medicare A TerminationMEDI</v>
      </c>
      <c r="C569" t="s">
        <v>2019</v>
      </c>
      <c r="D569" t="s">
        <v>2020</v>
      </c>
      <c r="F569" t="str">
        <f>DMM_AllFields[[#This Row],[Logical Name]]&amp;LEFT(DMM_AllFields[[#This Row],[view physical]],4)&amp;E569</f>
        <v>Date of Medicare A TerminationMEDI</v>
      </c>
      <c r="G569" t="s">
        <v>2023</v>
      </c>
      <c r="H569" t="s">
        <v>1027</v>
      </c>
    </row>
    <row r="570" spans="1:8">
      <c r="A570" t="s">
        <v>2024</v>
      </c>
      <c r="B570" t="str">
        <f>DMM_AllFields[[#This Row],[Logical Name]]&amp;LEFT(DMM_AllFields[[#This Row],[view physical]],4)</f>
        <v>Date of Medicare B EffectiveMEDI</v>
      </c>
      <c r="C570" t="s">
        <v>2019</v>
      </c>
      <c r="D570" t="s">
        <v>2020</v>
      </c>
      <c r="F570" t="str">
        <f>DMM_AllFields[[#This Row],[Logical Name]]&amp;LEFT(DMM_AllFields[[#This Row],[view physical]],4)&amp;E570</f>
        <v>Date of Medicare B EffectiveMEDI</v>
      </c>
      <c r="G570" t="s">
        <v>2025</v>
      </c>
      <c r="H570" t="s">
        <v>1027</v>
      </c>
    </row>
    <row r="571" spans="1:8">
      <c r="A571" t="s">
        <v>2026</v>
      </c>
      <c r="B571" t="str">
        <f>DMM_AllFields[[#This Row],[Logical Name]]&amp;LEFT(DMM_AllFields[[#This Row],[view physical]],4)</f>
        <v>Date of Medicare B TerminationMEDI</v>
      </c>
      <c r="C571" t="s">
        <v>2019</v>
      </c>
      <c r="D571" t="s">
        <v>2020</v>
      </c>
      <c r="F571" t="str">
        <f>DMM_AllFields[[#This Row],[Logical Name]]&amp;LEFT(DMM_AllFields[[#This Row],[view physical]],4)&amp;E571</f>
        <v>Date of Medicare B TerminationMEDI</v>
      </c>
      <c r="G571" t="s">
        <v>2027</v>
      </c>
      <c r="H571" t="s">
        <v>1027</v>
      </c>
    </row>
    <row r="572" spans="1:8">
      <c r="A572" t="s">
        <v>2028</v>
      </c>
      <c r="B572" t="str">
        <f>DMM_AllFields[[#This Row],[Logical Name]]&amp;LEFT(DMM_AllFields[[#This Row],[view physical]],4)</f>
        <v>Date of Medicare D EffectiveMEDI</v>
      </c>
      <c r="C572" t="s">
        <v>2019</v>
      </c>
      <c r="D572" t="s">
        <v>2020</v>
      </c>
      <c r="F572" t="str">
        <f>DMM_AllFields[[#This Row],[Logical Name]]&amp;LEFT(DMM_AllFields[[#This Row],[view physical]],4)&amp;E572</f>
        <v>Date of Medicare D EffectiveMEDI</v>
      </c>
      <c r="G572" t="s">
        <v>2029</v>
      </c>
      <c r="H572" t="s">
        <v>1027</v>
      </c>
    </row>
    <row r="573" spans="1:8">
      <c r="A573" t="s">
        <v>2030</v>
      </c>
      <c r="B573" t="str">
        <f>DMM_AllFields[[#This Row],[Logical Name]]&amp;LEFT(DMM_AllFields[[#This Row],[view physical]],4)</f>
        <v>Date of Medicare D TerminationMEDI</v>
      </c>
      <c r="C573" t="s">
        <v>2019</v>
      </c>
      <c r="D573" t="s">
        <v>2020</v>
      </c>
      <c r="F573" t="str">
        <f>DMM_AllFields[[#This Row],[Logical Name]]&amp;LEFT(DMM_AllFields[[#This Row],[view physical]],4)&amp;E573</f>
        <v>Date of Medicare D TerminationMEDI</v>
      </c>
      <c r="G573" t="s">
        <v>2031</v>
      </c>
      <c r="H573" t="s">
        <v>1027</v>
      </c>
    </row>
    <row r="574" spans="1:8">
      <c r="A574" t="s">
        <v>2032</v>
      </c>
      <c r="B574" t="str">
        <f>DMM_AllFields[[#This Row],[Logical Name]]&amp;LEFT(DMM_AllFields[[#This Row],[view physical]],4)</f>
        <v>Date of Provider EnrollmentENRO</v>
      </c>
      <c r="C574" t="s">
        <v>2033</v>
      </c>
      <c r="D574" t="s">
        <v>2034</v>
      </c>
      <c r="F574" t="str">
        <f>DMM_AllFields[[#This Row],[Logical Name]]&amp;LEFT(DMM_AllFields[[#This Row],[view physical]],4)&amp;E574</f>
        <v>Date of Provider EnrollmentENRO</v>
      </c>
      <c r="G574" t="s">
        <v>2035</v>
      </c>
      <c r="H574" t="s">
        <v>1027</v>
      </c>
    </row>
    <row r="575" spans="1:8">
      <c r="A575" t="s">
        <v>2036</v>
      </c>
      <c r="B575" t="str">
        <f>DMM_AllFields[[#This Row],[Logical Name]]&amp;LEFT(DMM_AllFields[[#This Row],[view physical]],4)</f>
        <v>Date of RetirementFAMI</v>
      </c>
      <c r="C575" t="s">
        <v>1964</v>
      </c>
      <c r="D575" t="s">
        <v>1965</v>
      </c>
      <c r="E575" t="s">
        <v>1966</v>
      </c>
      <c r="F575" t="str">
        <f>DMM_AllFields[[#This Row],[Logical Name]]&amp;LEFT(DMM_AllFields[[#This Row],[view physical]],4)&amp;E575</f>
        <v>Date of RetirementFAMIfamily_key</v>
      </c>
      <c r="G575" t="s">
        <v>2037</v>
      </c>
      <c r="H575" t="s">
        <v>1027</v>
      </c>
    </row>
    <row r="576" spans="1:8">
      <c r="A576" t="s">
        <v>2038</v>
      </c>
      <c r="B576" t="str">
        <f>DMM_AllFields[[#This Row],[Logical Name]]&amp;LEFT(DMM_AllFields[[#This Row],[view physical]],4)</f>
        <v>Date of Rule EndRULE</v>
      </c>
      <c r="C576" t="s">
        <v>2013</v>
      </c>
      <c r="D576" t="s">
        <v>2014</v>
      </c>
      <c r="F576" t="str">
        <f>DMM_AllFields[[#This Row],[Logical Name]]&amp;LEFT(DMM_AllFields[[#This Row],[view physical]],4)&amp;E576</f>
        <v>Date of Rule EndRULE</v>
      </c>
      <c r="G576" t="s">
        <v>2039</v>
      </c>
      <c r="H576" t="s">
        <v>1027</v>
      </c>
    </row>
    <row r="577" spans="1:8">
      <c r="A577" t="s">
        <v>439</v>
      </c>
      <c r="B577" t="str">
        <f>DMM_AllFields[[#This Row],[Logical Name]]&amp;LEFT(DMM_AllFields[[#This Row],[view physical]],4)</f>
        <v>Date of ServiceBIOM</v>
      </c>
      <c r="C577" t="s">
        <v>1442</v>
      </c>
      <c r="D577" t="s">
        <v>1443</v>
      </c>
      <c r="F577" t="str">
        <f>DMM_AllFields[[#This Row],[Logical Name]]&amp;LEFT(DMM_AllFields[[#This Row],[view physical]],4)&amp;E577</f>
        <v>Date of ServiceBIOM</v>
      </c>
      <c r="G577" t="s">
        <v>774</v>
      </c>
      <c r="H577" t="s">
        <v>1027</v>
      </c>
    </row>
    <row r="578" spans="1:8">
      <c r="A578" t="s">
        <v>439</v>
      </c>
      <c r="B578" t="str">
        <f>DMM_AllFields[[#This Row],[Logical Name]]&amp;LEFT(DMM_AllFields[[#This Row],[view physical]],4)</f>
        <v>Date of ServiceDRUG</v>
      </c>
      <c r="C578" t="s">
        <v>1325</v>
      </c>
      <c r="D578" t="s">
        <v>1326</v>
      </c>
      <c r="F578" t="str">
        <f>DMM_AllFields[[#This Row],[Logical Name]]&amp;LEFT(DMM_AllFields[[#This Row],[view physical]],4)&amp;E578</f>
        <v>Date of ServiceDRUG</v>
      </c>
      <c r="G578" t="s">
        <v>774</v>
      </c>
      <c r="H578" t="s">
        <v>1027</v>
      </c>
    </row>
    <row r="579" spans="1:8">
      <c r="A579" t="s">
        <v>439</v>
      </c>
      <c r="B579" t="str">
        <f>DMM_AllFields[[#This Row],[Logical Name]]&amp;LEFT(DMM_AllFields[[#This Row],[view physical]],4)</f>
        <v>Date of ServiceES_R</v>
      </c>
      <c r="C579" t="s">
        <v>2040</v>
      </c>
      <c r="D579" t="s">
        <v>2041</v>
      </c>
      <c r="F579" t="str">
        <f>DMM_AllFields[[#This Row],[Logical Name]]&amp;LEFT(DMM_AllFields[[#This Row],[view physical]],4)&amp;E579</f>
        <v>Date of ServiceES_R</v>
      </c>
      <c r="G579" t="s">
        <v>774</v>
      </c>
      <c r="H579" t="s">
        <v>1027</v>
      </c>
    </row>
    <row r="580" spans="1:8">
      <c r="A580" t="s">
        <v>439</v>
      </c>
      <c r="B580" t="str">
        <f>DMM_AllFields[[#This Row],[Logical Name]]&amp;LEFT(DMM_AllFields[[#This Row],[view physical]],4)</f>
        <v>Date of ServiceFINA</v>
      </c>
      <c r="C580" t="s">
        <v>1329</v>
      </c>
      <c r="D580" t="s">
        <v>1330</v>
      </c>
      <c r="F580" t="str">
        <f>DMM_AllFields[[#This Row],[Logical Name]]&amp;LEFT(DMM_AllFields[[#This Row],[view physical]],4)&amp;E580</f>
        <v>Date of ServiceFINA</v>
      </c>
      <c r="G580" t="s">
        <v>774</v>
      </c>
      <c r="H580" t="s">
        <v>1027</v>
      </c>
    </row>
    <row r="581" spans="1:8">
      <c r="A581" t="s">
        <v>439</v>
      </c>
      <c r="B581" t="str">
        <f>DMM_AllFields[[#This Row],[Logical Name]]&amp;LEFT(DMM_AllFields[[#This Row],[view physical]],4)</f>
        <v>Date of ServiceHRA</v>
      </c>
      <c r="C581" t="s">
        <v>2042</v>
      </c>
      <c r="D581" t="s">
        <v>2043</v>
      </c>
      <c r="F581" t="str">
        <f>DMM_AllFields[[#This Row],[Logical Name]]&amp;LEFT(DMM_AllFields[[#This Row],[view physical]],4)&amp;E581</f>
        <v>Date of ServiceHRA</v>
      </c>
      <c r="G581" t="s">
        <v>774</v>
      </c>
      <c r="H581" t="s">
        <v>1027</v>
      </c>
    </row>
    <row r="582" spans="1:8">
      <c r="A582" t="s">
        <v>439</v>
      </c>
      <c r="B582" t="str">
        <f>DMM_AllFields[[#This Row],[Logical Name]]&amp;LEFT(DMM_AllFields[[#This Row],[view physical]],4)</f>
        <v>Date of ServiceLAB_</v>
      </c>
      <c r="C582" t="s">
        <v>1982</v>
      </c>
      <c r="D582" t="s">
        <v>1983</v>
      </c>
      <c r="F582" t="str">
        <f>DMM_AllFields[[#This Row],[Logical Name]]&amp;LEFT(DMM_AllFields[[#This Row],[view physical]],4)&amp;E582</f>
        <v>Date of ServiceLAB_</v>
      </c>
      <c r="G582" t="s">
        <v>774</v>
      </c>
      <c r="H582" t="s">
        <v>1027</v>
      </c>
    </row>
    <row r="583" spans="1:8">
      <c r="A583" t="s">
        <v>2044</v>
      </c>
      <c r="B583" t="str">
        <f>DMM_AllFields[[#This Row],[Logical Name]]&amp;LEFT(DMM_AllFields[[#This Row],[view physical]],4)</f>
        <v>Date of Service EstimatedAUTH</v>
      </c>
      <c r="C583" t="s">
        <v>1383</v>
      </c>
      <c r="D583" t="s">
        <v>1384</v>
      </c>
      <c r="F583" t="str">
        <f>DMM_AllFields[[#This Row],[Logical Name]]&amp;LEFT(DMM_AllFields[[#This Row],[view physical]],4)&amp;E583</f>
        <v>Date of Service EstimatedAUTH</v>
      </c>
      <c r="G583" t="s">
        <v>2045</v>
      </c>
      <c r="H583" t="s">
        <v>1027</v>
      </c>
    </row>
    <row r="584" spans="1:8">
      <c r="A584" t="s">
        <v>2046</v>
      </c>
      <c r="B584" t="str">
        <f>DMM_AllFields[[#This Row],[Logical Name]]&amp;LEFT(DMM_AllFields[[#This Row],[view physical]],4)</f>
        <v>Date of Service Facility DetailDENI</v>
      </c>
      <c r="C584" t="s">
        <v>1322</v>
      </c>
      <c r="D584" t="s">
        <v>1323</v>
      </c>
      <c r="F584" t="str">
        <f>DMM_AllFields[[#This Row],[Logical Name]]&amp;LEFT(DMM_AllFields[[#This Row],[view physical]],4)&amp;E584</f>
        <v>Date of Service Facility DetailDENI</v>
      </c>
      <c r="G584" t="s">
        <v>2047</v>
      </c>
      <c r="H584" t="s">
        <v>1027</v>
      </c>
    </row>
    <row r="585" spans="1:8">
      <c r="A585" t="s">
        <v>2046</v>
      </c>
      <c r="B585" t="str">
        <f>DMM_AllFields[[#This Row],[Logical Name]]&amp;LEFT(DMM_AllFields[[#This Row],[view physical]],4)</f>
        <v>Date of Service Facility DetailFAC_</v>
      </c>
      <c r="C585" t="s">
        <v>1327</v>
      </c>
      <c r="D585" t="s">
        <v>1328</v>
      </c>
      <c r="F585" t="str">
        <f>DMM_AllFields[[#This Row],[Logical Name]]&amp;LEFT(DMM_AllFields[[#This Row],[view physical]],4)&amp;E585</f>
        <v>Date of Service Facility DetailFAC_</v>
      </c>
      <c r="G585" t="s">
        <v>2047</v>
      </c>
      <c r="H585" t="s">
        <v>1027</v>
      </c>
    </row>
    <row r="586" spans="1:8">
      <c r="A586" t="s">
        <v>2048</v>
      </c>
      <c r="B586" t="str">
        <f>DMM_AllFields[[#This Row],[Logical Name]]&amp;LEFT(DMM_AllFields[[#This Row],[view physical]],4)</f>
        <v>Date Original Certified End LTDLTD_</v>
      </c>
      <c r="C586" t="s">
        <v>1418</v>
      </c>
      <c r="D586" t="s">
        <v>1419</v>
      </c>
      <c r="F586" t="str">
        <f>DMM_AllFields[[#This Row],[Logical Name]]&amp;LEFT(DMM_AllFields[[#This Row],[view physical]],4)&amp;E586</f>
        <v>Date Original Certified End LTDLTD_</v>
      </c>
      <c r="G586" t="s">
        <v>2049</v>
      </c>
      <c r="H586" t="s">
        <v>1027</v>
      </c>
    </row>
    <row r="587" spans="1:8">
      <c r="A587" t="s">
        <v>2050</v>
      </c>
      <c r="B587" t="str">
        <f>DMM_AllFields[[#This Row],[Logical Name]]&amp;LEFT(DMM_AllFields[[#This Row],[view physical]],4)</f>
        <v>Date Original Certified End STDSTD_</v>
      </c>
      <c r="C587" t="s">
        <v>1422</v>
      </c>
      <c r="D587" t="s">
        <v>1423</v>
      </c>
      <c r="F587" t="str">
        <f>DMM_AllFields[[#This Row],[Logical Name]]&amp;LEFT(DMM_AllFields[[#This Row],[view physical]],4)&amp;E587</f>
        <v>Date Original Certified End STDSTD_</v>
      </c>
      <c r="G587" t="s">
        <v>2051</v>
      </c>
      <c r="H587" t="s">
        <v>1027</v>
      </c>
    </row>
    <row r="588" spans="1:8">
      <c r="A588" t="s">
        <v>2052</v>
      </c>
      <c r="B588" t="str">
        <f>DMM_AllFields[[#This Row],[Logical Name]]&amp;LEFT(DMM_AllFields[[#This Row],[view physical]],4)</f>
        <v>Date PaidADMI</v>
      </c>
      <c r="C588" t="s">
        <v>1271</v>
      </c>
      <c r="D588" t="s">
        <v>1272</v>
      </c>
      <c r="F588" t="str">
        <f>DMM_AllFields[[#This Row],[Logical Name]]&amp;LEFT(DMM_AllFields[[#This Row],[view physical]],4)&amp;E588</f>
        <v>Date PaidADMI</v>
      </c>
      <c r="G588" t="s">
        <v>505</v>
      </c>
      <c r="H588" t="s">
        <v>1027</v>
      </c>
    </row>
    <row r="589" spans="1:8">
      <c r="A589" t="s">
        <v>2052</v>
      </c>
      <c r="B589" t="str">
        <f>DMM_AllFields[[#This Row],[Logical Name]]&amp;LEFT(DMM_AllFields[[#This Row],[view physical]],4)</f>
        <v>Date PaidAUTH</v>
      </c>
      <c r="C589" t="s">
        <v>1383</v>
      </c>
      <c r="D589" t="s">
        <v>1384</v>
      </c>
      <c r="F589" t="str">
        <f>DMM_AllFields[[#This Row],[Logical Name]]&amp;LEFT(DMM_AllFields[[#This Row],[view physical]],4)&amp;E589</f>
        <v>Date PaidAUTH</v>
      </c>
      <c r="G589" t="s">
        <v>505</v>
      </c>
      <c r="H589" t="s">
        <v>1027</v>
      </c>
    </row>
    <row r="590" spans="1:8">
      <c r="A590" t="s">
        <v>2052</v>
      </c>
      <c r="B590" t="str">
        <f>DMM_AllFields[[#This Row],[Logical Name]]&amp;LEFT(DMM_AllFields[[#This Row],[view physical]],4)</f>
        <v>Date PaidBIOM</v>
      </c>
      <c r="C590" t="s">
        <v>1442</v>
      </c>
      <c r="D590" t="s">
        <v>1443</v>
      </c>
      <c r="F590" t="str">
        <f>DMM_AllFields[[#This Row],[Logical Name]]&amp;LEFT(DMM_AllFields[[#This Row],[view physical]],4)&amp;E590</f>
        <v>Date PaidBIOM</v>
      </c>
      <c r="G590" t="s">
        <v>505</v>
      </c>
      <c r="H590" t="s">
        <v>1027</v>
      </c>
    </row>
    <row r="591" spans="1:8">
      <c r="A591" t="s">
        <v>2052</v>
      </c>
      <c r="B591" t="str">
        <f>DMM_AllFields[[#This Row],[Logical Name]]&amp;LEFT(DMM_AllFields[[#This Row],[view physical]],4)</f>
        <v>Date PaidBUDG</v>
      </c>
      <c r="C591" t="s">
        <v>1528</v>
      </c>
      <c r="D591" t="s">
        <v>1529</v>
      </c>
      <c r="F591" t="str">
        <f>DMM_AllFields[[#This Row],[Logical Name]]&amp;LEFT(DMM_AllFields[[#This Row],[view physical]],4)&amp;E591</f>
        <v>Date PaidBUDG</v>
      </c>
      <c r="G591" t="s">
        <v>505</v>
      </c>
      <c r="H591" t="s">
        <v>1027</v>
      </c>
    </row>
    <row r="592" spans="1:8">
      <c r="A592" t="s">
        <v>2052</v>
      </c>
      <c r="B592" t="str">
        <f>DMM_AllFields[[#This Row],[Logical Name]]&amp;LEFT(DMM_AllFields[[#This Row],[view physical]],4)</f>
        <v>Date PaidCASE</v>
      </c>
      <c r="C592" t="s">
        <v>1693</v>
      </c>
      <c r="D592" t="s">
        <v>1694</v>
      </c>
      <c r="F592" t="str">
        <f>DMM_AllFields[[#This Row],[Logical Name]]&amp;LEFT(DMM_AllFields[[#This Row],[view physical]],4)&amp;E592</f>
        <v>Date PaidCASE</v>
      </c>
      <c r="G592" t="s">
        <v>505</v>
      </c>
      <c r="H592" t="s">
        <v>1027</v>
      </c>
    </row>
    <row r="593" spans="1:8">
      <c r="A593" t="s">
        <v>2052</v>
      </c>
      <c r="B593" t="str">
        <f>DMM_AllFields[[#This Row],[Logical Name]]&amp;LEFT(DMM_AllFields[[#This Row],[view physical]],4)</f>
        <v>Date PaidDENI</v>
      </c>
      <c r="C593" t="s">
        <v>1322</v>
      </c>
      <c r="D593" t="s">
        <v>1323</v>
      </c>
      <c r="F593" t="str">
        <f>DMM_AllFields[[#This Row],[Logical Name]]&amp;LEFT(DMM_AllFields[[#This Row],[view physical]],4)&amp;E593</f>
        <v>Date PaidDENI</v>
      </c>
      <c r="G593" t="s">
        <v>505</v>
      </c>
      <c r="H593" t="s">
        <v>1027</v>
      </c>
    </row>
    <row r="594" spans="1:8">
      <c r="A594" t="s">
        <v>2052</v>
      </c>
      <c r="B594" t="str">
        <f>DMM_AllFields[[#This Row],[Logical Name]]&amp;LEFT(DMM_AllFields[[#This Row],[view physical]],4)</f>
        <v>Date PaidDISE</v>
      </c>
      <c r="C594" t="s">
        <v>1989</v>
      </c>
      <c r="D594" t="s">
        <v>1990</v>
      </c>
      <c r="F594" t="str">
        <f>DMM_AllFields[[#This Row],[Logical Name]]&amp;LEFT(DMM_AllFields[[#This Row],[view physical]],4)&amp;E594</f>
        <v>Date PaidDISE</v>
      </c>
      <c r="G594" t="s">
        <v>505</v>
      </c>
      <c r="H594" t="s">
        <v>1027</v>
      </c>
    </row>
    <row r="595" spans="1:8">
      <c r="A595" t="s">
        <v>2052</v>
      </c>
      <c r="B595" t="str">
        <f>DMM_AllFields[[#This Row],[Logical Name]]&amp;LEFT(DMM_AllFields[[#This Row],[view physical]],4)</f>
        <v>Date PaidDRUG</v>
      </c>
      <c r="C595" t="s">
        <v>1325</v>
      </c>
      <c r="D595" t="s">
        <v>1326</v>
      </c>
      <c r="F595" t="str">
        <f>DMM_AllFields[[#This Row],[Logical Name]]&amp;LEFT(DMM_AllFields[[#This Row],[view physical]],4)&amp;E595</f>
        <v>Date PaidDRUG</v>
      </c>
      <c r="G595" t="s">
        <v>505</v>
      </c>
      <c r="H595" t="s">
        <v>1027</v>
      </c>
    </row>
    <row r="596" spans="1:8">
      <c r="A596" t="s">
        <v>2052</v>
      </c>
      <c r="B596" t="str">
        <f>DMM_AllFields[[#This Row],[Logical Name]]&amp;LEFT(DMM_AllFields[[#This Row],[view physical]],4)</f>
        <v>Date PaidENRO</v>
      </c>
      <c r="C596" t="s">
        <v>2033</v>
      </c>
      <c r="D596" t="s">
        <v>2034</v>
      </c>
      <c r="F596" t="str">
        <f>DMM_AllFields[[#This Row],[Logical Name]]&amp;LEFT(DMM_AllFields[[#This Row],[view physical]],4)&amp;E596</f>
        <v>Date PaidENRO</v>
      </c>
      <c r="G596" t="s">
        <v>505</v>
      </c>
      <c r="H596" t="s">
        <v>1027</v>
      </c>
    </row>
    <row r="597" spans="1:8">
      <c r="A597" t="s">
        <v>2052</v>
      </c>
      <c r="B597" t="str">
        <f>DMM_AllFields[[#This Row],[Logical Name]]&amp;LEFT(DMM_AllFields[[#This Row],[view physical]],4)</f>
        <v>Date PaidES_R</v>
      </c>
      <c r="C597" t="s">
        <v>2040</v>
      </c>
      <c r="D597" t="s">
        <v>2041</v>
      </c>
      <c r="F597" t="str">
        <f>DMM_AllFields[[#This Row],[Logical Name]]&amp;LEFT(DMM_AllFields[[#This Row],[view physical]],4)&amp;E597</f>
        <v>Date PaidES_R</v>
      </c>
      <c r="G597" t="s">
        <v>505</v>
      </c>
      <c r="H597" t="s">
        <v>1027</v>
      </c>
    </row>
    <row r="598" spans="1:8">
      <c r="A598" t="s">
        <v>2052</v>
      </c>
      <c r="B598" t="str">
        <f>DMM_AllFields[[#This Row],[Logical Name]]&amp;LEFT(DMM_AllFields[[#This Row],[view physical]],4)</f>
        <v>Date PaidFAC_</v>
      </c>
      <c r="C598" t="s">
        <v>1266</v>
      </c>
      <c r="D598" t="s">
        <v>1267</v>
      </c>
      <c r="F598" t="str">
        <f>DMM_AllFields[[#This Row],[Logical Name]]&amp;LEFT(DMM_AllFields[[#This Row],[view physical]],4)&amp;E598</f>
        <v>Date PaidFAC_</v>
      </c>
      <c r="G598" t="s">
        <v>505</v>
      </c>
      <c r="H598" t="s">
        <v>1027</v>
      </c>
    </row>
    <row r="599" spans="1:8">
      <c r="A599" t="s">
        <v>2052</v>
      </c>
      <c r="B599" t="str">
        <f>DMM_AllFields[[#This Row],[Logical Name]]&amp;LEFT(DMM_AllFields[[#This Row],[view physical]],4)</f>
        <v>Date PaidFINA</v>
      </c>
      <c r="C599" t="s">
        <v>1329</v>
      </c>
      <c r="D599" t="s">
        <v>1330</v>
      </c>
      <c r="F599" t="str">
        <f>DMM_AllFields[[#This Row],[Logical Name]]&amp;LEFT(DMM_AllFields[[#This Row],[view physical]],4)&amp;E599</f>
        <v>Date PaidFINA</v>
      </c>
      <c r="G599" t="s">
        <v>505</v>
      </c>
      <c r="H599" t="s">
        <v>1027</v>
      </c>
    </row>
    <row r="600" spans="1:8">
      <c r="A600" t="s">
        <v>2052</v>
      </c>
      <c r="B600" t="str">
        <f>DMM_AllFields[[#This Row],[Logical Name]]&amp;LEFT(DMM_AllFields[[#This Row],[view physical]],4)</f>
        <v>Date PaidHRA</v>
      </c>
      <c r="C600" t="s">
        <v>2042</v>
      </c>
      <c r="D600" t="s">
        <v>2043</v>
      </c>
      <c r="F600" t="str">
        <f>DMM_AllFields[[#This Row],[Logical Name]]&amp;LEFT(DMM_AllFields[[#This Row],[view physical]],4)&amp;E600</f>
        <v>Date PaidHRA</v>
      </c>
      <c r="G600" t="s">
        <v>505</v>
      </c>
      <c r="H600" t="s">
        <v>1027</v>
      </c>
    </row>
    <row r="601" spans="1:8">
      <c r="A601" t="s">
        <v>2052</v>
      </c>
      <c r="B601" t="str">
        <f>DMM_AllFields[[#This Row],[Logical Name]]&amp;LEFT(DMM_AllFields[[#This Row],[view physical]],4)</f>
        <v>Date PaidLAB_</v>
      </c>
      <c r="C601" t="s">
        <v>1982</v>
      </c>
      <c r="D601" t="s">
        <v>1983</v>
      </c>
      <c r="F601" t="str">
        <f>DMM_AllFields[[#This Row],[Logical Name]]&amp;LEFT(DMM_AllFields[[#This Row],[view physical]],4)&amp;E601</f>
        <v>Date PaidLAB_</v>
      </c>
      <c r="G601" t="s">
        <v>505</v>
      </c>
      <c r="H601" t="s">
        <v>1027</v>
      </c>
    </row>
    <row r="602" spans="1:8">
      <c r="A602" t="s">
        <v>2052</v>
      </c>
      <c r="B602" t="str">
        <f>DMM_AllFields[[#This Row],[Logical Name]]&amp;LEFT(DMM_AllFields[[#This Row],[view physical]],4)</f>
        <v>Date PaidLTD_</v>
      </c>
      <c r="C602" t="s">
        <v>1410</v>
      </c>
      <c r="D602" t="s">
        <v>1411</v>
      </c>
      <c r="F602" t="str">
        <f>DMM_AllFields[[#This Row],[Logical Name]]&amp;LEFT(DMM_AllFields[[#This Row],[view physical]],4)&amp;E602</f>
        <v>Date PaidLTD_</v>
      </c>
      <c r="G602" t="s">
        <v>505</v>
      </c>
      <c r="H602" t="s">
        <v>1027</v>
      </c>
    </row>
    <row r="603" spans="1:8">
      <c r="A603" t="s">
        <v>2052</v>
      </c>
      <c r="B603" t="str">
        <f>DMM_AllFields[[#This Row],[Logical Name]]&amp;LEFT(DMM_AllFields[[#This Row],[view physical]],4)</f>
        <v>Date PaidMEDI</v>
      </c>
      <c r="C603" t="s">
        <v>2019</v>
      </c>
      <c r="D603" t="s">
        <v>2020</v>
      </c>
      <c r="F603" t="str">
        <f>DMM_AllFields[[#This Row],[Logical Name]]&amp;LEFT(DMM_AllFields[[#This Row],[view physical]],4)&amp;E603</f>
        <v>Date PaidMEDI</v>
      </c>
      <c r="G603" t="s">
        <v>505</v>
      </c>
      <c r="H603" t="s">
        <v>1027</v>
      </c>
    </row>
    <row r="604" spans="1:8">
      <c r="A604" t="s">
        <v>2052</v>
      </c>
      <c r="B604" t="str">
        <f>DMM_AllFields[[#This Row],[Logical Name]]&amp;LEFT(DMM_AllFields[[#This Row],[view physical]],4)</f>
        <v>Date PaidPROF</v>
      </c>
      <c r="C604" t="s">
        <v>1331</v>
      </c>
      <c r="D604" t="s">
        <v>1332</v>
      </c>
      <c r="F604" t="str">
        <f>DMM_AllFields[[#This Row],[Logical Name]]&amp;LEFT(DMM_AllFields[[#This Row],[view physical]],4)&amp;E604</f>
        <v>Date PaidPROF</v>
      </c>
      <c r="G604" t="s">
        <v>505</v>
      </c>
      <c r="H604" t="s">
        <v>1027</v>
      </c>
    </row>
    <row r="605" spans="1:8">
      <c r="A605" t="s">
        <v>2052</v>
      </c>
      <c r="B605" t="str">
        <f>DMM_AllFields[[#This Row],[Logical Name]]&amp;LEFT(DMM_AllFields[[#This Row],[view physical]],4)</f>
        <v>Date PaidRULE</v>
      </c>
      <c r="C605" t="s">
        <v>2013</v>
      </c>
      <c r="D605" t="s">
        <v>2014</v>
      </c>
      <c r="F605" t="str">
        <f>DMM_AllFields[[#This Row],[Logical Name]]&amp;LEFT(DMM_AllFields[[#This Row],[view physical]],4)&amp;E605</f>
        <v>Date PaidRULE</v>
      </c>
      <c r="G605" t="s">
        <v>505</v>
      </c>
      <c r="H605" t="s">
        <v>1027</v>
      </c>
    </row>
    <row r="606" spans="1:8">
      <c r="A606" t="s">
        <v>2052</v>
      </c>
      <c r="B606" t="str">
        <f>DMM_AllFields[[#This Row],[Logical Name]]&amp;LEFT(DMM_AllFields[[#This Row],[view physical]],4)</f>
        <v>Date PaidSTD_</v>
      </c>
      <c r="C606" t="s">
        <v>1414</v>
      </c>
      <c r="D606" t="s">
        <v>1415</v>
      </c>
      <c r="F606" t="str">
        <f>DMM_AllFields[[#This Row],[Logical Name]]&amp;LEFT(DMM_AllFields[[#This Row],[view physical]],4)&amp;E606</f>
        <v>Date PaidSTD_</v>
      </c>
      <c r="G606" t="s">
        <v>505</v>
      </c>
      <c r="H606" t="s">
        <v>1027</v>
      </c>
    </row>
    <row r="607" spans="1:8">
      <c r="A607" t="s">
        <v>2052</v>
      </c>
      <c r="B607" t="str">
        <f>DMM_AllFields[[#This Row],[Logical Name]]&amp;LEFT(DMM_AllFields[[#This Row],[view physical]],4)</f>
        <v>Date PaidWC_D</v>
      </c>
      <c r="C607" t="s">
        <v>1370</v>
      </c>
      <c r="D607" t="s">
        <v>1371</v>
      </c>
      <c r="F607" t="str">
        <f>DMM_AllFields[[#This Row],[Logical Name]]&amp;LEFT(DMM_AllFields[[#This Row],[view physical]],4)&amp;E607</f>
        <v>Date PaidWC_D</v>
      </c>
      <c r="G607" t="s">
        <v>505</v>
      </c>
      <c r="H607" t="s">
        <v>1027</v>
      </c>
    </row>
    <row r="608" spans="1:8">
      <c r="A608" t="s">
        <v>2053</v>
      </c>
      <c r="B608" t="str">
        <f>DMM_AllFields[[#This Row],[Logical Name]]&amp;LEFT(DMM_AllFields[[#This Row],[view physical]],4)</f>
        <v>Date Pay Period End LTDLTD_</v>
      </c>
      <c r="C608" t="s">
        <v>1410</v>
      </c>
      <c r="D608" t="s">
        <v>1411</v>
      </c>
      <c r="F608" t="str">
        <f>DMM_AllFields[[#This Row],[Logical Name]]&amp;LEFT(DMM_AllFields[[#This Row],[view physical]],4)&amp;E608</f>
        <v>Date Pay Period End LTDLTD_</v>
      </c>
      <c r="G608" t="s">
        <v>2054</v>
      </c>
      <c r="H608" t="s">
        <v>1027</v>
      </c>
    </row>
    <row r="609" spans="1:8">
      <c r="A609" t="s">
        <v>2055</v>
      </c>
      <c r="B609" t="str">
        <f>DMM_AllFields[[#This Row],[Logical Name]]&amp;LEFT(DMM_AllFields[[#This Row],[view physical]],4)</f>
        <v>Date Pay Period End STDSTD_</v>
      </c>
      <c r="C609" t="s">
        <v>1414</v>
      </c>
      <c r="D609" t="s">
        <v>1415</v>
      </c>
      <c r="F609" t="str">
        <f>DMM_AllFields[[#This Row],[Logical Name]]&amp;LEFT(DMM_AllFields[[#This Row],[view physical]],4)&amp;E609</f>
        <v>Date Pay Period End STDSTD_</v>
      </c>
      <c r="G609" t="s">
        <v>2056</v>
      </c>
      <c r="H609" t="s">
        <v>1027</v>
      </c>
    </row>
    <row r="610" spans="1:8">
      <c r="A610" t="s">
        <v>2057</v>
      </c>
      <c r="B610" t="str">
        <f>DMM_AllFields[[#This Row],[Logical Name]]&amp;LEFT(DMM_AllFields[[#This Row],[view physical]],4)</f>
        <v>Date Pay Period Start LTDLTD_</v>
      </c>
      <c r="C610" t="s">
        <v>1410</v>
      </c>
      <c r="D610" t="s">
        <v>1411</v>
      </c>
      <c r="F610" t="str">
        <f>DMM_AllFields[[#This Row],[Logical Name]]&amp;LEFT(DMM_AllFields[[#This Row],[view physical]],4)&amp;E610</f>
        <v>Date Pay Period Start LTDLTD_</v>
      </c>
      <c r="G610" t="s">
        <v>2058</v>
      </c>
      <c r="H610" t="s">
        <v>1027</v>
      </c>
    </row>
    <row r="611" spans="1:8">
      <c r="A611" t="s">
        <v>2059</v>
      </c>
      <c r="B611" t="str">
        <f>DMM_AllFields[[#This Row],[Logical Name]]&amp;LEFT(DMM_AllFields[[#This Row],[view physical]],4)</f>
        <v>Date Pay Period Start STDSTD_</v>
      </c>
      <c r="C611" t="s">
        <v>1414</v>
      </c>
      <c r="D611" t="s">
        <v>1415</v>
      </c>
      <c r="F611" t="str">
        <f>DMM_AllFields[[#This Row],[Logical Name]]&amp;LEFT(DMM_AllFields[[#This Row],[view physical]],4)&amp;E611</f>
        <v>Date Pay Period Start STDSTD_</v>
      </c>
      <c r="G611" t="s">
        <v>2060</v>
      </c>
      <c r="H611" t="s">
        <v>1027</v>
      </c>
    </row>
    <row r="612" spans="1:8">
      <c r="A612" t="s">
        <v>2061</v>
      </c>
      <c r="B612" t="str">
        <f>DMM_AllFields[[#This Row],[Logical Name]]&amp;LEFT(DMM_AllFields[[#This Row],[view physical]],4)</f>
        <v>Date Plan Effective LTDELIG</v>
      </c>
      <c r="C612" t="s">
        <v>1254</v>
      </c>
      <c r="D612" t="s">
        <v>1255</v>
      </c>
      <c r="F612" t="str">
        <f>DMM_AllFields[[#This Row],[Logical Name]]&amp;LEFT(DMM_AllFields[[#This Row],[view physical]],4)&amp;E612</f>
        <v>Date Plan Effective LTDELIG</v>
      </c>
      <c r="G612" t="s">
        <v>2062</v>
      </c>
      <c r="H612" t="s">
        <v>1027</v>
      </c>
    </row>
    <row r="613" spans="1:8">
      <c r="A613" t="s">
        <v>2063</v>
      </c>
      <c r="B613" t="str">
        <f>DMM_AllFields[[#This Row],[Logical Name]]&amp;LEFT(DMM_AllFields[[#This Row],[view physical]],4)</f>
        <v>Date Plan Effective STDELIG</v>
      </c>
      <c r="C613" t="s">
        <v>1254</v>
      </c>
      <c r="D613" t="s">
        <v>1255</v>
      </c>
      <c r="F613" t="str">
        <f>DMM_AllFields[[#This Row],[Logical Name]]&amp;LEFT(DMM_AllFields[[#This Row],[view physical]],4)&amp;E613</f>
        <v>Date Plan Effective STDELIG</v>
      </c>
      <c r="G613" t="s">
        <v>2064</v>
      </c>
      <c r="H613" t="s">
        <v>1027</v>
      </c>
    </row>
    <row r="614" spans="1:8">
      <c r="A614" t="s">
        <v>2065</v>
      </c>
      <c r="B614" t="str">
        <f>DMM_AllFields[[#This Row],[Logical Name]]&amp;LEFT(DMM_AllFields[[#This Row],[view physical]],4)</f>
        <v>Date Released to Full DutyWC_C</v>
      </c>
      <c r="C614" t="s">
        <v>1540</v>
      </c>
      <c r="D614" t="s">
        <v>1541</v>
      </c>
      <c r="F614" t="str">
        <f>DMM_AllFields[[#This Row],[Logical Name]]&amp;LEFT(DMM_AllFields[[#This Row],[view physical]],4)&amp;E614</f>
        <v>Date Released to Full DutyWC_C</v>
      </c>
      <c r="G614" t="s">
        <v>2066</v>
      </c>
      <c r="H614" t="s">
        <v>1027</v>
      </c>
    </row>
    <row r="615" spans="1:8">
      <c r="A615" t="s">
        <v>2067</v>
      </c>
      <c r="B615" t="str">
        <f>DMM_AllFields[[#This Row],[Logical Name]]&amp;LEFT(DMM_AllFields[[#This Row],[view physical]],4)</f>
        <v>Date Released to Modified DutyWC_C</v>
      </c>
      <c r="C615" t="s">
        <v>1540</v>
      </c>
      <c r="D615" t="s">
        <v>1541</v>
      </c>
      <c r="F615" t="str">
        <f>DMM_AllFields[[#This Row],[Logical Name]]&amp;LEFT(DMM_AllFields[[#This Row],[view physical]],4)&amp;E615</f>
        <v>Date Released to Modified DutyWC_C</v>
      </c>
      <c r="G615" t="s">
        <v>2068</v>
      </c>
      <c r="H615" t="s">
        <v>1027</v>
      </c>
    </row>
    <row r="616" spans="1:8">
      <c r="A616" t="s">
        <v>2069</v>
      </c>
      <c r="B616" t="str">
        <f>DMM_AllFields[[#This Row],[Logical Name]]&amp;LEFT(DMM_AllFields[[#This Row],[view physical]],4)</f>
        <v>Date Reserves ValuedWC_C</v>
      </c>
      <c r="C616" t="s">
        <v>1540</v>
      </c>
      <c r="D616" t="s">
        <v>1541</v>
      </c>
      <c r="F616" t="str">
        <f>DMM_AllFields[[#This Row],[Logical Name]]&amp;LEFT(DMM_AllFields[[#This Row],[view physical]],4)&amp;E616</f>
        <v>Date Reserves ValuedWC_C</v>
      </c>
      <c r="G616" t="s">
        <v>2070</v>
      </c>
      <c r="H616" t="s">
        <v>1027</v>
      </c>
    </row>
    <row r="617" spans="1:8">
      <c r="A617" t="s">
        <v>2071</v>
      </c>
      <c r="B617" t="str">
        <f>DMM_AllFields[[#This Row],[Logical Name]]&amp;LEFT(DMM_AllFields[[#This Row],[view physical]],4)</f>
        <v>Date Return to Full Duty LTDLTD_</v>
      </c>
      <c r="C617" t="s">
        <v>1418</v>
      </c>
      <c r="D617" t="s">
        <v>1419</v>
      </c>
      <c r="F617" t="str">
        <f>DMM_AllFields[[#This Row],[Logical Name]]&amp;LEFT(DMM_AllFields[[#This Row],[view physical]],4)&amp;E617</f>
        <v>Date Return to Full Duty LTDLTD_</v>
      </c>
      <c r="G617" t="s">
        <v>2072</v>
      </c>
      <c r="H617" t="s">
        <v>1027</v>
      </c>
    </row>
    <row r="618" spans="1:8">
      <c r="A618" t="s">
        <v>2073</v>
      </c>
      <c r="B618" t="str">
        <f>DMM_AllFields[[#This Row],[Logical Name]]&amp;LEFT(DMM_AllFields[[#This Row],[view physical]],4)</f>
        <v>Date Return to Full Duty STDSTD_</v>
      </c>
      <c r="C618" t="s">
        <v>1422</v>
      </c>
      <c r="D618" t="s">
        <v>1423</v>
      </c>
      <c r="F618" t="str">
        <f>DMM_AllFields[[#This Row],[Logical Name]]&amp;LEFT(DMM_AllFields[[#This Row],[view physical]],4)&amp;E618</f>
        <v>Date Return to Full Duty STDSTD_</v>
      </c>
      <c r="G618" t="s">
        <v>2074</v>
      </c>
      <c r="H618" t="s">
        <v>1027</v>
      </c>
    </row>
    <row r="619" spans="1:8">
      <c r="A619" t="s">
        <v>2075</v>
      </c>
      <c r="B619" t="str">
        <f>DMM_AllFields[[#This Row],[Logical Name]]&amp;LEFT(DMM_AllFields[[#This Row],[view physical]],4)</f>
        <v>Date Return to Full Duty WCWC_C</v>
      </c>
      <c r="C619" t="s">
        <v>1540</v>
      </c>
      <c r="D619" t="s">
        <v>1541</v>
      </c>
      <c r="F619" t="str">
        <f>DMM_AllFields[[#This Row],[Logical Name]]&amp;LEFT(DMM_AllFields[[#This Row],[view physical]],4)&amp;E619</f>
        <v>Date Return to Full Duty WCWC_C</v>
      </c>
      <c r="G619" t="s">
        <v>2076</v>
      </c>
      <c r="H619" t="s">
        <v>1027</v>
      </c>
    </row>
    <row r="620" spans="1:8">
      <c r="A620" t="s">
        <v>2077</v>
      </c>
      <c r="B620" t="str">
        <f>DMM_AllFields[[#This Row],[Logical Name]]&amp;LEFT(DMM_AllFields[[#This Row],[view physical]],4)</f>
        <v>Date Return to Restricted Duty LTDLTD_</v>
      </c>
      <c r="C620" t="s">
        <v>1418</v>
      </c>
      <c r="D620" t="s">
        <v>1419</v>
      </c>
      <c r="F620" t="str">
        <f>DMM_AllFields[[#This Row],[Logical Name]]&amp;LEFT(DMM_AllFields[[#This Row],[view physical]],4)&amp;E620</f>
        <v>Date Return to Restricted Duty LTDLTD_</v>
      </c>
      <c r="G620" t="s">
        <v>2078</v>
      </c>
      <c r="H620" t="s">
        <v>1027</v>
      </c>
    </row>
    <row r="621" spans="1:8">
      <c r="A621" t="s">
        <v>2079</v>
      </c>
      <c r="B621" t="str">
        <f>DMM_AllFields[[#This Row],[Logical Name]]&amp;LEFT(DMM_AllFields[[#This Row],[view physical]],4)</f>
        <v>Date Return to Restricted Duty STDSTD_</v>
      </c>
      <c r="C621" t="s">
        <v>1422</v>
      </c>
      <c r="D621" t="s">
        <v>1423</v>
      </c>
      <c r="F621" t="str">
        <f>DMM_AllFields[[#This Row],[Logical Name]]&amp;LEFT(DMM_AllFields[[#This Row],[view physical]],4)&amp;E621</f>
        <v>Date Return to Restricted Duty STDSTD_</v>
      </c>
      <c r="G621" t="s">
        <v>2080</v>
      </c>
      <c r="H621" t="s">
        <v>1027</v>
      </c>
    </row>
    <row r="622" spans="1:8">
      <c r="A622" t="s">
        <v>2081</v>
      </c>
      <c r="B622" t="str">
        <f>DMM_AllFields[[#This Row],[Logical Name]]&amp;LEFT(DMM_AllFields[[#This Row],[view physical]],4)</f>
        <v>Date Return to Restricted Duty WCWC_C</v>
      </c>
      <c r="C622" t="s">
        <v>1540</v>
      </c>
      <c r="D622" t="s">
        <v>1541</v>
      </c>
      <c r="F622" t="str">
        <f>DMM_AllFields[[#This Row],[Logical Name]]&amp;LEFT(DMM_AllFields[[#This Row],[view physical]],4)&amp;E622</f>
        <v>Date Return to Restricted Duty WCWC_C</v>
      </c>
      <c r="G622" t="s">
        <v>2082</v>
      </c>
      <c r="H622" t="s">
        <v>1027</v>
      </c>
    </row>
    <row r="623" spans="1:8">
      <c r="A623" t="s">
        <v>2083</v>
      </c>
      <c r="B623" t="str">
        <f>DMM_AllFields[[#This Row],[Logical Name]]&amp;LEFT(DMM_AllFields[[#This Row],[view physical]],4)</f>
        <v>Date Transaction EndWC_D</v>
      </c>
      <c r="C623" t="s">
        <v>1370</v>
      </c>
      <c r="D623" t="s">
        <v>1371</v>
      </c>
      <c r="F623" t="str">
        <f>DMM_AllFields[[#This Row],[Logical Name]]&amp;LEFT(DMM_AllFields[[#This Row],[view physical]],4)&amp;E623</f>
        <v>Date Transaction EndWC_D</v>
      </c>
      <c r="G623" t="s">
        <v>2084</v>
      </c>
      <c r="H623" t="s">
        <v>1027</v>
      </c>
    </row>
    <row r="624" spans="1:8">
      <c r="A624" t="s">
        <v>2085</v>
      </c>
      <c r="B624" t="str">
        <f>DMM_AllFields[[#This Row],[Logical Name]]&amp;LEFT(DMM_AllFields[[#This Row],[view physical]],4)</f>
        <v>Date Transaction StartWC_D</v>
      </c>
      <c r="C624" t="s">
        <v>1370</v>
      </c>
      <c r="D624" t="s">
        <v>1371</v>
      </c>
      <c r="F624" t="str">
        <f>DMM_AllFields[[#This Row],[Logical Name]]&amp;LEFT(DMM_AllFields[[#This Row],[view physical]],4)&amp;E624</f>
        <v>Date Transaction StartWC_D</v>
      </c>
      <c r="G624" t="s">
        <v>2086</v>
      </c>
      <c r="H624" t="s">
        <v>1027</v>
      </c>
    </row>
    <row r="625" spans="1:9">
      <c r="A625" t="s">
        <v>2087</v>
      </c>
      <c r="B625" t="str">
        <f>DMM_AllFields[[#This Row],[Logical Name]]&amp;LEFT(DMM_AllFields[[#This Row],[view physical]],4)</f>
        <v>Day of WeekPERI</v>
      </c>
      <c r="C625" t="s">
        <v>1848</v>
      </c>
      <c r="D625" t="s">
        <v>1849</v>
      </c>
      <c r="E625" t="s">
        <v>1850</v>
      </c>
      <c r="F625" t="str">
        <f>DMM_AllFields[[#This Row],[Logical Name]]&amp;LEFT(DMM_AllFields[[#This Row],[view physical]],4)&amp;E625</f>
        <v>Day of WeekPERIabs_prd_key</v>
      </c>
      <c r="G625" t="s">
        <v>2088</v>
      </c>
      <c r="H625" t="s">
        <v>1208</v>
      </c>
      <c r="I625" t="s">
        <v>276</v>
      </c>
    </row>
    <row r="626" spans="1:9">
      <c r="A626" t="s">
        <v>2087</v>
      </c>
      <c r="B626" t="str">
        <f>DMM_AllFields[[#This Row],[Logical Name]]&amp;LEFT(DMM_AllFields[[#This Row],[view physical]],4)</f>
        <v>Day of WeekPERI</v>
      </c>
      <c r="C626" t="s">
        <v>1848</v>
      </c>
      <c r="D626" t="s">
        <v>1849</v>
      </c>
      <c r="E626" t="s">
        <v>1852</v>
      </c>
      <c r="F626" t="str">
        <f>DMM_AllFields[[#This Row],[Logical Name]]&amp;LEFT(DMM_AllFields[[#This Row],[view physical]],4)&amp;E626</f>
        <v>Day of WeekPERIadm_dschrg_prd_key</v>
      </c>
      <c r="G626" t="s">
        <v>2088</v>
      </c>
      <c r="H626" t="s">
        <v>1208</v>
      </c>
      <c r="I626" t="s">
        <v>276</v>
      </c>
    </row>
    <row r="627" spans="1:9">
      <c r="A627" t="s">
        <v>2087</v>
      </c>
      <c r="B627" t="str">
        <f>DMM_AllFields[[#This Row],[Logical Name]]&amp;LEFT(DMM_AllFields[[#This Row],[view physical]],4)</f>
        <v>Day of WeekPERI</v>
      </c>
      <c r="C627" t="s">
        <v>1848</v>
      </c>
      <c r="D627" t="s">
        <v>1849</v>
      </c>
      <c r="E627" t="s">
        <v>1853</v>
      </c>
      <c r="F627" t="str">
        <f>DMM_AllFields[[#This Row],[Logical Name]]&amp;LEFT(DMM_AllFields[[#This Row],[view physical]],4)&amp;E627</f>
        <v>Day of WeekPERIadm_orig_prd_key</v>
      </c>
      <c r="G627" t="s">
        <v>2088</v>
      </c>
      <c r="H627" t="s">
        <v>1208</v>
      </c>
      <c r="I627" t="s">
        <v>276</v>
      </c>
    </row>
    <row r="628" spans="1:9">
      <c r="A628" t="s">
        <v>2087</v>
      </c>
      <c r="B628" t="str">
        <f>DMM_AllFields[[#This Row],[Logical Name]]&amp;LEFT(DMM_AllFields[[#This Row],[view physical]],4)</f>
        <v>Day of WeekPERI</v>
      </c>
      <c r="C628" t="s">
        <v>1848</v>
      </c>
      <c r="D628" t="s">
        <v>1849</v>
      </c>
      <c r="E628" t="s">
        <v>1854</v>
      </c>
      <c r="F628" t="str">
        <f>DMM_AllFields[[#This Row],[Logical Name]]&amp;LEFT(DMM_AllFields[[#This Row],[view physical]],4)&amp;E628</f>
        <v>Day of WeekPERIadm_prd_key</v>
      </c>
      <c r="G628" t="s">
        <v>2088</v>
      </c>
      <c r="H628" t="s">
        <v>1208</v>
      </c>
      <c r="I628" t="s">
        <v>276</v>
      </c>
    </row>
    <row r="629" spans="1:9">
      <c r="A629" t="s">
        <v>2087</v>
      </c>
      <c r="B629" t="str">
        <f>DMM_AllFields[[#This Row],[Logical Name]]&amp;LEFT(DMM_AllFields[[#This Row],[view physical]],4)</f>
        <v>Day of WeekPERI</v>
      </c>
      <c r="C629" t="s">
        <v>1848</v>
      </c>
      <c r="D629" t="s">
        <v>1849</v>
      </c>
      <c r="E629" t="s">
        <v>1855</v>
      </c>
      <c r="F629" t="str">
        <f>DMM_AllFields[[#This Row],[Logical Name]]&amp;LEFT(DMM_AllFields[[#This Row],[view physical]],4)&amp;E629</f>
        <v>Day of WeekPERIauth_prd_key</v>
      </c>
      <c r="G629" t="s">
        <v>2088</v>
      </c>
      <c r="H629" t="s">
        <v>1208</v>
      </c>
      <c r="I629" t="s">
        <v>276</v>
      </c>
    </row>
    <row r="630" spans="1:9">
      <c r="A630" t="s">
        <v>2087</v>
      </c>
      <c r="B630" t="str">
        <f>DMM_AllFields[[#This Row],[Logical Name]]&amp;LEFT(DMM_AllFields[[#This Row],[view physical]],4)</f>
        <v>Day of WeekPERI</v>
      </c>
      <c r="C630" t="s">
        <v>1848</v>
      </c>
      <c r="D630" t="s">
        <v>1849</v>
      </c>
      <c r="E630" t="s">
        <v>1856</v>
      </c>
      <c r="F630" t="str">
        <f>DMM_AllFields[[#This Row],[Logical Name]]&amp;LEFT(DMM_AllFields[[#This Row],[view physical]],4)&amp;E630</f>
        <v>Day of WeekPERIbudget_prd_key</v>
      </c>
      <c r="G630" t="s">
        <v>2088</v>
      </c>
      <c r="H630" t="s">
        <v>1208</v>
      </c>
      <c r="I630" t="s">
        <v>276</v>
      </c>
    </row>
    <row r="631" spans="1:9">
      <c r="A631" t="s">
        <v>2087</v>
      </c>
      <c r="B631" t="str">
        <f>DMM_AllFields[[#This Row],[Logical Name]]&amp;LEFT(DMM_AllFields[[#This Row],[view physical]],4)</f>
        <v>Day of WeekPERI</v>
      </c>
      <c r="C631" t="s">
        <v>1848</v>
      </c>
      <c r="D631" t="s">
        <v>1849</v>
      </c>
      <c r="E631" t="s">
        <v>1857</v>
      </c>
      <c r="F631" t="str">
        <f>DMM_AllFields[[#This Row],[Logical Name]]&amp;LEFT(DMM_AllFields[[#This Row],[view physical]],4)&amp;E631</f>
        <v>Day of WeekPERIclm_recv_prd_key</v>
      </c>
      <c r="G631" t="s">
        <v>2088</v>
      </c>
      <c r="H631" t="s">
        <v>1208</v>
      </c>
      <c r="I631" t="s">
        <v>276</v>
      </c>
    </row>
    <row r="632" spans="1:9">
      <c r="A632" t="s">
        <v>2087</v>
      </c>
      <c r="B632" t="str">
        <f>DMM_AllFields[[#This Row],[Logical Name]]&amp;LEFT(DMM_AllFields[[#This Row],[view physical]],4)</f>
        <v>Day of WeekPERI</v>
      </c>
      <c r="C632" t="s">
        <v>1848</v>
      </c>
      <c r="D632" t="s">
        <v>1849</v>
      </c>
      <c r="E632" t="s">
        <v>1858</v>
      </c>
      <c r="F632" t="str">
        <f>DMM_AllFields[[#This Row],[Logical Name]]&amp;LEFT(DMM_AllFields[[#This Row],[view physical]],4)&amp;E632</f>
        <v>Day of WeekPERIcm_closed_prd_key</v>
      </c>
      <c r="G632" t="s">
        <v>2088</v>
      </c>
      <c r="H632" t="s">
        <v>1208</v>
      </c>
      <c r="I632" t="s">
        <v>276</v>
      </c>
    </row>
    <row r="633" spans="1:9">
      <c r="A633" t="s">
        <v>2087</v>
      </c>
      <c r="B633" t="str">
        <f>DMM_AllFields[[#This Row],[Logical Name]]&amp;LEFT(DMM_AllFields[[#This Row],[view physical]],4)</f>
        <v>Day of WeekPERI</v>
      </c>
      <c r="C633" t="s">
        <v>1848</v>
      </c>
      <c r="D633" t="s">
        <v>1849</v>
      </c>
      <c r="E633" t="s">
        <v>1859</v>
      </c>
      <c r="F633" t="str">
        <f>DMM_AllFields[[#This Row],[Logical Name]]&amp;LEFT(DMM_AllFields[[#This Row],[view physical]],4)&amp;E633</f>
        <v>Day of WeekPERIcm_ident_prd_key</v>
      </c>
      <c r="G633" t="s">
        <v>2088</v>
      </c>
      <c r="H633" t="s">
        <v>1208</v>
      </c>
      <c r="I633" t="s">
        <v>276</v>
      </c>
    </row>
    <row r="634" spans="1:9">
      <c r="A634" t="s">
        <v>2087</v>
      </c>
      <c r="B634" t="str">
        <f>DMM_AllFields[[#This Row],[Logical Name]]&amp;LEFT(DMM_AllFields[[#This Row],[view physical]],4)</f>
        <v>Day of WeekPERI</v>
      </c>
      <c r="C634" t="s">
        <v>1848</v>
      </c>
      <c r="D634" t="s">
        <v>1849</v>
      </c>
      <c r="E634" t="s">
        <v>1860</v>
      </c>
      <c r="F634" t="str">
        <f>DMM_AllFields[[#This Row],[Logical Name]]&amp;LEFT(DMM_AllFields[[#This Row],[view physical]],4)&amp;E634</f>
        <v>Day of WeekPERIcm_open_prd_key</v>
      </c>
      <c r="G634" t="s">
        <v>2088</v>
      </c>
      <c r="H634" t="s">
        <v>1208</v>
      </c>
      <c r="I634" t="s">
        <v>276</v>
      </c>
    </row>
    <row r="635" spans="1:9">
      <c r="A635" t="s">
        <v>2087</v>
      </c>
      <c r="B635" t="str">
        <f>DMM_AllFields[[#This Row],[Logical Name]]&amp;LEFT(DMM_AllFields[[#This Row],[view physical]],4)</f>
        <v>Day of WeekPERI</v>
      </c>
      <c r="C635" t="s">
        <v>1848</v>
      </c>
      <c r="D635" t="s">
        <v>1849</v>
      </c>
      <c r="E635" t="s">
        <v>1861</v>
      </c>
      <c r="F635" t="str">
        <f>DMM_AllFields[[#This Row],[Logical Name]]&amp;LEFT(DMM_AllFields[[#This Row],[view physical]],4)&amp;E635</f>
        <v>Day of WeekPERIcm_outre_prd_key</v>
      </c>
      <c r="G635" t="s">
        <v>2088</v>
      </c>
      <c r="H635" t="s">
        <v>1208</v>
      </c>
      <c r="I635" t="s">
        <v>276</v>
      </c>
    </row>
    <row r="636" spans="1:9">
      <c r="A636" t="s">
        <v>2087</v>
      </c>
      <c r="B636" t="str">
        <f>DMM_AllFields[[#This Row],[Logical Name]]&amp;LEFT(DMM_AllFields[[#This Row],[view physical]],4)</f>
        <v>Day of WeekPERI</v>
      </c>
      <c r="C636" t="s">
        <v>1848</v>
      </c>
      <c r="D636" t="s">
        <v>1849</v>
      </c>
      <c r="E636" t="s">
        <v>1862</v>
      </c>
      <c r="F636" t="str">
        <f>DMM_AllFields[[#This Row],[Logical Name]]&amp;LEFT(DMM_AllFields[[#This Row],[view physical]],4)&amp;E636</f>
        <v>Day of WeekPERIcm_refer_prd_key</v>
      </c>
      <c r="G636" t="s">
        <v>2088</v>
      </c>
      <c r="H636" t="s">
        <v>1208</v>
      </c>
      <c r="I636" t="s">
        <v>276</v>
      </c>
    </row>
    <row r="637" spans="1:9">
      <c r="A637" t="s">
        <v>2087</v>
      </c>
      <c r="B637" t="str">
        <f>DMM_AllFields[[#This Row],[Logical Name]]&amp;LEFT(DMM_AllFields[[#This Row],[view physical]],4)</f>
        <v>Day of WeekPERI</v>
      </c>
      <c r="C637" t="s">
        <v>1848</v>
      </c>
      <c r="D637" t="s">
        <v>1849</v>
      </c>
      <c r="E637" t="s">
        <v>1863</v>
      </c>
      <c r="F637" t="str">
        <f>DMM_AllFields[[#This Row],[Logical Name]]&amp;LEFT(DMM_AllFields[[#This Row],[view physical]],4)&amp;E637</f>
        <v>Day of WeekPERIcollect_prd_key</v>
      </c>
      <c r="G637" t="s">
        <v>2088</v>
      </c>
      <c r="H637" t="s">
        <v>1208</v>
      </c>
      <c r="I637" t="s">
        <v>276</v>
      </c>
    </row>
    <row r="638" spans="1:9">
      <c r="A638" t="s">
        <v>2087</v>
      </c>
      <c r="B638" t="str">
        <f>DMM_AllFields[[#This Row],[Logical Name]]&amp;LEFT(DMM_AllFields[[#This Row],[view physical]],4)</f>
        <v>Day of WeekPERI</v>
      </c>
      <c r="C638" t="s">
        <v>1848</v>
      </c>
      <c r="D638" t="s">
        <v>1849</v>
      </c>
      <c r="E638" t="s">
        <v>1864</v>
      </c>
      <c r="F638" t="str">
        <f>DMM_AllFields[[#This Row],[Logical Name]]&amp;LEFT(DMM_AllFields[[#This Row],[view physical]],4)&amp;E638</f>
        <v>Day of WeekPERIdm_closed_prd_key</v>
      </c>
      <c r="G638" t="s">
        <v>2088</v>
      </c>
      <c r="H638" t="s">
        <v>1208</v>
      </c>
      <c r="I638" t="s">
        <v>276</v>
      </c>
    </row>
    <row r="639" spans="1:9">
      <c r="A639" t="s">
        <v>2087</v>
      </c>
      <c r="B639" t="str">
        <f>DMM_AllFields[[#This Row],[Logical Name]]&amp;LEFT(DMM_AllFields[[#This Row],[view physical]],4)</f>
        <v>Day of WeekPERI</v>
      </c>
      <c r="C639" t="s">
        <v>1848</v>
      </c>
      <c r="D639" t="s">
        <v>1849</v>
      </c>
      <c r="E639" t="s">
        <v>1865</v>
      </c>
      <c r="F639" t="str">
        <f>DMM_AllFields[[#This Row],[Logical Name]]&amp;LEFT(DMM_AllFields[[#This Row],[view physical]],4)&amp;E639</f>
        <v>Day of WeekPERIdm_refer_prd_key</v>
      </c>
      <c r="G639" t="s">
        <v>2088</v>
      </c>
      <c r="H639" t="s">
        <v>1208</v>
      </c>
      <c r="I639" t="s">
        <v>276</v>
      </c>
    </row>
    <row r="640" spans="1:9">
      <c r="A640" t="s">
        <v>2087</v>
      </c>
      <c r="B640" t="str">
        <f>DMM_AllFields[[#This Row],[Logical Name]]&amp;LEFT(DMM_AllFields[[#This Row],[view physical]],4)</f>
        <v>Day of WeekPERI</v>
      </c>
      <c r="C640" t="s">
        <v>1848</v>
      </c>
      <c r="D640" t="s">
        <v>1849</v>
      </c>
      <c r="E640" t="s">
        <v>1866</v>
      </c>
      <c r="F640" t="str">
        <f>DMM_AllFields[[#This Row],[Logical Name]]&amp;LEFT(DMM_AllFields[[#This Row],[view physical]],4)&amp;E640</f>
        <v>Day of WeekPERIelig_prd_key</v>
      </c>
      <c r="G640" t="s">
        <v>2088</v>
      </c>
      <c r="H640" t="s">
        <v>1208</v>
      </c>
      <c r="I640" t="s">
        <v>276</v>
      </c>
    </row>
    <row r="641" spans="1:9">
      <c r="A641" t="s">
        <v>2087</v>
      </c>
      <c r="B641" t="str">
        <f>DMM_AllFields[[#This Row],[Logical Name]]&amp;LEFT(DMM_AllFields[[#This Row],[view physical]],4)</f>
        <v>Day of WeekPERI</v>
      </c>
      <c r="C641" t="s">
        <v>1848</v>
      </c>
      <c r="D641" t="s">
        <v>1849</v>
      </c>
      <c r="E641" t="s">
        <v>1867</v>
      </c>
      <c r="F641" t="str">
        <f>DMM_AllFields[[#This Row],[Logical Name]]&amp;LEFT(DMM_AllFields[[#This Row],[view physical]],4)&amp;E641</f>
        <v>Day of WeekPERIepi_first_prd_key</v>
      </c>
      <c r="G641" t="s">
        <v>2088</v>
      </c>
      <c r="H641" t="s">
        <v>1208</v>
      </c>
      <c r="I641" t="s">
        <v>276</v>
      </c>
    </row>
    <row r="642" spans="1:9">
      <c r="A642" t="s">
        <v>2087</v>
      </c>
      <c r="B642" t="str">
        <f>DMM_AllFields[[#This Row],[Logical Name]]&amp;LEFT(DMM_AllFields[[#This Row],[view physical]],4)</f>
        <v>Day of WeekPERI</v>
      </c>
      <c r="C642" t="s">
        <v>1848</v>
      </c>
      <c r="D642" t="s">
        <v>1849</v>
      </c>
      <c r="E642" t="s">
        <v>1868</v>
      </c>
      <c r="F642" t="str">
        <f>DMM_AllFields[[#This Row],[Logical Name]]&amp;LEFT(DMM_AllFields[[#This Row],[view physical]],4)&amp;E642</f>
        <v>Day of WeekPERIepi_last_prd_key</v>
      </c>
      <c r="G642" t="s">
        <v>2088</v>
      </c>
      <c r="H642" t="s">
        <v>1208</v>
      </c>
      <c r="I642" t="s">
        <v>276</v>
      </c>
    </row>
    <row r="643" spans="1:9">
      <c r="A643" t="s">
        <v>2087</v>
      </c>
      <c r="B643" t="str">
        <f>DMM_AllFields[[#This Row],[Logical Name]]&amp;LEFT(DMM_AllFields[[#This Row],[view physical]],4)</f>
        <v>Day of WeekPERI</v>
      </c>
      <c r="C643" t="s">
        <v>1848</v>
      </c>
      <c r="D643" t="s">
        <v>1849</v>
      </c>
      <c r="E643" t="s">
        <v>1869</v>
      </c>
      <c r="F643" t="str">
        <f>DMM_AllFields[[#This Row],[Logical Name]]&amp;LEFT(DMM_AllFields[[#This Row],[view physical]],4)&amp;E643</f>
        <v>Day of WeekPERIest_svc_prd_key</v>
      </c>
      <c r="G643" t="s">
        <v>2088</v>
      </c>
      <c r="H643" t="s">
        <v>1208</v>
      </c>
      <c r="I643" t="s">
        <v>276</v>
      </c>
    </row>
    <row r="644" spans="1:9">
      <c r="A644" t="s">
        <v>2087</v>
      </c>
      <c r="B644" t="str">
        <f>DMM_AllFields[[#This Row],[Logical Name]]&amp;LEFT(DMM_AllFields[[#This Row],[view physical]],4)</f>
        <v>Day of WeekPERI</v>
      </c>
      <c r="C644" t="s">
        <v>1848</v>
      </c>
      <c r="D644" t="s">
        <v>1849</v>
      </c>
      <c r="E644" t="s">
        <v>1870</v>
      </c>
      <c r="F644" t="str">
        <f>DMM_AllFields[[#This Row],[Logical Name]]&amp;LEFT(DMM_AllFields[[#This Row],[view physical]],4)&amp;E644</f>
        <v>Day of WeekPERIfac_adm_prd_key</v>
      </c>
      <c r="G644" t="s">
        <v>2088</v>
      </c>
      <c r="H644" t="s">
        <v>1208</v>
      </c>
      <c r="I644" t="s">
        <v>276</v>
      </c>
    </row>
    <row r="645" spans="1:9">
      <c r="A645" t="s">
        <v>2087</v>
      </c>
      <c r="B645" t="str">
        <f>DMM_AllFields[[#This Row],[Logical Name]]&amp;LEFT(DMM_AllFields[[#This Row],[view physical]],4)</f>
        <v>Day of WeekPERI</v>
      </c>
      <c r="C645" t="s">
        <v>1848</v>
      </c>
      <c r="D645" t="s">
        <v>1849</v>
      </c>
      <c r="E645" t="s">
        <v>1871</v>
      </c>
      <c r="F645" t="str">
        <f>DMM_AllFields[[#This Row],[Logical Name]]&amp;LEFT(DMM_AllFields[[#This Row],[view physical]],4)&amp;E645</f>
        <v>Day of WeekPERIfac_dschrg_prd_key</v>
      </c>
      <c r="G645" t="s">
        <v>2088</v>
      </c>
      <c r="H645" t="s">
        <v>1208</v>
      </c>
      <c r="I645" t="s">
        <v>276</v>
      </c>
    </row>
    <row r="646" spans="1:9">
      <c r="A646" t="s">
        <v>2087</v>
      </c>
      <c r="B646" t="str">
        <f>DMM_AllFields[[#This Row],[Logical Name]]&amp;LEFT(DMM_AllFields[[#This Row],[view physical]],4)</f>
        <v>Day of WeekPERI</v>
      </c>
      <c r="C646" t="s">
        <v>1848</v>
      </c>
      <c r="D646" t="s">
        <v>1849</v>
      </c>
      <c r="E646" t="s">
        <v>1872</v>
      </c>
      <c r="F646" t="str">
        <f>DMM_AllFields[[#This Row],[Logical Name]]&amp;LEFT(DMM_AllFields[[#This Row],[view physical]],4)&amp;E646</f>
        <v>Day of WeekPERIfacdtl_svc_prd_key</v>
      </c>
      <c r="G646" t="s">
        <v>2088</v>
      </c>
      <c r="H646" t="s">
        <v>1208</v>
      </c>
      <c r="I646" t="s">
        <v>276</v>
      </c>
    </row>
    <row r="647" spans="1:9">
      <c r="A647" t="s">
        <v>2087</v>
      </c>
      <c r="B647" t="str">
        <f>DMM_AllFields[[#This Row],[Logical Name]]&amp;LEFT(DMM_AllFields[[#This Row],[view physical]],4)</f>
        <v>Day of WeekPERI</v>
      </c>
      <c r="C647" t="s">
        <v>1848</v>
      </c>
      <c r="D647" t="s">
        <v>1849</v>
      </c>
      <c r="E647" t="s">
        <v>1873</v>
      </c>
      <c r="F647" t="str">
        <f>DMM_AllFields[[#This Row],[Logical Name]]&amp;LEFT(DMM_AllFields[[#This Row],[view physical]],4)&amp;E647</f>
        <v>Day of WeekPERIfirst_abs_prd_key</v>
      </c>
      <c r="G647" t="s">
        <v>2088</v>
      </c>
      <c r="H647" t="s">
        <v>1208</v>
      </c>
      <c r="I647" t="s">
        <v>276</v>
      </c>
    </row>
    <row r="648" spans="1:9">
      <c r="A648" t="s">
        <v>2087</v>
      </c>
      <c r="B648" t="str">
        <f>DMM_AllFields[[#This Row],[Logical Name]]&amp;LEFT(DMM_AllFields[[#This Row],[view physical]],4)</f>
        <v>Day of WeekPERI</v>
      </c>
      <c r="C648" t="s">
        <v>1848</v>
      </c>
      <c r="D648" t="s">
        <v>1849</v>
      </c>
      <c r="E648" t="s">
        <v>1874</v>
      </c>
      <c r="F648" t="str">
        <f>DMM_AllFields[[#This Row],[Logical Name]]&amp;LEFT(DMM_AllFields[[#This Row],[view physical]],4)&amp;E648</f>
        <v>Day of WeekPERIfirst_svc_prd_key</v>
      </c>
      <c r="G648" t="s">
        <v>2088</v>
      </c>
      <c r="H648" t="s">
        <v>1208</v>
      </c>
      <c r="I648" t="s">
        <v>276</v>
      </c>
    </row>
    <row r="649" spans="1:9">
      <c r="A649" t="s">
        <v>2087</v>
      </c>
      <c r="B649" t="str">
        <f>DMM_AllFields[[#This Row],[Logical Name]]&amp;LEFT(DMM_AllFields[[#This Row],[view physical]],4)</f>
        <v>Day of WeekPERI</v>
      </c>
      <c r="C649" t="s">
        <v>1848</v>
      </c>
      <c r="D649" t="s">
        <v>1849</v>
      </c>
      <c r="E649" t="s">
        <v>1875</v>
      </c>
      <c r="F649" t="str">
        <f>DMM_AllFields[[#This Row],[Logical Name]]&amp;LEFT(DMM_AllFields[[#This Row],[view physical]],4)&amp;E649</f>
        <v>Day of WeekPERIidentify_prd_key</v>
      </c>
      <c r="G649" t="s">
        <v>2088</v>
      </c>
      <c r="H649" t="s">
        <v>1208</v>
      </c>
      <c r="I649" t="s">
        <v>276</v>
      </c>
    </row>
    <row r="650" spans="1:9">
      <c r="A650" t="s">
        <v>2087</v>
      </c>
      <c r="B650" t="str">
        <f>DMM_AllFields[[#This Row],[Logical Name]]&amp;LEFT(DMM_AllFields[[#This Row],[view physical]],4)</f>
        <v>Day of WeekPERI</v>
      </c>
      <c r="C650" t="s">
        <v>1848</v>
      </c>
      <c r="D650" t="s">
        <v>1849</v>
      </c>
      <c r="E650" t="s">
        <v>1876</v>
      </c>
      <c r="F650" t="str">
        <f>DMM_AllFields[[#This Row],[Logical Name]]&amp;LEFT(DMM_AllFields[[#This Row],[view physical]],4)&amp;E650</f>
        <v>Day of WeekPERIlab_entry_prd_key</v>
      </c>
      <c r="G650" t="s">
        <v>2088</v>
      </c>
      <c r="H650" t="s">
        <v>1208</v>
      </c>
      <c r="I650" t="s">
        <v>276</v>
      </c>
    </row>
    <row r="651" spans="1:9">
      <c r="A651" t="s">
        <v>2087</v>
      </c>
      <c r="B651" t="str">
        <f>DMM_AllFields[[#This Row],[Logical Name]]&amp;LEFT(DMM_AllFields[[#This Row],[view physical]],4)</f>
        <v>Day of WeekPERI</v>
      </c>
      <c r="C651" t="s">
        <v>1848</v>
      </c>
      <c r="D651" t="s">
        <v>1849</v>
      </c>
      <c r="E651" t="s">
        <v>1877</v>
      </c>
      <c r="F651" t="str">
        <f>DMM_AllFields[[#This Row],[Logical Name]]&amp;LEFT(DMM_AllFields[[#This Row],[view physical]],4)&amp;E651</f>
        <v>Day of WeekPERIlast_svc_prd_key</v>
      </c>
      <c r="G651" t="s">
        <v>2088</v>
      </c>
      <c r="H651" t="s">
        <v>1208</v>
      </c>
      <c r="I651" t="s">
        <v>276</v>
      </c>
    </row>
    <row r="652" spans="1:9">
      <c r="A652" t="s">
        <v>2087</v>
      </c>
      <c r="B652" t="str">
        <f>DMM_AllFields[[#This Row],[Logical Name]]&amp;LEFT(DMM_AllFields[[#This Row],[view physical]],4)</f>
        <v>Day of WeekPERI</v>
      </c>
      <c r="C652" t="s">
        <v>1848</v>
      </c>
      <c r="D652" t="s">
        <v>1849</v>
      </c>
      <c r="E652" t="s">
        <v>1878</v>
      </c>
      <c r="F652" t="str">
        <f>DMM_AllFields[[#This Row],[Logical Name]]&amp;LEFT(DMM_AllFields[[#This Row],[view physical]],4)&amp;E652</f>
        <v>Day of WeekPERIldc_abs_prd_key</v>
      </c>
      <c r="G652" t="s">
        <v>2088</v>
      </c>
      <c r="H652" t="s">
        <v>1208</v>
      </c>
      <c r="I652" t="s">
        <v>276</v>
      </c>
    </row>
    <row r="653" spans="1:9">
      <c r="A653" t="s">
        <v>2087</v>
      </c>
      <c r="B653" t="str">
        <f>DMM_AllFields[[#This Row],[Logical Name]]&amp;LEFT(DMM_AllFields[[#This Row],[view physical]],4)</f>
        <v>Day of WeekPERI</v>
      </c>
      <c r="C653" t="s">
        <v>1848</v>
      </c>
      <c r="D653" t="s">
        <v>1849</v>
      </c>
      <c r="E653" t="s">
        <v>1879</v>
      </c>
      <c r="F653" t="str">
        <f>DMM_AllFields[[#This Row],[Logical Name]]&amp;LEFT(DMM_AllFields[[#This Row],[view physical]],4)&amp;E653</f>
        <v>Day of WeekPERIldc_closed_prd_key</v>
      </c>
      <c r="G653" t="s">
        <v>2088</v>
      </c>
      <c r="H653" t="s">
        <v>1208</v>
      </c>
      <c r="I653" t="s">
        <v>276</v>
      </c>
    </row>
    <row r="654" spans="1:9">
      <c r="A654" t="s">
        <v>2087</v>
      </c>
      <c r="B654" t="str">
        <f>DMM_AllFields[[#This Row],[Logical Name]]&amp;LEFT(DMM_AllFields[[#This Row],[view physical]],4)</f>
        <v>Day of WeekPERI</v>
      </c>
      <c r="C654" t="s">
        <v>1848</v>
      </c>
      <c r="D654" t="s">
        <v>1849</v>
      </c>
      <c r="E654" t="s">
        <v>1880</v>
      </c>
      <c r="F654" t="str">
        <f>DMM_AllFields[[#This Row],[Logical Name]]&amp;LEFT(DMM_AllFields[[#This Row],[view physical]],4)&amp;E654</f>
        <v>Day of WeekPERIldc_cur_prd_key</v>
      </c>
      <c r="G654" t="s">
        <v>2088</v>
      </c>
      <c r="H654" t="s">
        <v>1208</v>
      </c>
      <c r="I654" t="s">
        <v>276</v>
      </c>
    </row>
    <row r="655" spans="1:9">
      <c r="A655" t="s">
        <v>2087</v>
      </c>
      <c r="B655" t="str">
        <f>DMM_AllFields[[#This Row],[Logical Name]]&amp;LEFT(DMM_AllFields[[#This Row],[view physical]],4)</f>
        <v>Day of WeekPERI</v>
      </c>
      <c r="C655" t="s">
        <v>1848</v>
      </c>
      <c r="D655" t="s">
        <v>1849</v>
      </c>
      <c r="E655" t="s">
        <v>1881</v>
      </c>
      <c r="F655" t="str">
        <f>DMM_AllFields[[#This Row],[Logical Name]]&amp;LEFT(DMM_AllFields[[#This Row],[view physical]],4)&amp;E655</f>
        <v>Day of WeekPERIldc_full_prd_key</v>
      </c>
      <c r="G655" t="s">
        <v>2088</v>
      </c>
      <c r="H655" t="s">
        <v>1208</v>
      </c>
      <c r="I655" t="s">
        <v>276</v>
      </c>
    </row>
    <row r="656" spans="1:9">
      <c r="A656" t="s">
        <v>2087</v>
      </c>
      <c r="B656" t="str">
        <f>DMM_AllFields[[#This Row],[Logical Name]]&amp;LEFT(DMM_AllFields[[#This Row],[view physical]],4)</f>
        <v>Day of WeekPERI</v>
      </c>
      <c r="C656" t="s">
        <v>1848</v>
      </c>
      <c r="D656" t="s">
        <v>1849</v>
      </c>
      <c r="E656" t="s">
        <v>1882</v>
      </c>
      <c r="F656" t="str">
        <f>DMM_AllFields[[#This Row],[Logical Name]]&amp;LEFT(DMM_AllFields[[#This Row],[view physical]],4)&amp;E656</f>
        <v>Day of WeekPERIldc_lwork_prd_key</v>
      </c>
      <c r="G656" t="s">
        <v>2088</v>
      </c>
      <c r="H656" t="s">
        <v>1208</v>
      </c>
      <c r="I656" t="s">
        <v>276</v>
      </c>
    </row>
    <row r="657" spans="1:9">
      <c r="A657" t="s">
        <v>2087</v>
      </c>
      <c r="B657" t="str">
        <f>DMM_AllFields[[#This Row],[Logical Name]]&amp;LEFT(DMM_AllFields[[#This Row],[view physical]],4)</f>
        <v>Day of WeekPERI</v>
      </c>
      <c r="C657" t="s">
        <v>1848</v>
      </c>
      <c r="D657" t="s">
        <v>1849</v>
      </c>
      <c r="E657" t="s">
        <v>1883</v>
      </c>
      <c r="F657" t="str">
        <f>DMM_AllFields[[#This Row],[Logical Name]]&amp;LEFT(DMM_AllFields[[#This Row],[view physical]],4)&amp;E657</f>
        <v>Day of WeekPERIldc_orig_prd_key</v>
      </c>
      <c r="G657" t="s">
        <v>2088</v>
      </c>
      <c r="H657" t="s">
        <v>1208</v>
      </c>
      <c r="I657" t="s">
        <v>276</v>
      </c>
    </row>
    <row r="658" spans="1:9">
      <c r="A658" t="s">
        <v>2087</v>
      </c>
      <c r="B658" t="str">
        <f>DMM_AllFields[[#This Row],[Logical Name]]&amp;LEFT(DMM_AllFields[[#This Row],[view physical]],4)</f>
        <v>Day of WeekPERI</v>
      </c>
      <c r="C658" t="s">
        <v>1848</v>
      </c>
      <c r="D658" t="s">
        <v>1849</v>
      </c>
      <c r="E658" t="s">
        <v>1884</v>
      </c>
      <c r="F658" t="str">
        <f>DMM_AllFields[[#This Row],[Logical Name]]&amp;LEFT(DMM_AllFields[[#This Row],[view physical]],4)&amp;E658</f>
        <v>Day of WeekPERIldc_rstrct_prd_key</v>
      </c>
      <c r="G658" t="s">
        <v>2088</v>
      </c>
      <c r="H658" t="s">
        <v>1208</v>
      </c>
      <c r="I658" t="s">
        <v>276</v>
      </c>
    </row>
    <row r="659" spans="1:9">
      <c r="A659" t="s">
        <v>2087</v>
      </c>
      <c r="B659" t="str">
        <f>DMM_AllFields[[#This Row],[Logical Name]]&amp;LEFT(DMM_AllFields[[#This Row],[view physical]],4)</f>
        <v>Day of WeekPERI</v>
      </c>
      <c r="C659" t="s">
        <v>1848</v>
      </c>
      <c r="D659" t="s">
        <v>1849</v>
      </c>
      <c r="E659" t="s">
        <v>1885</v>
      </c>
      <c r="F659" t="str">
        <f>DMM_AllFields[[#This Row],[Logical Name]]&amp;LEFT(DMM_AllFields[[#This Row],[view physical]],4)&amp;E659</f>
        <v>Day of WeekPERIldd_end_prd_key</v>
      </c>
      <c r="G659" t="s">
        <v>2088</v>
      </c>
      <c r="H659" t="s">
        <v>1208</v>
      </c>
      <c r="I659" t="s">
        <v>276</v>
      </c>
    </row>
    <row r="660" spans="1:9">
      <c r="A660" t="s">
        <v>2087</v>
      </c>
      <c r="B660" t="str">
        <f>DMM_AllFields[[#This Row],[Logical Name]]&amp;LEFT(DMM_AllFields[[#This Row],[view physical]],4)</f>
        <v>Day of WeekPERI</v>
      </c>
      <c r="C660" t="s">
        <v>1848</v>
      </c>
      <c r="D660" t="s">
        <v>1849</v>
      </c>
      <c r="E660" t="s">
        <v>1886</v>
      </c>
      <c r="F660" t="str">
        <f>DMM_AllFields[[#This Row],[Logical Name]]&amp;LEFT(DMM_AllFields[[#This Row],[view physical]],4)&amp;E660</f>
        <v>Day of WeekPERIldd_start_prd_key</v>
      </c>
      <c r="G660" t="s">
        <v>2088</v>
      </c>
      <c r="H660" t="s">
        <v>1208</v>
      </c>
      <c r="I660" t="s">
        <v>276</v>
      </c>
    </row>
    <row r="661" spans="1:9">
      <c r="A661" t="s">
        <v>2087</v>
      </c>
      <c r="B661" t="str">
        <f>DMM_AllFields[[#This Row],[Logical Name]]&amp;LEFT(DMM_AllFields[[#This Row],[view physical]],4)</f>
        <v>Day of WeekPERI</v>
      </c>
      <c r="C661" t="s">
        <v>1848</v>
      </c>
      <c r="D661" t="s">
        <v>1849</v>
      </c>
      <c r="E661" t="s">
        <v>1887</v>
      </c>
      <c r="F661" t="str">
        <f>DMM_AllFields[[#This Row],[Logical Name]]&amp;LEFT(DMM_AllFields[[#This Row],[view physical]],4)&amp;E661</f>
        <v>Day of WeekPERIltd_eff_prd_key</v>
      </c>
      <c r="G661" t="s">
        <v>2088</v>
      </c>
      <c r="H661" t="s">
        <v>1208</v>
      </c>
      <c r="I661" t="s">
        <v>276</v>
      </c>
    </row>
    <row r="662" spans="1:9">
      <c r="A662" t="s">
        <v>2087</v>
      </c>
      <c r="B662" t="str">
        <f>DMM_AllFields[[#This Row],[Logical Name]]&amp;LEFT(DMM_AllFields[[#This Row],[view physical]],4)</f>
        <v>Day of WeekPERI</v>
      </c>
      <c r="C662" t="s">
        <v>1848</v>
      </c>
      <c r="D662" t="s">
        <v>1849</v>
      </c>
      <c r="E662" t="s">
        <v>1888</v>
      </c>
      <c r="F662" t="str">
        <f>DMM_AllFields[[#This Row],[Logical Name]]&amp;LEFT(DMM_AllFields[[#This Row],[view physical]],4)&amp;E662</f>
        <v>Day of WeekPERIpaid_prd_key</v>
      </c>
      <c r="G662" t="s">
        <v>2088</v>
      </c>
      <c r="H662" t="s">
        <v>1208</v>
      </c>
      <c r="I662" t="s">
        <v>276</v>
      </c>
    </row>
    <row r="663" spans="1:9">
      <c r="A663" t="s">
        <v>2087</v>
      </c>
      <c r="B663" t="str">
        <f>DMM_AllFields[[#This Row],[Logical Name]]&amp;LEFT(DMM_AllFields[[#This Row],[view physical]],4)</f>
        <v>Day of WeekPERI</v>
      </c>
      <c r="C663" t="s">
        <v>1848</v>
      </c>
      <c r="D663" t="s">
        <v>1849</v>
      </c>
      <c r="E663" t="s">
        <v>1889</v>
      </c>
      <c r="F663" t="str">
        <f>DMM_AllFields[[#This Row],[Logical Name]]&amp;LEFT(DMM_AllFields[[#This Row],[view physical]],4)&amp;E663</f>
        <v>Day of WeekPERIparticip_prd_key</v>
      </c>
      <c r="G663" t="s">
        <v>2088</v>
      </c>
      <c r="H663" t="s">
        <v>1208</v>
      </c>
      <c r="I663" t="s">
        <v>276</v>
      </c>
    </row>
    <row r="664" spans="1:9">
      <c r="A664" t="s">
        <v>2087</v>
      </c>
      <c r="B664" t="str">
        <f>DMM_AllFields[[#This Row],[Logical Name]]&amp;LEFT(DMM_AllFields[[#This Row],[view physical]],4)</f>
        <v>Day of WeekPERI</v>
      </c>
      <c r="C664" t="s">
        <v>1848</v>
      </c>
      <c r="D664" t="s">
        <v>1849</v>
      </c>
      <c r="E664" t="s">
        <v>1890</v>
      </c>
      <c r="F664" t="str">
        <f>DMM_AllFields[[#This Row],[Logical Name]]&amp;LEFT(DMM_AllFields[[#This Row],[view physical]],4)&amp;E664</f>
        <v>Day of WeekPERIparticstrt_prd_key</v>
      </c>
      <c r="G664" t="s">
        <v>2088</v>
      </c>
      <c r="H664" t="s">
        <v>1208</v>
      </c>
      <c r="I664" t="s">
        <v>276</v>
      </c>
    </row>
    <row r="665" spans="1:9">
      <c r="A665" t="s">
        <v>2087</v>
      </c>
      <c r="B665" t="str">
        <f>DMM_AllFields[[#This Row],[Logical Name]]&amp;LEFT(DMM_AllFields[[#This Row],[view physical]],4)</f>
        <v>Day of WeekPERI</v>
      </c>
      <c r="C665" t="s">
        <v>1848</v>
      </c>
      <c r="D665" t="s">
        <v>1849</v>
      </c>
      <c r="E665" t="s">
        <v>1891</v>
      </c>
      <c r="F665" t="str">
        <f>DMM_AllFields[[#This Row],[Logical Name]]&amp;LEFT(DMM_AllFields[[#This Row],[view physical]],4)&amp;E665</f>
        <v>Day of WeekPERIprescribe_prd_key</v>
      </c>
      <c r="G665" t="s">
        <v>2088</v>
      </c>
      <c r="H665" t="s">
        <v>1208</v>
      </c>
      <c r="I665" t="s">
        <v>276</v>
      </c>
    </row>
    <row r="666" spans="1:9">
      <c r="A666" t="s">
        <v>2087</v>
      </c>
      <c r="B666" t="str">
        <f>DMM_AllFields[[#This Row],[Logical Name]]&amp;LEFT(DMM_AllFields[[#This Row],[view physical]],4)</f>
        <v>Day of WeekPERI</v>
      </c>
      <c r="C666" t="s">
        <v>1848</v>
      </c>
      <c r="D666" t="s">
        <v>1849</v>
      </c>
      <c r="E666" t="s">
        <v>1892</v>
      </c>
      <c r="F666" t="str">
        <f>DMM_AllFields[[#This Row],[Logical Name]]&amp;LEFT(DMM_AllFields[[#This Row],[view physical]],4)&amp;E666</f>
        <v>Day of WeekPERIprocess_prd_key</v>
      </c>
      <c r="G666" t="s">
        <v>2088</v>
      </c>
      <c r="H666" t="s">
        <v>1208</v>
      </c>
      <c r="I666" t="s">
        <v>276</v>
      </c>
    </row>
    <row r="667" spans="1:9">
      <c r="A667" t="s">
        <v>2087</v>
      </c>
      <c r="B667" t="str">
        <f>DMM_AllFields[[#This Row],[Logical Name]]&amp;LEFT(DMM_AllFields[[#This Row],[view physical]],4)</f>
        <v>Day of WeekPERI</v>
      </c>
      <c r="C667" t="s">
        <v>1848</v>
      </c>
      <c r="D667" t="s">
        <v>1849</v>
      </c>
      <c r="E667" t="s">
        <v>1893</v>
      </c>
      <c r="F667" t="str">
        <f>DMM_AllFields[[#This Row],[Logical Name]]&amp;LEFT(DMM_AllFields[[#This Row],[view physical]],4)&amp;E667</f>
        <v>Day of WeekPERIprovenroll_prd_key</v>
      </c>
      <c r="G667" t="s">
        <v>2088</v>
      </c>
      <c r="H667" t="s">
        <v>1208</v>
      </c>
      <c r="I667" t="s">
        <v>276</v>
      </c>
    </row>
    <row r="668" spans="1:9">
      <c r="A668" t="s">
        <v>2087</v>
      </c>
      <c r="B668" t="str">
        <f>DMM_AllFields[[#This Row],[Logical Name]]&amp;LEFT(DMM_AllFields[[#This Row],[view physical]],4)</f>
        <v>Day of WeekPERI</v>
      </c>
      <c r="C668" t="s">
        <v>1848</v>
      </c>
      <c r="D668" t="s">
        <v>1849</v>
      </c>
      <c r="E668" t="s">
        <v>1894</v>
      </c>
      <c r="F668" t="str">
        <f>DMM_AllFields[[#This Row],[Logical Name]]&amp;LEFT(DMM_AllFields[[#This Row],[view physical]],4)&amp;E668</f>
        <v>Day of WeekPERIrds_end_prd_key</v>
      </c>
      <c r="G668" t="s">
        <v>2088</v>
      </c>
      <c r="H668" t="s">
        <v>1208</v>
      </c>
      <c r="I668" t="s">
        <v>276</v>
      </c>
    </row>
    <row r="669" spans="1:9">
      <c r="A669" t="s">
        <v>2087</v>
      </c>
      <c r="B669" t="str">
        <f>DMM_AllFields[[#This Row],[Logical Name]]&amp;LEFT(DMM_AllFields[[#This Row],[view physical]],4)</f>
        <v>Day of WeekPERI</v>
      </c>
      <c r="C669" t="s">
        <v>1848</v>
      </c>
      <c r="D669" t="s">
        <v>1849</v>
      </c>
      <c r="E669" t="s">
        <v>1895</v>
      </c>
      <c r="F669" t="str">
        <f>DMM_AllFields[[#This Row],[Logical Name]]&amp;LEFT(DMM_AllFields[[#This Row],[view physical]],4)&amp;E669</f>
        <v>Day of WeekPERIrds_start_prd_key</v>
      </c>
      <c r="G669" t="s">
        <v>2088</v>
      </c>
      <c r="H669" t="s">
        <v>1208</v>
      </c>
      <c r="I669" t="s">
        <v>276</v>
      </c>
    </row>
    <row r="670" spans="1:9">
      <c r="A670" t="s">
        <v>2087</v>
      </c>
      <c r="B670" t="str">
        <f>DMM_AllFields[[#This Row],[Logical Name]]&amp;LEFT(DMM_AllFields[[#This Row],[view physical]],4)</f>
        <v>Day of WeekPERI</v>
      </c>
      <c r="C670" t="s">
        <v>1848</v>
      </c>
      <c r="D670" t="s">
        <v>1849</v>
      </c>
      <c r="E670" t="s">
        <v>1896</v>
      </c>
      <c r="F670" t="str">
        <f>DMM_AllFields[[#This Row],[Logical Name]]&amp;LEFT(DMM_AllFields[[#This Row],[view physical]],4)&amp;E670</f>
        <v>Day of WeekPERIresult_prd_key</v>
      </c>
      <c r="G670" t="s">
        <v>2088</v>
      </c>
      <c r="H670" t="s">
        <v>1208</v>
      </c>
      <c r="I670" t="s">
        <v>276</v>
      </c>
    </row>
    <row r="671" spans="1:9">
      <c r="A671" t="s">
        <v>2087</v>
      </c>
      <c r="B671" t="str">
        <f>DMM_AllFields[[#This Row],[Logical Name]]&amp;LEFT(DMM_AllFields[[#This Row],[view physical]],4)</f>
        <v>Day of WeekPERI</v>
      </c>
      <c r="C671" t="s">
        <v>1848</v>
      </c>
      <c r="D671" t="s">
        <v>1849</v>
      </c>
      <c r="E671" t="s">
        <v>1897</v>
      </c>
      <c r="F671" t="str">
        <f>DMM_AllFields[[#This Row],[Logical Name]]&amp;LEFT(DMM_AllFields[[#This Row],[view physical]],4)&amp;E671</f>
        <v>Day of WeekPERIrule_end_prd_key</v>
      </c>
      <c r="G671" t="s">
        <v>2088</v>
      </c>
      <c r="H671" t="s">
        <v>1208</v>
      </c>
      <c r="I671" t="s">
        <v>276</v>
      </c>
    </row>
    <row r="672" spans="1:9">
      <c r="A672" t="s">
        <v>2087</v>
      </c>
      <c r="B672" t="str">
        <f>DMM_AllFields[[#This Row],[Logical Name]]&amp;LEFT(DMM_AllFields[[#This Row],[view physical]],4)</f>
        <v>Day of WeekPERI</v>
      </c>
      <c r="C672" t="s">
        <v>1848</v>
      </c>
      <c r="D672" t="s">
        <v>1849</v>
      </c>
      <c r="E672" t="s">
        <v>1898</v>
      </c>
      <c r="F672" t="str">
        <f>DMM_AllFields[[#This Row],[Logical Name]]&amp;LEFT(DMM_AllFields[[#This Row],[view physical]],4)&amp;E672</f>
        <v>Day of WeekPERIsdc_abs_prd_key</v>
      </c>
      <c r="G672" t="s">
        <v>2088</v>
      </c>
      <c r="H672" t="s">
        <v>1208</v>
      </c>
      <c r="I672" t="s">
        <v>276</v>
      </c>
    </row>
    <row r="673" spans="1:9">
      <c r="A673" t="s">
        <v>2087</v>
      </c>
      <c r="B673" t="str">
        <f>DMM_AllFields[[#This Row],[Logical Name]]&amp;LEFT(DMM_AllFields[[#This Row],[view physical]],4)</f>
        <v>Day of WeekPERI</v>
      </c>
      <c r="C673" t="s">
        <v>1848</v>
      </c>
      <c r="D673" t="s">
        <v>1849</v>
      </c>
      <c r="E673" t="s">
        <v>1899</v>
      </c>
      <c r="F673" t="str">
        <f>DMM_AllFields[[#This Row],[Logical Name]]&amp;LEFT(DMM_AllFields[[#This Row],[view physical]],4)&amp;E673</f>
        <v>Day of WeekPERIsdc_benef_prd_key</v>
      </c>
      <c r="G673" t="s">
        <v>2088</v>
      </c>
      <c r="H673" t="s">
        <v>1208</v>
      </c>
      <c r="I673" t="s">
        <v>276</v>
      </c>
    </row>
    <row r="674" spans="1:9">
      <c r="A674" t="s">
        <v>2087</v>
      </c>
      <c r="B674" t="str">
        <f>DMM_AllFields[[#This Row],[Logical Name]]&amp;LEFT(DMM_AllFields[[#This Row],[view physical]],4)</f>
        <v>Day of WeekPERI</v>
      </c>
      <c r="C674" t="s">
        <v>1848</v>
      </c>
      <c r="D674" t="s">
        <v>1849</v>
      </c>
      <c r="E674" t="s">
        <v>1900</v>
      </c>
      <c r="F674" t="str">
        <f>DMM_AllFields[[#This Row],[Logical Name]]&amp;LEFT(DMM_AllFields[[#This Row],[view physical]],4)&amp;E674</f>
        <v>Day of WeekPERIsdc_closed_prd_key</v>
      </c>
      <c r="G674" t="s">
        <v>2088</v>
      </c>
      <c r="H674" t="s">
        <v>1208</v>
      </c>
      <c r="I674" t="s">
        <v>276</v>
      </c>
    </row>
    <row r="675" spans="1:9">
      <c r="A675" t="s">
        <v>2087</v>
      </c>
      <c r="B675" t="str">
        <f>DMM_AllFields[[#This Row],[Logical Name]]&amp;LEFT(DMM_AllFields[[#This Row],[view physical]],4)</f>
        <v>Day of WeekPERI</v>
      </c>
      <c r="C675" t="s">
        <v>1848</v>
      </c>
      <c r="D675" t="s">
        <v>1849</v>
      </c>
      <c r="E675" t="s">
        <v>1901</v>
      </c>
      <c r="F675" t="str">
        <f>DMM_AllFields[[#This Row],[Logical Name]]&amp;LEFT(DMM_AllFields[[#This Row],[view physical]],4)&amp;E675</f>
        <v>Day of WeekPERIsdc_cur_prd_key</v>
      </c>
      <c r="G675" t="s">
        <v>2088</v>
      </c>
      <c r="H675" t="s">
        <v>1208</v>
      </c>
      <c r="I675" t="s">
        <v>276</v>
      </c>
    </row>
    <row r="676" spans="1:9">
      <c r="A676" t="s">
        <v>2087</v>
      </c>
      <c r="B676" t="str">
        <f>DMM_AllFields[[#This Row],[Logical Name]]&amp;LEFT(DMM_AllFields[[#This Row],[view physical]],4)</f>
        <v>Day of WeekPERI</v>
      </c>
      <c r="C676" t="s">
        <v>1848</v>
      </c>
      <c r="D676" t="s">
        <v>1849</v>
      </c>
      <c r="E676" t="s">
        <v>1902</v>
      </c>
      <c r="F676" t="str">
        <f>DMM_AllFields[[#This Row],[Logical Name]]&amp;LEFT(DMM_AllFields[[#This Row],[view physical]],4)&amp;E676</f>
        <v>Day of WeekPERIsdc_full_prd_key</v>
      </c>
      <c r="G676" t="s">
        <v>2088</v>
      </c>
      <c r="H676" t="s">
        <v>1208</v>
      </c>
      <c r="I676" t="s">
        <v>276</v>
      </c>
    </row>
    <row r="677" spans="1:9">
      <c r="A677" t="s">
        <v>2087</v>
      </c>
      <c r="B677" t="str">
        <f>DMM_AllFields[[#This Row],[Logical Name]]&amp;LEFT(DMM_AllFields[[#This Row],[view physical]],4)</f>
        <v>Day of WeekPERI</v>
      </c>
      <c r="C677" t="s">
        <v>1848</v>
      </c>
      <c r="D677" t="s">
        <v>1849</v>
      </c>
      <c r="E677" t="s">
        <v>1903</v>
      </c>
      <c r="F677" t="str">
        <f>DMM_AllFields[[#This Row],[Logical Name]]&amp;LEFT(DMM_AllFields[[#This Row],[view physical]],4)&amp;E677</f>
        <v>Day of WeekPERIsdc_lwork_prd_key</v>
      </c>
      <c r="G677" t="s">
        <v>2088</v>
      </c>
      <c r="H677" t="s">
        <v>1208</v>
      </c>
      <c r="I677" t="s">
        <v>276</v>
      </c>
    </row>
    <row r="678" spans="1:9">
      <c r="A678" t="s">
        <v>2087</v>
      </c>
      <c r="B678" t="str">
        <f>DMM_AllFields[[#This Row],[Logical Name]]&amp;LEFT(DMM_AllFields[[#This Row],[view physical]],4)</f>
        <v>Day of WeekPERI</v>
      </c>
      <c r="C678" t="s">
        <v>1848</v>
      </c>
      <c r="D678" t="s">
        <v>1849</v>
      </c>
      <c r="E678" t="s">
        <v>1904</v>
      </c>
      <c r="F678" t="str">
        <f>DMM_AllFields[[#This Row],[Logical Name]]&amp;LEFT(DMM_AllFields[[#This Row],[view physical]],4)&amp;E678</f>
        <v>Day of WeekPERIsdc_orig_prd_key</v>
      </c>
      <c r="G678" t="s">
        <v>2088</v>
      </c>
      <c r="H678" t="s">
        <v>1208</v>
      </c>
      <c r="I678" t="s">
        <v>276</v>
      </c>
    </row>
    <row r="679" spans="1:9">
      <c r="A679" t="s">
        <v>2087</v>
      </c>
      <c r="B679" t="str">
        <f>DMM_AllFields[[#This Row],[Logical Name]]&amp;LEFT(DMM_AllFields[[#This Row],[view physical]],4)</f>
        <v>Day of WeekPERI</v>
      </c>
      <c r="C679" t="s">
        <v>1848</v>
      </c>
      <c r="D679" t="s">
        <v>1849</v>
      </c>
      <c r="E679" t="s">
        <v>1905</v>
      </c>
      <c r="F679" t="str">
        <f>DMM_AllFields[[#This Row],[Logical Name]]&amp;LEFT(DMM_AllFields[[#This Row],[view physical]],4)&amp;E679</f>
        <v>Day of WeekPERIsdc_rstrct_prd_key</v>
      </c>
      <c r="G679" t="s">
        <v>2088</v>
      </c>
      <c r="H679" t="s">
        <v>1208</v>
      </c>
      <c r="I679" t="s">
        <v>276</v>
      </c>
    </row>
    <row r="680" spans="1:9">
      <c r="A680" t="s">
        <v>2087</v>
      </c>
      <c r="B680" t="str">
        <f>DMM_AllFields[[#This Row],[Logical Name]]&amp;LEFT(DMM_AllFields[[#This Row],[view physical]],4)</f>
        <v>Day of WeekPERI</v>
      </c>
      <c r="C680" t="s">
        <v>1848</v>
      </c>
      <c r="D680" t="s">
        <v>1849</v>
      </c>
      <c r="E680" t="s">
        <v>1906</v>
      </c>
      <c r="F680" t="str">
        <f>DMM_AllFields[[#This Row],[Logical Name]]&amp;LEFT(DMM_AllFields[[#This Row],[view physical]],4)&amp;E680</f>
        <v>Day of WeekPERIsdd_end_prd_key</v>
      </c>
      <c r="G680" t="s">
        <v>2088</v>
      </c>
      <c r="H680" t="s">
        <v>1208</v>
      </c>
      <c r="I680" t="s">
        <v>276</v>
      </c>
    </row>
    <row r="681" spans="1:9">
      <c r="A681" t="s">
        <v>2087</v>
      </c>
      <c r="B681" t="str">
        <f>DMM_AllFields[[#This Row],[Logical Name]]&amp;LEFT(DMM_AllFields[[#This Row],[view physical]],4)</f>
        <v>Day of WeekPERI</v>
      </c>
      <c r="C681" t="s">
        <v>1848</v>
      </c>
      <c r="D681" t="s">
        <v>1849</v>
      </c>
      <c r="E681" t="s">
        <v>1907</v>
      </c>
      <c r="F681" t="str">
        <f>DMM_AllFields[[#This Row],[Logical Name]]&amp;LEFT(DMM_AllFields[[#This Row],[view physical]],4)&amp;E681</f>
        <v>Day of WeekPERIsdd_start_prd_key</v>
      </c>
      <c r="G681" t="s">
        <v>2088</v>
      </c>
      <c r="H681" t="s">
        <v>1208</v>
      </c>
      <c r="I681" t="s">
        <v>276</v>
      </c>
    </row>
    <row r="682" spans="1:9">
      <c r="A682" t="s">
        <v>2087</v>
      </c>
      <c r="B682" t="str">
        <f>DMM_AllFields[[#This Row],[Logical Name]]&amp;LEFT(DMM_AllFields[[#This Row],[view physical]],4)</f>
        <v>Day of WeekPERI</v>
      </c>
      <c r="C682" t="s">
        <v>1848</v>
      </c>
      <c r="D682" t="s">
        <v>1849</v>
      </c>
      <c r="E682" t="s">
        <v>1908</v>
      </c>
      <c r="F682" t="str">
        <f>DMM_AllFields[[#This Row],[Logical Name]]&amp;LEFT(DMM_AllFields[[#This Row],[view physical]],4)&amp;E682</f>
        <v>Day of WeekPERIstd_eff_prd_key</v>
      </c>
      <c r="G682" t="s">
        <v>2088</v>
      </c>
      <c r="H682" t="s">
        <v>1208</v>
      </c>
      <c r="I682" t="s">
        <v>276</v>
      </c>
    </row>
    <row r="683" spans="1:9">
      <c r="A683" t="s">
        <v>2087</v>
      </c>
      <c r="B683" t="str">
        <f>DMM_AllFields[[#This Row],[Logical Name]]&amp;LEFT(DMM_AllFields[[#This Row],[view physical]],4)</f>
        <v>Day of WeekPERI</v>
      </c>
      <c r="C683" t="s">
        <v>1848</v>
      </c>
      <c r="D683" t="s">
        <v>1849</v>
      </c>
      <c r="E683" t="s">
        <v>1909</v>
      </c>
      <c r="F683" t="str">
        <f>DMM_AllFields[[#This Row],[Logical Name]]&amp;LEFT(DMM_AllFields[[#This Row],[view physical]],4)&amp;E683</f>
        <v>Day of WeekPERIsvc_prd_key</v>
      </c>
      <c r="G683" t="s">
        <v>2088</v>
      </c>
      <c r="H683" t="s">
        <v>1208</v>
      </c>
      <c r="I683" t="s">
        <v>276</v>
      </c>
    </row>
    <row r="684" spans="1:9">
      <c r="A684" t="s">
        <v>2087</v>
      </c>
      <c r="B684" t="str">
        <f>DMM_AllFields[[#This Row],[Logical Name]]&amp;LEFT(DMM_AllFields[[#This Row],[view physical]],4)</f>
        <v>Day of WeekPERI</v>
      </c>
      <c r="C684" t="s">
        <v>1848</v>
      </c>
      <c r="D684" t="s">
        <v>1849</v>
      </c>
      <c r="E684" t="s">
        <v>1910</v>
      </c>
      <c r="F684" t="str">
        <f>DMM_AllFields[[#This Row],[Logical Name]]&amp;LEFT(DMM_AllFields[[#This Row],[view physical]],4)&amp;E684</f>
        <v>Day of WeekPERIwcc_abs_prd_key</v>
      </c>
      <c r="G684" t="s">
        <v>2088</v>
      </c>
      <c r="H684" t="s">
        <v>1208</v>
      </c>
      <c r="I684" t="s">
        <v>276</v>
      </c>
    </row>
    <row r="685" spans="1:9">
      <c r="A685" t="s">
        <v>2087</v>
      </c>
      <c r="B685" t="str">
        <f>DMM_AllFields[[#This Row],[Logical Name]]&amp;LEFT(DMM_AllFields[[#This Row],[view physical]],4)</f>
        <v>Day of WeekPERI</v>
      </c>
      <c r="C685" t="s">
        <v>1848</v>
      </c>
      <c r="D685" t="s">
        <v>1849</v>
      </c>
      <c r="E685" t="s">
        <v>1911</v>
      </c>
      <c r="F685" t="str">
        <f>DMM_AllFields[[#This Row],[Logical Name]]&amp;LEFT(DMM_AllFields[[#This Row],[view physical]],4)&amp;E685</f>
        <v>Day of WeekPERIwcc_closed_prd_key</v>
      </c>
      <c r="G685" t="s">
        <v>2088</v>
      </c>
      <c r="H685" t="s">
        <v>1208</v>
      </c>
      <c r="I685" t="s">
        <v>276</v>
      </c>
    </row>
    <row r="686" spans="1:9">
      <c r="A686" t="s">
        <v>2087</v>
      </c>
      <c r="B686" t="str">
        <f>DMM_AllFields[[#This Row],[Logical Name]]&amp;LEFT(DMM_AllFields[[#This Row],[view physical]],4)</f>
        <v>Day of WeekPERI</v>
      </c>
      <c r="C686" t="s">
        <v>1848</v>
      </c>
      <c r="D686" t="s">
        <v>1849</v>
      </c>
      <c r="E686" t="s">
        <v>1912</v>
      </c>
      <c r="F686" t="str">
        <f>DMM_AllFields[[#This Row],[Logical Name]]&amp;LEFT(DMM_AllFields[[#This Row],[view physical]],4)&amp;E686</f>
        <v>Day of WeekPERIwcc_full_prd_key</v>
      </c>
      <c r="G686" t="s">
        <v>2088</v>
      </c>
      <c r="H686" t="s">
        <v>1208</v>
      </c>
      <c r="I686" t="s">
        <v>276</v>
      </c>
    </row>
    <row r="687" spans="1:9">
      <c r="A687" t="s">
        <v>2087</v>
      </c>
      <c r="B687" t="str">
        <f>DMM_AllFields[[#This Row],[Logical Name]]&amp;LEFT(DMM_AllFields[[#This Row],[view physical]],4)</f>
        <v>Day of WeekPERI</v>
      </c>
      <c r="C687" t="s">
        <v>1848</v>
      </c>
      <c r="D687" t="s">
        <v>1849</v>
      </c>
      <c r="E687" t="s">
        <v>1913</v>
      </c>
      <c r="F687" t="str">
        <f>DMM_AllFields[[#This Row],[Logical Name]]&amp;LEFT(DMM_AllFields[[#This Row],[view physical]],4)&amp;E687</f>
        <v>Day of WeekPERIwcc_injury_prd_key</v>
      </c>
      <c r="G687" t="s">
        <v>2088</v>
      </c>
      <c r="H687" t="s">
        <v>1208</v>
      </c>
      <c r="I687" t="s">
        <v>276</v>
      </c>
    </row>
    <row r="688" spans="1:9">
      <c r="A688" t="s">
        <v>2087</v>
      </c>
      <c r="B688" t="str">
        <f>DMM_AllFields[[#This Row],[Logical Name]]&amp;LEFT(DMM_AllFields[[#This Row],[view physical]],4)</f>
        <v>Day of WeekPERI</v>
      </c>
      <c r="C688" t="s">
        <v>1848</v>
      </c>
      <c r="D688" t="s">
        <v>1849</v>
      </c>
      <c r="E688" t="s">
        <v>1914</v>
      </c>
      <c r="F688" t="str">
        <f>DMM_AllFields[[#This Row],[Logical Name]]&amp;LEFT(DMM_AllFields[[#This Row],[view physical]],4)&amp;E688</f>
        <v>Day of WeekPERIwcc_reopen_prd_key</v>
      </c>
      <c r="G688" t="s">
        <v>2088</v>
      </c>
      <c r="H688" t="s">
        <v>1208</v>
      </c>
      <c r="I688" t="s">
        <v>276</v>
      </c>
    </row>
    <row r="689" spans="1:9">
      <c r="A689" t="s">
        <v>2087</v>
      </c>
      <c r="B689" t="str">
        <f>DMM_AllFields[[#This Row],[Logical Name]]&amp;LEFT(DMM_AllFields[[#This Row],[view physical]],4)</f>
        <v>Day of WeekPERI</v>
      </c>
      <c r="C689" t="s">
        <v>1848</v>
      </c>
      <c r="D689" t="s">
        <v>1849</v>
      </c>
      <c r="E689" t="s">
        <v>1915</v>
      </c>
      <c r="F689" t="str">
        <f>DMM_AllFields[[#This Row],[Logical Name]]&amp;LEFT(DMM_AllFields[[#This Row],[view physical]],4)&amp;E689</f>
        <v>Day of WeekPERIwcc_resrv_prd_key</v>
      </c>
      <c r="G689" t="s">
        <v>2088</v>
      </c>
      <c r="H689" t="s">
        <v>1208</v>
      </c>
      <c r="I689" t="s">
        <v>276</v>
      </c>
    </row>
    <row r="690" spans="1:9">
      <c r="A690" t="s">
        <v>2087</v>
      </c>
      <c r="B690" t="str">
        <f>DMM_AllFields[[#This Row],[Logical Name]]&amp;LEFT(DMM_AllFields[[#This Row],[view physical]],4)</f>
        <v>Day of WeekPERI</v>
      </c>
      <c r="C690" t="s">
        <v>1848</v>
      </c>
      <c r="D690" t="s">
        <v>1849</v>
      </c>
      <c r="E690" t="s">
        <v>1916</v>
      </c>
      <c r="F690" t="str">
        <f>DMM_AllFields[[#This Row],[Logical Name]]&amp;LEFT(DMM_AllFields[[#This Row],[view physical]],4)&amp;E690</f>
        <v>Day of WeekPERIwcc_rfull_prd_key</v>
      </c>
      <c r="G690" t="s">
        <v>2088</v>
      </c>
      <c r="H690" t="s">
        <v>1208</v>
      </c>
      <c r="I690" t="s">
        <v>276</v>
      </c>
    </row>
    <row r="691" spans="1:9">
      <c r="A691" t="s">
        <v>2087</v>
      </c>
      <c r="B691" t="str">
        <f>DMM_AllFields[[#This Row],[Logical Name]]&amp;LEFT(DMM_AllFields[[#This Row],[view physical]],4)</f>
        <v>Day of WeekPERI</v>
      </c>
      <c r="C691" t="s">
        <v>1848</v>
      </c>
      <c r="D691" t="s">
        <v>1849</v>
      </c>
      <c r="E691" t="s">
        <v>1917</v>
      </c>
      <c r="F691" t="str">
        <f>DMM_AllFields[[#This Row],[Logical Name]]&amp;LEFT(DMM_AllFields[[#This Row],[view physical]],4)&amp;E691</f>
        <v>Day of WeekPERIwcc_rmod_prd_key</v>
      </c>
      <c r="G691" t="s">
        <v>2088</v>
      </c>
      <c r="H691" t="s">
        <v>1208</v>
      </c>
      <c r="I691" t="s">
        <v>276</v>
      </c>
    </row>
    <row r="692" spans="1:9">
      <c r="A692" t="s">
        <v>2087</v>
      </c>
      <c r="B692" t="str">
        <f>DMM_AllFields[[#This Row],[Logical Name]]&amp;LEFT(DMM_AllFields[[#This Row],[view physical]],4)</f>
        <v>Day of WeekPERI</v>
      </c>
      <c r="C692" t="s">
        <v>1848</v>
      </c>
      <c r="D692" t="s">
        <v>1849</v>
      </c>
      <c r="E692" t="s">
        <v>1918</v>
      </c>
      <c r="F692" t="str">
        <f>DMM_AllFields[[#This Row],[Logical Name]]&amp;LEFT(DMM_AllFields[[#This Row],[view physical]],4)&amp;E692</f>
        <v>Day of WeekPERIwcc_rstrct_prd_key</v>
      </c>
      <c r="G692" t="s">
        <v>2088</v>
      </c>
      <c r="H692" t="s">
        <v>1208</v>
      </c>
      <c r="I692" t="s">
        <v>276</v>
      </c>
    </row>
    <row r="693" spans="1:9">
      <c r="A693" t="s">
        <v>2087</v>
      </c>
      <c r="B693" t="str">
        <f>DMM_AllFields[[#This Row],[Logical Name]]&amp;LEFT(DMM_AllFields[[#This Row],[view physical]],4)</f>
        <v>Day of WeekPERI</v>
      </c>
      <c r="C693" t="s">
        <v>1848</v>
      </c>
      <c r="D693" t="s">
        <v>1849</v>
      </c>
      <c r="E693" t="s">
        <v>1919</v>
      </c>
      <c r="F693" t="str">
        <f>DMM_AllFields[[#This Row],[Logical Name]]&amp;LEFT(DMM_AllFields[[#This Row],[view physical]],4)&amp;E693</f>
        <v>Day of WeekPERIwcc_xfull_prd_key</v>
      </c>
      <c r="G693" t="s">
        <v>2088</v>
      </c>
      <c r="H693" t="s">
        <v>1208</v>
      </c>
      <c r="I693" t="s">
        <v>276</v>
      </c>
    </row>
    <row r="694" spans="1:9">
      <c r="A694" t="s">
        <v>2087</v>
      </c>
      <c r="B694" t="str">
        <f>DMM_AllFields[[#This Row],[Logical Name]]&amp;LEFT(DMM_AllFields[[#This Row],[view physical]],4)</f>
        <v>Day of WeekPERI</v>
      </c>
      <c r="C694" t="s">
        <v>1848</v>
      </c>
      <c r="D694" t="s">
        <v>1849</v>
      </c>
      <c r="E694" t="s">
        <v>1920</v>
      </c>
      <c r="F694" t="str">
        <f>DMM_AllFields[[#This Row],[Logical Name]]&amp;LEFT(DMM_AllFields[[#This Row],[view physical]],4)&amp;E694</f>
        <v>Day of WeekPERIwcc_xmod_prd_key</v>
      </c>
      <c r="G694" t="s">
        <v>2088</v>
      </c>
      <c r="H694" t="s">
        <v>1208</v>
      </c>
      <c r="I694" t="s">
        <v>276</v>
      </c>
    </row>
    <row r="695" spans="1:9">
      <c r="A695" t="s">
        <v>2087</v>
      </c>
      <c r="B695" t="str">
        <f>DMM_AllFields[[#This Row],[Logical Name]]&amp;LEFT(DMM_AllFields[[#This Row],[view physical]],4)</f>
        <v>Day of WeekPERI</v>
      </c>
      <c r="C695" t="s">
        <v>1848</v>
      </c>
      <c r="D695" t="s">
        <v>1849</v>
      </c>
      <c r="E695" t="s">
        <v>1921</v>
      </c>
      <c r="F695" t="str">
        <f>DMM_AllFields[[#This Row],[Logical Name]]&amp;LEFT(DMM_AllFields[[#This Row],[view physical]],4)&amp;E695</f>
        <v>Day of WeekPERIwcd_end_prd_key</v>
      </c>
      <c r="G695" t="s">
        <v>2088</v>
      </c>
      <c r="H695" t="s">
        <v>1208</v>
      </c>
      <c r="I695" t="s">
        <v>276</v>
      </c>
    </row>
    <row r="696" spans="1:9">
      <c r="A696" t="s">
        <v>2087</v>
      </c>
      <c r="B696" t="str">
        <f>DMM_AllFields[[#This Row],[Logical Name]]&amp;LEFT(DMM_AllFields[[#This Row],[view physical]],4)</f>
        <v>Day of WeekPERI</v>
      </c>
      <c r="C696" t="s">
        <v>1848</v>
      </c>
      <c r="D696" t="s">
        <v>1849</v>
      </c>
      <c r="E696" t="s">
        <v>1922</v>
      </c>
      <c r="F696" t="str">
        <f>DMM_AllFields[[#This Row],[Logical Name]]&amp;LEFT(DMM_AllFields[[#This Row],[view physical]],4)&amp;E696</f>
        <v>Day of WeekPERIwcd_start_prd_key</v>
      </c>
      <c r="G696" t="s">
        <v>2088</v>
      </c>
      <c r="H696" t="s">
        <v>1208</v>
      </c>
      <c r="I696" t="s">
        <v>276</v>
      </c>
    </row>
    <row r="697" spans="1:9">
      <c r="A697" t="s">
        <v>2089</v>
      </c>
      <c r="B697" t="str">
        <f>DMM_AllFields[[#This Row],[Logical Name]]&amp;LEFT(DMM_AllFields[[#This Row],[view physical]],4)</f>
        <v>Day of Week CodePERI</v>
      </c>
      <c r="C697" t="s">
        <v>1848</v>
      </c>
      <c r="D697" t="s">
        <v>1849</v>
      </c>
      <c r="E697" t="s">
        <v>1850</v>
      </c>
      <c r="F697" t="str">
        <f>DMM_AllFields[[#This Row],[Logical Name]]&amp;LEFT(DMM_AllFields[[#This Row],[view physical]],4)&amp;E697</f>
        <v>Day of Week CodePERIabs_prd_key</v>
      </c>
      <c r="G697" t="s">
        <v>2090</v>
      </c>
      <c r="H697" t="s">
        <v>1201</v>
      </c>
      <c r="I697" t="s">
        <v>78</v>
      </c>
    </row>
    <row r="698" spans="1:9">
      <c r="A698" t="s">
        <v>2089</v>
      </c>
      <c r="B698" t="str">
        <f>DMM_AllFields[[#This Row],[Logical Name]]&amp;LEFT(DMM_AllFields[[#This Row],[view physical]],4)</f>
        <v>Day of Week CodePERI</v>
      </c>
      <c r="C698" t="s">
        <v>1848</v>
      </c>
      <c r="D698" t="s">
        <v>1849</v>
      </c>
      <c r="E698" t="s">
        <v>1852</v>
      </c>
      <c r="F698" t="str">
        <f>DMM_AllFields[[#This Row],[Logical Name]]&amp;LEFT(DMM_AllFields[[#This Row],[view physical]],4)&amp;E698</f>
        <v>Day of Week CodePERIadm_dschrg_prd_key</v>
      </c>
      <c r="G698" t="s">
        <v>2090</v>
      </c>
      <c r="H698" t="s">
        <v>1201</v>
      </c>
      <c r="I698" t="s">
        <v>78</v>
      </c>
    </row>
    <row r="699" spans="1:9">
      <c r="A699" t="s">
        <v>2089</v>
      </c>
      <c r="B699" t="str">
        <f>DMM_AllFields[[#This Row],[Logical Name]]&amp;LEFT(DMM_AllFields[[#This Row],[view physical]],4)</f>
        <v>Day of Week CodePERI</v>
      </c>
      <c r="C699" t="s">
        <v>1848</v>
      </c>
      <c r="D699" t="s">
        <v>1849</v>
      </c>
      <c r="E699" t="s">
        <v>1853</v>
      </c>
      <c r="F699" t="str">
        <f>DMM_AllFields[[#This Row],[Logical Name]]&amp;LEFT(DMM_AllFields[[#This Row],[view physical]],4)&amp;E699</f>
        <v>Day of Week CodePERIadm_orig_prd_key</v>
      </c>
      <c r="G699" t="s">
        <v>2090</v>
      </c>
      <c r="H699" t="s">
        <v>1201</v>
      </c>
      <c r="I699" t="s">
        <v>78</v>
      </c>
    </row>
    <row r="700" spans="1:9">
      <c r="A700" t="s">
        <v>2089</v>
      </c>
      <c r="B700" t="str">
        <f>DMM_AllFields[[#This Row],[Logical Name]]&amp;LEFT(DMM_AllFields[[#This Row],[view physical]],4)</f>
        <v>Day of Week CodePERI</v>
      </c>
      <c r="C700" t="s">
        <v>1848</v>
      </c>
      <c r="D700" t="s">
        <v>1849</v>
      </c>
      <c r="E700" t="s">
        <v>1854</v>
      </c>
      <c r="F700" t="str">
        <f>DMM_AllFields[[#This Row],[Logical Name]]&amp;LEFT(DMM_AllFields[[#This Row],[view physical]],4)&amp;E700</f>
        <v>Day of Week CodePERIadm_prd_key</v>
      </c>
      <c r="G700" t="s">
        <v>2090</v>
      </c>
      <c r="H700" t="s">
        <v>1201</v>
      </c>
      <c r="I700" t="s">
        <v>78</v>
      </c>
    </row>
    <row r="701" spans="1:9">
      <c r="A701" t="s">
        <v>2089</v>
      </c>
      <c r="B701" t="str">
        <f>DMM_AllFields[[#This Row],[Logical Name]]&amp;LEFT(DMM_AllFields[[#This Row],[view physical]],4)</f>
        <v>Day of Week CodePERI</v>
      </c>
      <c r="C701" t="s">
        <v>1848</v>
      </c>
      <c r="D701" t="s">
        <v>1849</v>
      </c>
      <c r="E701" t="s">
        <v>1855</v>
      </c>
      <c r="F701" t="str">
        <f>DMM_AllFields[[#This Row],[Logical Name]]&amp;LEFT(DMM_AllFields[[#This Row],[view physical]],4)&amp;E701</f>
        <v>Day of Week CodePERIauth_prd_key</v>
      </c>
      <c r="G701" t="s">
        <v>2090</v>
      </c>
      <c r="H701" t="s">
        <v>1201</v>
      </c>
      <c r="I701" t="s">
        <v>78</v>
      </c>
    </row>
    <row r="702" spans="1:9">
      <c r="A702" t="s">
        <v>2089</v>
      </c>
      <c r="B702" t="str">
        <f>DMM_AllFields[[#This Row],[Logical Name]]&amp;LEFT(DMM_AllFields[[#This Row],[view physical]],4)</f>
        <v>Day of Week CodePERI</v>
      </c>
      <c r="C702" t="s">
        <v>1848</v>
      </c>
      <c r="D702" t="s">
        <v>1849</v>
      </c>
      <c r="E702" t="s">
        <v>1856</v>
      </c>
      <c r="F702" t="str">
        <f>DMM_AllFields[[#This Row],[Logical Name]]&amp;LEFT(DMM_AllFields[[#This Row],[view physical]],4)&amp;E702</f>
        <v>Day of Week CodePERIbudget_prd_key</v>
      </c>
      <c r="G702" t="s">
        <v>2090</v>
      </c>
      <c r="H702" t="s">
        <v>1201</v>
      </c>
      <c r="I702" t="s">
        <v>78</v>
      </c>
    </row>
    <row r="703" spans="1:9">
      <c r="A703" t="s">
        <v>2089</v>
      </c>
      <c r="B703" t="str">
        <f>DMM_AllFields[[#This Row],[Logical Name]]&amp;LEFT(DMM_AllFields[[#This Row],[view physical]],4)</f>
        <v>Day of Week CodePERI</v>
      </c>
      <c r="C703" t="s">
        <v>1848</v>
      </c>
      <c r="D703" t="s">
        <v>1849</v>
      </c>
      <c r="E703" t="s">
        <v>1857</v>
      </c>
      <c r="F703" t="str">
        <f>DMM_AllFields[[#This Row],[Logical Name]]&amp;LEFT(DMM_AllFields[[#This Row],[view physical]],4)&amp;E703</f>
        <v>Day of Week CodePERIclm_recv_prd_key</v>
      </c>
      <c r="G703" t="s">
        <v>2090</v>
      </c>
      <c r="H703" t="s">
        <v>1201</v>
      </c>
      <c r="I703" t="s">
        <v>78</v>
      </c>
    </row>
    <row r="704" spans="1:9">
      <c r="A704" t="s">
        <v>2089</v>
      </c>
      <c r="B704" t="str">
        <f>DMM_AllFields[[#This Row],[Logical Name]]&amp;LEFT(DMM_AllFields[[#This Row],[view physical]],4)</f>
        <v>Day of Week CodePERI</v>
      </c>
      <c r="C704" t="s">
        <v>1848</v>
      </c>
      <c r="D704" t="s">
        <v>1849</v>
      </c>
      <c r="E704" t="s">
        <v>1858</v>
      </c>
      <c r="F704" t="str">
        <f>DMM_AllFields[[#This Row],[Logical Name]]&amp;LEFT(DMM_AllFields[[#This Row],[view physical]],4)&amp;E704</f>
        <v>Day of Week CodePERIcm_closed_prd_key</v>
      </c>
      <c r="G704" t="s">
        <v>2090</v>
      </c>
      <c r="H704" t="s">
        <v>1201</v>
      </c>
      <c r="I704" t="s">
        <v>78</v>
      </c>
    </row>
    <row r="705" spans="1:9">
      <c r="A705" t="s">
        <v>2089</v>
      </c>
      <c r="B705" t="str">
        <f>DMM_AllFields[[#This Row],[Logical Name]]&amp;LEFT(DMM_AllFields[[#This Row],[view physical]],4)</f>
        <v>Day of Week CodePERI</v>
      </c>
      <c r="C705" t="s">
        <v>1848</v>
      </c>
      <c r="D705" t="s">
        <v>1849</v>
      </c>
      <c r="E705" t="s">
        <v>1859</v>
      </c>
      <c r="F705" t="str">
        <f>DMM_AllFields[[#This Row],[Logical Name]]&amp;LEFT(DMM_AllFields[[#This Row],[view physical]],4)&amp;E705</f>
        <v>Day of Week CodePERIcm_ident_prd_key</v>
      </c>
      <c r="G705" t="s">
        <v>2090</v>
      </c>
      <c r="H705" t="s">
        <v>1201</v>
      </c>
      <c r="I705" t="s">
        <v>78</v>
      </c>
    </row>
    <row r="706" spans="1:9">
      <c r="A706" t="s">
        <v>2089</v>
      </c>
      <c r="B706" t="str">
        <f>DMM_AllFields[[#This Row],[Logical Name]]&amp;LEFT(DMM_AllFields[[#This Row],[view physical]],4)</f>
        <v>Day of Week CodePERI</v>
      </c>
      <c r="C706" t="s">
        <v>1848</v>
      </c>
      <c r="D706" t="s">
        <v>1849</v>
      </c>
      <c r="E706" t="s">
        <v>1860</v>
      </c>
      <c r="F706" t="str">
        <f>DMM_AllFields[[#This Row],[Logical Name]]&amp;LEFT(DMM_AllFields[[#This Row],[view physical]],4)&amp;E706</f>
        <v>Day of Week CodePERIcm_open_prd_key</v>
      </c>
      <c r="G706" t="s">
        <v>2090</v>
      </c>
      <c r="H706" t="s">
        <v>1201</v>
      </c>
      <c r="I706" t="s">
        <v>78</v>
      </c>
    </row>
    <row r="707" spans="1:9">
      <c r="A707" t="s">
        <v>2089</v>
      </c>
      <c r="B707" t="str">
        <f>DMM_AllFields[[#This Row],[Logical Name]]&amp;LEFT(DMM_AllFields[[#This Row],[view physical]],4)</f>
        <v>Day of Week CodePERI</v>
      </c>
      <c r="C707" t="s">
        <v>1848</v>
      </c>
      <c r="D707" t="s">
        <v>1849</v>
      </c>
      <c r="E707" t="s">
        <v>1861</v>
      </c>
      <c r="F707" t="str">
        <f>DMM_AllFields[[#This Row],[Logical Name]]&amp;LEFT(DMM_AllFields[[#This Row],[view physical]],4)&amp;E707</f>
        <v>Day of Week CodePERIcm_outre_prd_key</v>
      </c>
      <c r="G707" t="s">
        <v>2090</v>
      </c>
      <c r="H707" t="s">
        <v>1201</v>
      </c>
      <c r="I707" t="s">
        <v>78</v>
      </c>
    </row>
    <row r="708" spans="1:9">
      <c r="A708" t="s">
        <v>2089</v>
      </c>
      <c r="B708" t="str">
        <f>DMM_AllFields[[#This Row],[Logical Name]]&amp;LEFT(DMM_AllFields[[#This Row],[view physical]],4)</f>
        <v>Day of Week CodePERI</v>
      </c>
      <c r="C708" t="s">
        <v>1848</v>
      </c>
      <c r="D708" t="s">
        <v>1849</v>
      </c>
      <c r="E708" t="s">
        <v>1862</v>
      </c>
      <c r="F708" t="str">
        <f>DMM_AllFields[[#This Row],[Logical Name]]&amp;LEFT(DMM_AllFields[[#This Row],[view physical]],4)&amp;E708</f>
        <v>Day of Week CodePERIcm_refer_prd_key</v>
      </c>
      <c r="G708" t="s">
        <v>2090</v>
      </c>
      <c r="H708" t="s">
        <v>1201</v>
      </c>
      <c r="I708" t="s">
        <v>78</v>
      </c>
    </row>
    <row r="709" spans="1:9">
      <c r="A709" t="s">
        <v>2089</v>
      </c>
      <c r="B709" t="str">
        <f>DMM_AllFields[[#This Row],[Logical Name]]&amp;LEFT(DMM_AllFields[[#This Row],[view physical]],4)</f>
        <v>Day of Week CodePERI</v>
      </c>
      <c r="C709" t="s">
        <v>1848</v>
      </c>
      <c r="D709" t="s">
        <v>1849</v>
      </c>
      <c r="E709" t="s">
        <v>1863</v>
      </c>
      <c r="F709" t="str">
        <f>DMM_AllFields[[#This Row],[Logical Name]]&amp;LEFT(DMM_AllFields[[#This Row],[view physical]],4)&amp;E709</f>
        <v>Day of Week CodePERIcollect_prd_key</v>
      </c>
      <c r="G709" t="s">
        <v>2090</v>
      </c>
      <c r="H709" t="s">
        <v>1201</v>
      </c>
      <c r="I709" t="s">
        <v>78</v>
      </c>
    </row>
    <row r="710" spans="1:9">
      <c r="A710" t="s">
        <v>2089</v>
      </c>
      <c r="B710" t="str">
        <f>DMM_AllFields[[#This Row],[Logical Name]]&amp;LEFT(DMM_AllFields[[#This Row],[view physical]],4)</f>
        <v>Day of Week CodePERI</v>
      </c>
      <c r="C710" t="s">
        <v>1848</v>
      </c>
      <c r="D710" t="s">
        <v>1849</v>
      </c>
      <c r="E710" t="s">
        <v>1864</v>
      </c>
      <c r="F710" t="str">
        <f>DMM_AllFields[[#This Row],[Logical Name]]&amp;LEFT(DMM_AllFields[[#This Row],[view physical]],4)&amp;E710</f>
        <v>Day of Week CodePERIdm_closed_prd_key</v>
      </c>
      <c r="G710" t="s">
        <v>2090</v>
      </c>
      <c r="H710" t="s">
        <v>1201</v>
      </c>
      <c r="I710" t="s">
        <v>78</v>
      </c>
    </row>
    <row r="711" spans="1:9">
      <c r="A711" t="s">
        <v>2089</v>
      </c>
      <c r="B711" t="str">
        <f>DMM_AllFields[[#This Row],[Logical Name]]&amp;LEFT(DMM_AllFields[[#This Row],[view physical]],4)</f>
        <v>Day of Week CodePERI</v>
      </c>
      <c r="C711" t="s">
        <v>1848</v>
      </c>
      <c r="D711" t="s">
        <v>1849</v>
      </c>
      <c r="E711" t="s">
        <v>1865</v>
      </c>
      <c r="F711" t="str">
        <f>DMM_AllFields[[#This Row],[Logical Name]]&amp;LEFT(DMM_AllFields[[#This Row],[view physical]],4)&amp;E711</f>
        <v>Day of Week CodePERIdm_refer_prd_key</v>
      </c>
      <c r="G711" t="s">
        <v>2090</v>
      </c>
      <c r="H711" t="s">
        <v>1201</v>
      </c>
      <c r="I711" t="s">
        <v>78</v>
      </c>
    </row>
    <row r="712" spans="1:9">
      <c r="A712" t="s">
        <v>2089</v>
      </c>
      <c r="B712" t="str">
        <f>DMM_AllFields[[#This Row],[Logical Name]]&amp;LEFT(DMM_AllFields[[#This Row],[view physical]],4)</f>
        <v>Day of Week CodePERI</v>
      </c>
      <c r="C712" t="s">
        <v>1848</v>
      </c>
      <c r="D712" t="s">
        <v>1849</v>
      </c>
      <c r="E712" t="s">
        <v>1866</v>
      </c>
      <c r="F712" t="str">
        <f>DMM_AllFields[[#This Row],[Logical Name]]&amp;LEFT(DMM_AllFields[[#This Row],[view physical]],4)&amp;E712</f>
        <v>Day of Week CodePERIelig_prd_key</v>
      </c>
      <c r="G712" t="s">
        <v>2090</v>
      </c>
      <c r="H712" t="s">
        <v>1201</v>
      </c>
      <c r="I712" t="s">
        <v>78</v>
      </c>
    </row>
    <row r="713" spans="1:9">
      <c r="A713" t="s">
        <v>2089</v>
      </c>
      <c r="B713" t="str">
        <f>DMM_AllFields[[#This Row],[Logical Name]]&amp;LEFT(DMM_AllFields[[#This Row],[view physical]],4)</f>
        <v>Day of Week CodePERI</v>
      </c>
      <c r="C713" t="s">
        <v>1848</v>
      </c>
      <c r="D713" t="s">
        <v>1849</v>
      </c>
      <c r="E713" t="s">
        <v>1867</v>
      </c>
      <c r="F713" t="str">
        <f>DMM_AllFields[[#This Row],[Logical Name]]&amp;LEFT(DMM_AllFields[[#This Row],[view physical]],4)&amp;E713</f>
        <v>Day of Week CodePERIepi_first_prd_key</v>
      </c>
      <c r="G713" t="s">
        <v>2090</v>
      </c>
      <c r="H713" t="s">
        <v>1201</v>
      </c>
      <c r="I713" t="s">
        <v>78</v>
      </c>
    </row>
    <row r="714" spans="1:9">
      <c r="A714" t="s">
        <v>2089</v>
      </c>
      <c r="B714" t="str">
        <f>DMM_AllFields[[#This Row],[Logical Name]]&amp;LEFT(DMM_AllFields[[#This Row],[view physical]],4)</f>
        <v>Day of Week CodePERI</v>
      </c>
      <c r="C714" t="s">
        <v>1848</v>
      </c>
      <c r="D714" t="s">
        <v>1849</v>
      </c>
      <c r="E714" t="s">
        <v>1868</v>
      </c>
      <c r="F714" t="str">
        <f>DMM_AllFields[[#This Row],[Logical Name]]&amp;LEFT(DMM_AllFields[[#This Row],[view physical]],4)&amp;E714</f>
        <v>Day of Week CodePERIepi_last_prd_key</v>
      </c>
      <c r="G714" t="s">
        <v>2090</v>
      </c>
      <c r="H714" t="s">
        <v>1201</v>
      </c>
      <c r="I714" t="s">
        <v>78</v>
      </c>
    </row>
    <row r="715" spans="1:9">
      <c r="A715" t="s">
        <v>2089</v>
      </c>
      <c r="B715" t="str">
        <f>DMM_AllFields[[#This Row],[Logical Name]]&amp;LEFT(DMM_AllFields[[#This Row],[view physical]],4)</f>
        <v>Day of Week CodePERI</v>
      </c>
      <c r="C715" t="s">
        <v>1848</v>
      </c>
      <c r="D715" t="s">
        <v>1849</v>
      </c>
      <c r="E715" t="s">
        <v>1869</v>
      </c>
      <c r="F715" t="str">
        <f>DMM_AllFields[[#This Row],[Logical Name]]&amp;LEFT(DMM_AllFields[[#This Row],[view physical]],4)&amp;E715</f>
        <v>Day of Week CodePERIest_svc_prd_key</v>
      </c>
      <c r="G715" t="s">
        <v>2090</v>
      </c>
      <c r="H715" t="s">
        <v>1201</v>
      </c>
      <c r="I715" t="s">
        <v>78</v>
      </c>
    </row>
    <row r="716" spans="1:9">
      <c r="A716" t="s">
        <v>2089</v>
      </c>
      <c r="B716" t="str">
        <f>DMM_AllFields[[#This Row],[Logical Name]]&amp;LEFT(DMM_AllFields[[#This Row],[view physical]],4)</f>
        <v>Day of Week CodePERI</v>
      </c>
      <c r="C716" t="s">
        <v>1848</v>
      </c>
      <c r="D716" t="s">
        <v>1849</v>
      </c>
      <c r="E716" t="s">
        <v>1870</v>
      </c>
      <c r="F716" t="str">
        <f>DMM_AllFields[[#This Row],[Logical Name]]&amp;LEFT(DMM_AllFields[[#This Row],[view physical]],4)&amp;E716</f>
        <v>Day of Week CodePERIfac_adm_prd_key</v>
      </c>
      <c r="G716" t="s">
        <v>2090</v>
      </c>
      <c r="H716" t="s">
        <v>1201</v>
      </c>
      <c r="I716" t="s">
        <v>78</v>
      </c>
    </row>
    <row r="717" spans="1:9">
      <c r="A717" t="s">
        <v>2089</v>
      </c>
      <c r="B717" t="str">
        <f>DMM_AllFields[[#This Row],[Logical Name]]&amp;LEFT(DMM_AllFields[[#This Row],[view physical]],4)</f>
        <v>Day of Week CodePERI</v>
      </c>
      <c r="C717" t="s">
        <v>1848</v>
      </c>
      <c r="D717" t="s">
        <v>1849</v>
      </c>
      <c r="E717" t="s">
        <v>1871</v>
      </c>
      <c r="F717" t="str">
        <f>DMM_AllFields[[#This Row],[Logical Name]]&amp;LEFT(DMM_AllFields[[#This Row],[view physical]],4)&amp;E717</f>
        <v>Day of Week CodePERIfac_dschrg_prd_key</v>
      </c>
      <c r="G717" t="s">
        <v>2090</v>
      </c>
      <c r="H717" t="s">
        <v>1201</v>
      </c>
      <c r="I717" t="s">
        <v>78</v>
      </c>
    </row>
    <row r="718" spans="1:9">
      <c r="A718" t="s">
        <v>2089</v>
      </c>
      <c r="B718" t="str">
        <f>DMM_AllFields[[#This Row],[Logical Name]]&amp;LEFT(DMM_AllFields[[#This Row],[view physical]],4)</f>
        <v>Day of Week CodePERI</v>
      </c>
      <c r="C718" t="s">
        <v>1848</v>
      </c>
      <c r="D718" t="s">
        <v>1849</v>
      </c>
      <c r="E718" t="s">
        <v>1872</v>
      </c>
      <c r="F718" t="str">
        <f>DMM_AllFields[[#This Row],[Logical Name]]&amp;LEFT(DMM_AllFields[[#This Row],[view physical]],4)&amp;E718</f>
        <v>Day of Week CodePERIfacdtl_svc_prd_key</v>
      </c>
      <c r="G718" t="s">
        <v>2090</v>
      </c>
      <c r="H718" t="s">
        <v>1201</v>
      </c>
      <c r="I718" t="s">
        <v>78</v>
      </c>
    </row>
    <row r="719" spans="1:9">
      <c r="A719" t="s">
        <v>2089</v>
      </c>
      <c r="B719" t="str">
        <f>DMM_AllFields[[#This Row],[Logical Name]]&amp;LEFT(DMM_AllFields[[#This Row],[view physical]],4)</f>
        <v>Day of Week CodePERI</v>
      </c>
      <c r="C719" t="s">
        <v>1848</v>
      </c>
      <c r="D719" t="s">
        <v>1849</v>
      </c>
      <c r="E719" t="s">
        <v>1873</v>
      </c>
      <c r="F719" t="str">
        <f>DMM_AllFields[[#This Row],[Logical Name]]&amp;LEFT(DMM_AllFields[[#This Row],[view physical]],4)&amp;E719</f>
        <v>Day of Week CodePERIfirst_abs_prd_key</v>
      </c>
      <c r="G719" t="s">
        <v>2090</v>
      </c>
      <c r="H719" t="s">
        <v>1201</v>
      </c>
      <c r="I719" t="s">
        <v>78</v>
      </c>
    </row>
    <row r="720" spans="1:9">
      <c r="A720" t="s">
        <v>2089</v>
      </c>
      <c r="B720" t="str">
        <f>DMM_AllFields[[#This Row],[Logical Name]]&amp;LEFT(DMM_AllFields[[#This Row],[view physical]],4)</f>
        <v>Day of Week CodePERI</v>
      </c>
      <c r="C720" t="s">
        <v>1848</v>
      </c>
      <c r="D720" t="s">
        <v>1849</v>
      </c>
      <c r="E720" t="s">
        <v>1874</v>
      </c>
      <c r="F720" t="str">
        <f>DMM_AllFields[[#This Row],[Logical Name]]&amp;LEFT(DMM_AllFields[[#This Row],[view physical]],4)&amp;E720</f>
        <v>Day of Week CodePERIfirst_svc_prd_key</v>
      </c>
      <c r="G720" t="s">
        <v>2090</v>
      </c>
      <c r="H720" t="s">
        <v>1201</v>
      </c>
      <c r="I720" t="s">
        <v>78</v>
      </c>
    </row>
    <row r="721" spans="1:9">
      <c r="A721" t="s">
        <v>2089</v>
      </c>
      <c r="B721" t="str">
        <f>DMM_AllFields[[#This Row],[Logical Name]]&amp;LEFT(DMM_AllFields[[#This Row],[view physical]],4)</f>
        <v>Day of Week CodePERI</v>
      </c>
      <c r="C721" t="s">
        <v>1848</v>
      </c>
      <c r="D721" t="s">
        <v>1849</v>
      </c>
      <c r="E721" t="s">
        <v>1875</v>
      </c>
      <c r="F721" t="str">
        <f>DMM_AllFields[[#This Row],[Logical Name]]&amp;LEFT(DMM_AllFields[[#This Row],[view physical]],4)&amp;E721</f>
        <v>Day of Week CodePERIidentify_prd_key</v>
      </c>
      <c r="G721" t="s">
        <v>2090</v>
      </c>
      <c r="H721" t="s">
        <v>1201</v>
      </c>
      <c r="I721" t="s">
        <v>78</v>
      </c>
    </row>
    <row r="722" spans="1:9">
      <c r="A722" t="s">
        <v>2089</v>
      </c>
      <c r="B722" t="str">
        <f>DMM_AllFields[[#This Row],[Logical Name]]&amp;LEFT(DMM_AllFields[[#This Row],[view physical]],4)</f>
        <v>Day of Week CodePERI</v>
      </c>
      <c r="C722" t="s">
        <v>1848</v>
      </c>
      <c r="D722" t="s">
        <v>1849</v>
      </c>
      <c r="E722" t="s">
        <v>1876</v>
      </c>
      <c r="F722" t="str">
        <f>DMM_AllFields[[#This Row],[Logical Name]]&amp;LEFT(DMM_AllFields[[#This Row],[view physical]],4)&amp;E722</f>
        <v>Day of Week CodePERIlab_entry_prd_key</v>
      </c>
      <c r="G722" t="s">
        <v>2090</v>
      </c>
      <c r="H722" t="s">
        <v>1201</v>
      </c>
      <c r="I722" t="s">
        <v>78</v>
      </c>
    </row>
    <row r="723" spans="1:9">
      <c r="A723" t="s">
        <v>2089</v>
      </c>
      <c r="B723" t="str">
        <f>DMM_AllFields[[#This Row],[Logical Name]]&amp;LEFT(DMM_AllFields[[#This Row],[view physical]],4)</f>
        <v>Day of Week CodePERI</v>
      </c>
      <c r="C723" t="s">
        <v>1848</v>
      </c>
      <c r="D723" t="s">
        <v>1849</v>
      </c>
      <c r="E723" t="s">
        <v>1877</v>
      </c>
      <c r="F723" t="str">
        <f>DMM_AllFields[[#This Row],[Logical Name]]&amp;LEFT(DMM_AllFields[[#This Row],[view physical]],4)&amp;E723</f>
        <v>Day of Week CodePERIlast_svc_prd_key</v>
      </c>
      <c r="G723" t="s">
        <v>2090</v>
      </c>
      <c r="H723" t="s">
        <v>1201</v>
      </c>
      <c r="I723" t="s">
        <v>78</v>
      </c>
    </row>
    <row r="724" spans="1:9">
      <c r="A724" t="s">
        <v>2089</v>
      </c>
      <c r="B724" t="str">
        <f>DMM_AllFields[[#This Row],[Logical Name]]&amp;LEFT(DMM_AllFields[[#This Row],[view physical]],4)</f>
        <v>Day of Week CodePERI</v>
      </c>
      <c r="C724" t="s">
        <v>1848</v>
      </c>
      <c r="D724" t="s">
        <v>1849</v>
      </c>
      <c r="E724" t="s">
        <v>1878</v>
      </c>
      <c r="F724" t="str">
        <f>DMM_AllFields[[#This Row],[Logical Name]]&amp;LEFT(DMM_AllFields[[#This Row],[view physical]],4)&amp;E724</f>
        <v>Day of Week CodePERIldc_abs_prd_key</v>
      </c>
      <c r="G724" t="s">
        <v>2090</v>
      </c>
      <c r="H724" t="s">
        <v>1201</v>
      </c>
      <c r="I724" t="s">
        <v>78</v>
      </c>
    </row>
    <row r="725" spans="1:9">
      <c r="A725" t="s">
        <v>2089</v>
      </c>
      <c r="B725" t="str">
        <f>DMM_AllFields[[#This Row],[Logical Name]]&amp;LEFT(DMM_AllFields[[#This Row],[view physical]],4)</f>
        <v>Day of Week CodePERI</v>
      </c>
      <c r="C725" t="s">
        <v>1848</v>
      </c>
      <c r="D725" t="s">
        <v>1849</v>
      </c>
      <c r="E725" t="s">
        <v>1879</v>
      </c>
      <c r="F725" t="str">
        <f>DMM_AllFields[[#This Row],[Logical Name]]&amp;LEFT(DMM_AllFields[[#This Row],[view physical]],4)&amp;E725</f>
        <v>Day of Week CodePERIldc_closed_prd_key</v>
      </c>
      <c r="G725" t="s">
        <v>2090</v>
      </c>
      <c r="H725" t="s">
        <v>1201</v>
      </c>
      <c r="I725" t="s">
        <v>78</v>
      </c>
    </row>
    <row r="726" spans="1:9">
      <c r="A726" t="s">
        <v>2089</v>
      </c>
      <c r="B726" t="str">
        <f>DMM_AllFields[[#This Row],[Logical Name]]&amp;LEFT(DMM_AllFields[[#This Row],[view physical]],4)</f>
        <v>Day of Week CodePERI</v>
      </c>
      <c r="C726" t="s">
        <v>1848</v>
      </c>
      <c r="D726" t="s">
        <v>1849</v>
      </c>
      <c r="E726" t="s">
        <v>1880</v>
      </c>
      <c r="F726" t="str">
        <f>DMM_AllFields[[#This Row],[Logical Name]]&amp;LEFT(DMM_AllFields[[#This Row],[view physical]],4)&amp;E726</f>
        <v>Day of Week CodePERIldc_cur_prd_key</v>
      </c>
      <c r="G726" t="s">
        <v>2090</v>
      </c>
      <c r="H726" t="s">
        <v>1201</v>
      </c>
      <c r="I726" t="s">
        <v>78</v>
      </c>
    </row>
    <row r="727" spans="1:9">
      <c r="A727" t="s">
        <v>2089</v>
      </c>
      <c r="B727" t="str">
        <f>DMM_AllFields[[#This Row],[Logical Name]]&amp;LEFT(DMM_AllFields[[#This Row],[view physical]],4)</f>
        <v>Day of Week CodePERI</v>
      </c>
      <c r="C727" t="s">
        <v>1848</v>
      </c>
      <c r="D727" t="s">
        <v>1849</v>
      </c>
      <c r="E727" t="s">
        <v>1881</v>
      </c>
      <c r="F727" t="str">
        <f>DMM_AllFields[[#This Row],[Logical Name]]&amp;LEFT(DMM_AllFields[[#This Row],[view physical]],4)&amp;E727</f>
        <v>Day of Week CodePERIldc_full_prd_key</v>
      </c>
      <c r="G727" t="s">
        <v>2090</v>
      </c>
      <c r="H727" t="s">
        <v>1201</v>
      </c>
      <c r="I727" t="s">
        <v>78</v>
      </c>
    </row>
    <row r="728" spans="1:9">
      <c r="A728" t="s">
        <v>2089</v>
      </c>
      <c r="B728" t="str">
        <f>DMM_AllFields[[#This Row],[Logical Name]]&amp;LEFT(DMM_AllFields[[#This Row],[view physical]],4)</f>
        <v>Day of Week CodePERI</v>
      </c>
      <c r="C728" t="s">
        <v>1848</v>
      </c>
      <c r="D728" t="s">
        <v>1849</v>
      </c>
      <c r="E728" t="s">
        <v>1882</v>
      </c>
      <c r="F728" t="str">
        <f>DMM_AllFields[[#This Row],[Logical Name]]&amp;LEFT(DMM_AllFields[[#This Row],[view physical]],4)&amp;E728</f>
        <v>Day of Week CodePERIldc_lwork_prd_key</v>
      </c>
      <c r="G728" t="s">
        <v>2090</v>
      </c>
      <c r="H728" t="s">
        <v>1201</v>
      </c>
      <c r="I728" t="s">
        <v>78</v>
      </c>
    </row>
    <row r="729" spans="1:9">
      <c r="A729" t="s">
        <v>2089</v>
      </c>
      <c r="B729" t="str">
        <f>DMM_AllFields[[#This Row],[Logical Name]]&amp;LEFT(DMM_AllFields[[#This Row],[view physical]],4)</f>
        <v>Day of Week CodePERI</v>
      </c>
      <c r="C729" t="s">
        <v>1848</v>
      </c>
      <c r="D729" t="s">
        <v>1849</v>
      </c>
      <c r="E729" t="s">
        <v>1883</v>
      </c>
      <c r="F729" t="str">
        <f>DMM_AllFields[[#This Row],[Logical Name]]&amp;LEFT(DMM_AllFields[[#This Row],[view physical]],4)&amp;E729</f>
        <v>Day of Week CodePERIldc_orig_prd_key</v>
      </c>
      <c r="G729" t="s">
        <v>2090</v>
      </c>
      <c r="H729" t="s">
        <v>1201</v>
      </c>
      <c r="I729" t="s">
        <v>78</v>
      </c>
    </row>
    <row r="730" spans="1:9">
      <c r="A730" t="s">
        <v>2089</v>
      </c>
      <c r="B730" t="str">
        <f>DMM_AllFields[[#This Row],[Logical Name]]&amp;LEFT(DMM_AllFields[[#This Row],[view physical]],4)</f>
        <v>Day of Week CodePERI</v>
      </c>
      <c r="C730" t="s">
        <v>1848</v>
      </c>
      <c r="D730" t="s">
        <v>1849</v>
      </c>
      <c r="E730" t="s">
        <v>1884</v>
      </c>
      <c r="F730" t="str">
        <f>DMM_AllFields[[#This Row],[Logical Name]]&amp;LEFT(DMM_AllFields[[#This Row],[view physical]],4)&amp;E730</f>
        <v>Day of Week CodePERIldc_rstrct_prd_key</v>
      </c>
      <c r="G730" t="s">
        <v>2090</v>
      </c>
      <c r="H730" t="s">
        <v>1201</v>
      </c>
      <c r="I730" t="s">
        <v>78</v>
      </c>
    </row>
    <row r="731" spans="1:9">
      <c r="A731" t="s">
        <v>2089</v>
      </c>
      <c r="B731" t="str">
        <f>DMM_AllFields[[#This Row],[Logical Name]]&amp;LEFT(DMM_AllFields[[#This Row],[view physical]],4)</f>
        <v>Day of Week CodePERI</v>
      </c>
      <c r="C731" t="s">
        <v>1848</v>
      </c>
      <c r="D731" t="s">
        <v>1849</v>
      </c>
      <c r="E731" t="s">
        <v>1885</v>
      </c>
      <c r="F731" t="str">
        <f>DMM_AllFields[[#This Row],[Logical Name]]&amp;LEFT(DMM_AllFields[[#This Row],[view physical]],4)&amp;E731</f>
        <v>Day of Week CodePERIldd_end_prd_key</v>
      </c>
      <c r="G731" t="s">
        <v>2090</v>
      </c>
      <c r="H731" t="s">
        <v>1201</v>
      </c>
      <c r="I731" t="s">
        <v>78</v>
      </c>
    </row>
    <row r="732" spans="1:9">
      <c r="A732" t="s">
        <v>2089</v>
      </c>
      <c r="B732" t="str">
        <f>DMM_AllFields[[#This Row],[Logical Name]]&amp;LEFT(DMM_AllFields[[#This Row],[view physical]],4)</f>
        <v>Day of Week CodePERI</v>
      </c>
      <c r="C732" t="s">
        <v>1848</v>
      </c>
      <c r="D732" t="s">
        <v>1849</v>
      </c>
      <c r="E732" t="s">
        <v>1886</v>
      </c>
      <c r="F732" t="str">
        <f>DMM_AllFields[[#This Row],[Logical Name]]&amp;LEFT(DMM_AllFields[[#This Row],[view physical]],4)&amp;E732</f>
        <v>Day of Week CodePERIldd_start_prd_key</v>
      </c>
      <c r="G732" t="s">
        <v>2090</v>
      </c>
      <c r="H732" t="s">
        <v>1201</v>
      </c>
      <c r="I732" t="s">
        <v>78</v>
      </c>
    </row>
    <row r="733" spans="1:9">
      <c r="A733" t="s">
        <v>2089</v>
      </c>
      <c r="B733" t="str">
        <f>DMM_AllFields[[#This Row],[Logical Name]]&amp;LEFT(DMM_AllFields[[#This Row],[view physical]],4)</f>
        <v>Day of Week CodePERI</v>
      </c>
      <c r="C733" t="s">
        <v>1848</v>
      </c>
      <c r="D733" t="s">
        <v>1849</v>
      </c>
      <c r="E733" t="s">
        <v>1887</v>
      </c>
      <c r="F733" t="str">
        <f>DMM_AllFields[[#This Row],[Logical Name]]&amp;LEFT(DMM_AllFields[[#This Row],[view physical]],4)&amp;E733</f>
        <v>Day of Week CodePERIltd_eff_prd_key</v>
      </c>
      <c r="G733" t="s">
        <v>2090</v>
      </c>
      <c r="H733" t="s">
        <v>1201</v>
      </c>
      <c r="I733" t="s">
        <v>78</v>
      </c>
    </row>
    <row r="734" spans="1:9">
      <c r="A734" t="s">
        <v>2089</v>
      </c>
      <c r="B734" t="str">
        <f>DMM_AllFields[[#This Row],[Logical Name]]&amp;LEFT(DMM_AllFields[[#This Row],[view physical]],4)</f>
        <v>Day of Week CodePERI</v>
      </c>
      <c r="C734" t="s">
        <v>1848</v>
      </c>
      <c r="D734" t="s">
        <v>1849</v>
      </c>
      <c r="E734" t="s">
        <v>1888</v>
      </c>
      <c r="F734" t="str">
        <f>DMM_AllFields[[#This Row],[Logical Name]]&amp;LEFT(DMM_AllFields[[#This Row],[view physical]],4)&amp;E734</f>
        <v>Day of Week CodePERIpaid_prd_key</v>
      </c>
      <c r="G734" t="s">
        <v>2090</v>
      </c>
      <c r="H734" t="s">
        <v>1201</v>
      </c>
      <c r="I734" t="s">
        <v>78</v>
      </c>
    </row>
    <row r="735" spans="1:9">
      <c r="A735" t="s">
        <v>2089</v>
      </c>
      <c r="B735" t="str">
        <f>DMM_AllFields[[#This Row],[Logical Name]]&amp;LEFT(DMM_AllFields[[#This Row],[view physical]],4)</f>
        <v>Day of Week CodePERI</v>
      </c>
      <c r="C735" t="s">
        <v>1848</v>
      </c>
      <c r="D735" t="s">
        <v>1849</v>
      </c>
      <c r="E735" t="s">
        <v>1889</v>
      </c>
      <c r="F735" t="str">
        <f>DMM_AllFields[[#This Row],[Logical Name]]&amp;LEFT(DMM_AllFields[[#This Row],[view physical]],4)&amp;E735</f>
        <v>Day of Week CodePERIparticip_prd_key</v>
      </c>
      <c r="G735" t="s">
        <v>2090</v>
      </c>
      <c r="H735" t="s">
        <v>1201</v>
      </c>
      <c r="I735" t="s">
        <v>78</v>
      </c>
    </row>
    <row r="736" spans="1:9">
      <c r="A736" t="s">
        <v>2089</v>
      </c>
      <c r="B736" t="str">
        <f>DMM_AllFields[[#This Row],[Logical Name]]&amp;LEFT(DMM_AllFields[[#This Row],[view physical]],4)</f>
        <v>Day of Week CodePERI</v>
      </c>
      <c r="C736" t="s">
        <v>1848</v>
      </c>
      <c r="D736" t="s">
        <v>1849</v>
      </c>
      <c r="E736" t="s">
        <v>1890</v>
      </c>
      <c r="F736" t="str">
        <f>DMM_AllFields[[#This Row],[Logical Name]]&amp;LEFT(DMM_AllFields[[#This Row],[view physical]],4)&amp;E736</f>
        <v>Day of Week CodePERIparticstrt_prd_key</v>
      </c>
      <c r="G736" t="s">
        <v>2090</v>
      </c>
      <c r="H736" t="s">
        <v>1201</v>
      </c>
      <c r="I736" t="s">
        <v>78</v>
      </c>
    </row>
    <row r="737" spans="1:9">
      <c r="A737" t="s">
        <v>2089</v>
      </c>
      <c r="B737" t="str">
        <f>DMM_AllFields[[#This Row],[Logical Name]]&amp;LEFT(DMM_AllFields[[#This Row],[view physical]],4)</f>
        <v>Day of Week CodePERI</v>
      </c>
      <c r="C737" t="s">
        <v>1848</v>
      </c>
      <c r="D737" t="s">
        <v>1849</v>
      </c>
      <c r="E737" t="s">
        <v>1891</v>
      </c>
      <c r="F737" t="str">
        <f>DMM_AllFields[[#This Row],[Logical Name]]&amp;LEFT(DMM_AllFields[[#This Row],[view physical]],4)&amp;E737</f>
        <v>Day of Week CodePERIprescribe_prd_key</v>
      </c>
      <c r="G737" t="s">
        <v>2090</v>
      </c>
      <c r="H737" t="s">
        <v>1201</v>
      </c>
      <c r="I737" t="s">
        <v>78</v>
      </c>
    </row>
    <row r="738" spans="1:9">
      <c r="A738" t="s">
        <v>2089</v>
      </c>
      <c r="B738" t="str">
        <f>DMM_AllFields[[#This Row],[Logical Name]]&amp;LEFT(DMM_AllFields[[#This Row],[view physical]],4)</f>
        <v>Day of Week CodePERI</v>
      </c>
      <c r="C738" t="s">
        <v>1848</v>
      </c>
      <c r="D738" t="s">
        <v>1849</v>
      </c>
      <c r="E738" t="s">
        <v>1892</v>
      </c>
      <c r="F738" t="str">
        <f>DMM_AllFields[[#This Row],[Logical Name]]&amp;LEFT(DMM_AllFields[[#This Row],[view physical]],4)&amp;E738</f>
        <v>Day of Week CodePERIprocess_prd_key</v>
      </c>
      <c r="G738" t="s">
        <v>2090</v>
      </c>
      <c r="H738" t="s">
        <v>1201</v>
      </c>
      <c r="I738" t="s">
        <v>78</v>
      </c>
    </row>
    <row r="739" spans="1:9">
      <c r="A739" t="s">
        <v>2089</v>
      </c>
      <c r="B739" t="str">
        <f>DMM_AllFields[[#This Row],[Logical Name]]&amp;LEFT(DMM_AllFields[[#This Row],[view physical]],4)</f>
        <v>Day of Week CodePERI</v>
      </c>
      <c r="C739" t="s">
        <v>1848</v>
      </c>
      <c r="D739" t="s">
        <v>1849</v>
      </c>
      <c r="E739" t="s">
        <v>1893</v>
      </c>
      <c r="F739" t="str">
        <f>DMM_AllFields[[#This Row],[Logical Name]]&amp;LEFT(DMM_AllFields[[#This Row],[view physical]],4)&amp;E739</f>
        <v>Day of Week CodePERIprovenroll_prd_key</v>
      </c>
      <c r="G739" t="s">
        <v>2090</v>
      </c>
      <c r="H739" t="s">
        <v>1201</v>
      </c>
      <c r="I739" t="s">
        <v>78</v>
      </c>
    </row>
    <row r="740" spans="1:9">
      <c r="A740" t="s">
        <v>2089</v>
      </c>
      <c r="B740" t="str">
        <f>DMM_AllFields[[#This Row],[Logical Name]]&amp;LEFT(DMM_AllFields[[#This Row],[view physical]],4)</f>
        <v>Day of Week CodePERI</v>
      </c>
      <c r="C740" t="s">
        <v>1848</v>
      </c>
      <c r="D740" t="s">
        <v>1849</v>
      </c>
      <c r="E740" t="s">
        <v>1894</v>
      </c>
      <c r="F740" t="str">
        <f>DMM_AllFields[[#This Row],[Logical Name]]&amp;LEFT(DMM_AllFields[[#This Row],[view physical]],4)&amp;E740</f>
        <v>Day of Week CodePERIrds_end_prd_key</v>
      </c>
      <c r="G740" t="s">
        <v>2090</v>
      </c>
      <c r="H740" t="s">
        <v>1201</v>
      </c>
      <c r="I740" t="s">
        <v>78</v>
      </c>
    </row>
    <row r="741" spans="1:9">
      <c r="A741" t="s">
        <v>2089</v>
      </c>
      <c r="B741" t="str">
        <f>DMM_AllFields[[#This Row],[Logical Name]]&amp;LEFT(DMM_AllFields[[#This Row],[view physical]],4)</f>
        <v>Day of Week CodePERI</v>
      </c>
      <c r="C741" t="s">
        <v>1848</v>
      </c>
      <c r="D741" t="s">
        <v>1849</v>
      </c>
      <c r="E741" t="s">
        <v>1895</v>
      </c>
      <c r="F741" t="str">
        <f>DMM_AllFields[[#This Row],[Logical Name]]&amp;LEFT(DMM_AllFields[[#This Row],[view physical]],4)&amp;E741</f>
        <v>Day of Week CodePERIrds_start_prd_key</v>
      </c>
      <c r="G741" t="s">
        <v>2090</v>
      </c>
      <c r="H741" t="s">
        <v>1201</v>
      </c>
      <c r="I741" t="s">
        <v>78</v>
      </c>
    </row>
    <row r="742" spans="1:9">
      <c r="A742" t="s">
        <v>2089</v>
      </c>
      <c r="B742" t="str">
        <f>DMM_AllFields[[#This Row],[Logical Name]]&amp;LEFT(DMM_AllFields[[#This Row],[view physical]],4)</f>
        <v>Day of Week CodePERI</v>
      </c>
      <c r="C742" t="s">
        <v>1848</v>
      </c>
      <c r="D742" t="s">
        <v>1849</v>
      </c>
      <c r="E742" t="s">
        <v>1896</v>
      </c>
      <c r="F742" t="str">
        <f>DMM_AllFields[[#This Row],[Logical Name]]&amp;LEFT(DMM_AllFields[[#This Row],[view physical]],4)&amp;E742</f>
        <v>Day of Week CodePERIresult_prd_key</v>
      </c>
      <c r="G742" t="s">
        <v>2090</v>
      </c>
      <c r="H742" t="s">
        <v>1201</v>
      </c>
      <c r="I742" t="s">
        <v>78</v>
      </c>
    </row>
    <row r="743" spans="1:9">
      <c r="A743" t="s">
        <v>2089</v>
      </c>
      <c r="B743" t="str">
        <f>DMM_AllFields[[#This Row],[Logical Name]]&amp;LEFT(DMM_AllFields[[#This Row],[view physical]],4)</f>
        <v>Day of Week CodePERI</v>
      </c>
      <c r="C743" t="s">
        <v>1848</v>
      </c>
      <c r="D743" t="s">
        <v>1849</v>
      </c>
      <c r="E743" t="s">
        <v>1897</v>
      </c>
      <c r="F743" t="str">
        <f>DMM_AllFields[[#This Row],[Logical Name]]&amp;LEFT(DMM_AllFields[[#This Row],[view physical]],4)&amp;E743</f>
        <v>Day of Week CodePERIrule_end_prd_key</v>
      </c>
      <c r="G743" t="s">
        <v>2090</v>
      </c>
      <c r="H743" t="s">
        <v>1201</v>
      </c>
      <c r="I743" t="s">
        <v>78</v>
      </c>
    </row>
    <row r="744" spans="1:9">
      <c r="A744" t="s">
        <v>2089</v>
      </c>
      <c r="B744" t="str">
        <f>DMM_AllFields[[#This Row],[Logical Name]]&amp;LEFT(DMM_AllFields[[#This Row],[view physical]],4)</f>
        <v>Day of Week CodePERI</v>
      </c>
      <c r="C744" t="s">
        <v>1848</v>
      </c>
      <c r="D744" t="s">
        <v>1849</v>
      </c>
      <c r="E744" t="s">
        <v>1898</v>
      </c>
      <c r="F744" t="str">
        <f>DMM_AllFields[[#This Row],[Logical Name]]&amp;LEFT(DMM_AllFields[[#This Row],[view physical]],4)&amp;E744</f>
        <v>Day of Week CodePERIsdc_abs_prd_key</v>
      </c>
      <c r="G744" t="s">
        <v>2090</v>
      </c>
      <c r="H744" t="s">
        <v>1201</v>
      </c>
      <c r="I744" t="s">
        <v>78</v>
      </c>
    </row>
    <row r="745" spans="1:9">
      <c r="A745" t="s">
        <v>2089</v>
      </c>
      <c r="B745" t="str">
        <f>DMM_AllFields[[#This Row],[Logical Name]]&amp;LEFT(DMM_AllFields[[#This Row],[view physical]],4)</f>
        <v>Day of Week CodePERI</v>
      </c>
      <c r="C745" t="s">
        <v>1848</v>
      </c>
      <c r="D745" t="s">
        <v>1849</v>
      </c>
      <c r="E745" t="s">
        <v>1899</v>
      </c>
      <c r="F745" t="str">
        <f>DMM_AllFields[[#This Row],[Logical Name]]&amp;LEFT(DMM_AllFields[[#This Row],[view physical]],4)&amp;E745</f>
        <v>Day of Week CodePERIsdc_benef_prd_key</v>
      </c>
      <c r="G745" t="s">
        <v>2090</v>
      </c>
      <c r="H745" t="s">
        <v>1201</v>
      </c>
      <c r="I745" t="s">
        <v>78</v>
      </c>
    </row>
    <row r="746" spans="1:9">
      <c r="A746" t="s">
        <v>2089</v>
      </c>
      <c r="B746" t="str">
        <f>DMM_AllFields[[#This Row],[Logical Name]]&amp;LEFT(DMM_AllFields[[#This Row],[view physical]],4)</f>
        <v>Day of Week CodePERI</v>
      </c>
      <c r="C746" t="s">
        <v>1848</v>
      </c>
      <c r="D746" t="s">
        <v>1849</v>
      </c>
      <c r="E746" t="s">
        <v>1900</v>
      </c>
      <c r="F746" t="str">
        <f>DMM_AllFields[[#This Row],[Logical Name]]&amp;LEFT(DMM_AllFields[[#This Row],[view physical]],4)&amp;E746</f>
        <v>Day of Week CodePERIsdc_closed_prd_key</v>
      </c>
      <c r="G746" t="s">
        <v>2090</v>
      </c>
      <c r="H746" t="s">
        <v>1201</v>
      </c>
      <c r="I746" t="s">
        <v>78</v>
      </c>
    </row>
    <row r="747" spans="1:9">
      <c r="A747" t="s">
        <v>2089</v>
      </c>
      <c r="B747" t="str">
        <f>DMM_AllFields[[#This Row],[Logical Name]]&amp;LEFT(DMM_AllFields[[#This Row],[view physical]],4)</f>
        <v>Day of Week CodePERI</v>
      </c>
      <c r="C747" t="s">
        <v>1848</v>
      </c>
      <c r="D747" t="s">
        <v>1849</v>
      </c>
      <c r="E747" t="s">
        <v>1901</v>
      </c>
      <c r="F747" t="str">
        <f>DMM_AllFields[[#This Row],[Logical Name]]&amp;LEFT(DMM_AllFields[[#This Row],[view physical]],4)&amp;E747</f>
        <v>Day of Week CodePERIsdc_cur_prd_key</v>
      </c>
      <c r="G747" t="s">
        <v>2090</v>
      </c>
      <c r="H747" t="s">
        <v>1201</v>
      </c>
      <c r="I747" t="s">
        <v>78</v>
      </c>
    </row>
    <row r="748" spans="1:9">
      <c r="A748" t="s">
        <v>2089</v>
      </c>
      <c r="B748" t="str">
        <f>DMM_AllFields[[#This Row],[Logical Name]]&amp;LEFT(DMM_AllFields[[#This Row],[view physical]],4)</f>
        <v>Day of Week CodePERI</v>
      </c>
      <c r="C748" t="s">
        <v>1848</v>
      </c>
      <c r="D748" t="s">
        <v>1849</v>
      </c>
      <c r="E748" t="s">
        <v>1902</v>
      </c>
      <c r="F748" t="str">
        <f>DMM_AllFields[[#This Row],[Logical Name]]&amp;LEFT(DMM_AllFields[[#This Row],[view physical]],4)&amp;E748</f>
        <v>Day of Week CodePERIsdc_full_prd_key</v>
      </c>
      <c r="G748" t="s">
        <v>2090</v>
      </c>
      <c r="H748" t="s">
        <v>1201</v>
      </c>
      <c r="I748" t="s">
        <v>78</v>
      </c>
    </row>
    <row r="749" spans="1:9">
      <c r="A749" t="s">
        <v>2089</v>
      </c>
      <c r="B749" t="str">
        <f>DMM_AllFields[[#This Row],[Logical Name]]&amp;LEFT(DMM_AllFields[[#This Row],[view physical]],4)</f>
        <v>Day of Week CodePERI</v>
      </c>
      <c r="C749" t="s">
        <v>1848</v>
      </c>
      <c r="D749" t="s">
        <v>1849</v>
      </c>
      <c r="E749" t="s">
        <v>1903</v>
      </c>
      <c r="F749" t="str">
        <f>DMM_AllFields[[#This Row],[Logical Name]]&amp;LEFT(DMM_AllFields[[#This Row],[view physical]],4)&amp;E749</f>
        <v>Day of Week CodePERIsdc_lwork_prd_key</v>
      </c>
      <c r="G749" t="s">
        <v>2090</v>
      </c>
      <c r="H749" t="s">
        <v>1201</v>
      </c>
      <c r="I749" t="s">
        <v>78</v>
      </c>
    </row>
    <row r="750" spans="1:9">
      <c r="A750" t="s">
        <v>2089</v>
      </c>
      <c r="B750" t="str">
        <f>DMM_AllFields[[#This Row],[Logical Name]]&amp;LEFT(DMM_AllFields[[#This Row],[view physical]],4)</f>
        <v>Day of Week CodePERI</v>
      </c>
      <c r="C750" t="s">
        <v>1848</v>
      </c>
      <c r="D750" t="s">
        <v>1849</v>
      </c>
      <c r="E750" t="s">
        <v>1904</v>
      </c>
      <c r="F750" t="str">
        <f>DMM_AllFields[[#This Row],[Logical Name]]&amp;LEFT(DMM_AllFields[[#This Row],[view physical]],4)&amp;E750</f>
        <v>Day of Week CodePERIsdc_orig_prd_key</v>
      </c>
      <c r="G750" t="s">
        <v>2090</v>
      </c>
      <c r="H750" t="s">
        <v>1201</v>
      </c>
      <c r="I750" t="s">
        <v>78</v>
      </c>
    </row>
    <row r="751" spans="1:9">
      <c r="A751" t="s">
        <v>2089</v>
      </c>
      <c r="B751" t="str">
        <f>DMM_AllFields[[#This Row],[Logical Name]]&amp;LEFT(DMM_AllFields[[#This Row],[view physical]],4)</f>
        <v>Day of Week CodePERI</v>
      </c>
      <c r="C751" t="s">
        <v>1848</v>
      </c>
      <c r="D751" t="s">
        <v>1849</v>
      </c>
      <c r="E751" t="s">
        <v>1905</v>
      </c>
      <c r="F751" t="str">
        <f>DMM_AllFields[[#This Row],[Logical Name]]&amp;LEFT(DMM_AllFields[[#This Row],[view physical]],4)&amp;E751</f>
        <v>Day of Week CodePERIsdc_rstrct_prd_key</v>
      </c>
      <c r="G751" t="s">
        <v>2090</v>
      </c>
      <c r="H751" t="s">
        <v>1201</v>
      </c>
      <c r="I751" t="s">
        <v>78</v>
      </c>
    </row>
    <row r="752" spans="1:9">
      <c r="A752" t="s">
        <v>2089</v>
      </c>
      <c r="B752" t="str">
        <f>DMM_AllFields[[#This Row],[Logical Name]]&amp;LEFT(DMM_AllFields[[#This Row],[view physical]],4)</f>
        <v>Day of Week CodePERI</v>
      </c>
      <c r="C752" t="s">
        <v>1848</v>
      </c>
      <c r="D752" t="s">
        <v>1849</v>
      </c>
      <c r="E752" t="s">
        <v>1906</v>
      </c>
      <c r="F752" t="str">
        <f>DMM_AllFields[[#This Row],[Logical Name]]&amp;LEFT(DMM_AllFields[[#This Row],[view physical]],4)&amp;E752</f>
        <v>Day of Week CodePERIsdd_end_prd_key</v>
      </c>
      <c r="G752" t="s">
        <v>2090</v>
      </c>
      <c r="H752" t="s">
        <v>1201</v>
      </c>
      <c r="I752" t="s">
        <v>78</v>
      </c>
    </row>
    <row r="753" spans="1:9">
      <c r="A753" t="s">
        <v>2089</v>
      </c>
      <c r="B753" t="str">
        <f>DMM_AllFields[[#This Row],[Logical Name]]&amp;LEFT(DMM_AllFields[[#This Row],[view physical]],4)</f>
        <v>Day of Week CodePERI</v>
      </c>
      <c r="C753" t="s">
        <v>1848</v>
      </c>
      <c r="D753" t="s">
        <v>1849</v>
      </c>
      <c r="E753" t="s">
        <v>1907</v>
      </c>
      <c r="F753" t="str">
        <f>DMM_AllFields[[#This Row],[Logical Name]]&amp;LEFT(DMM_AllFields[[#This Row],[view physical]],4)&amp;E753</f>
        <v>Day of Week CodePERIsdd_start_prd_key</v>
      </c>
      <c r="G753" t="s">
        <v>2090</v>
      </c>
      <c r="H753" t="s">
        <v>1201</v>
      </c>
      <c r="I753" t="s">
        <v>78</v>
      </c>
    </row>
    <row r="754" spans="1:9">
      <c r="A754" t="s">
        <v>2089</v>
      </c>
      <c r="B754" t="str">
        <f>DMM_AllFields[[#This Row],[Logical Name]]&amp;LEFT(DMM_AllFields[[#This Row],[view physical]],4)</f>
        <v>Day of Week CodePERI</v>
      </c>
      <c r="C754" t="s">
        <v>1848</v>
      </c>
      <c r="D754" t="s">
        <v>1849</v>
      </c>
      <c r="E754" t="s">
        <v>1908</v>
      </c>
      <c r="F754" t="str">
        <f>DMM_AllFields[[#This Row],[Logical Name]]&amp;LEFT(DMM_AllFields[[#This Row],[view physical]],4)&amp;E754</f>
        <v>Day of Week CodePERIstd_eff_prd_key</v>
      </c>
      <c r="G754" t="s">
        <v>2090</v>
      </c>
      <c r="H754" t="s">
        <v>1201</v>
      </c>
      <c r="I754" t="s">
        <v>78</v>
      </c>
    </row>
    <row r="755" spans="1:9">
      <c r="A755" t="s">
        <v>2089</v>
      </c>
      <c r="B755" t="str">
        <f>DMM_AllFields[[#This Row],[Logical Name]]&amp;LEFT(DMM_AllFields[[#This Row],[view physical]],4)</f>
        <v>Day of Week CodePERI</v>
      </c>
      <c r="C755" t="s">
        <v>1848</v>
      </c>
      <c r="D755" t="s">
        <v>1849</v>
      </c>
      <c r="E755" t="s">
        <v>1909</v>
      </c>
      <c r="F755" t="str">
        <f>DMM_AllFields[[#This Row],[Logical Name]]&amp;LEFT(DMM_AllFields[[#This Row],[view physical]],4)&amp;E755</f>
        <v>Day of Week CodePERIsvc_prd_key</v>
      </c>
      <c r="G755" t="s">
        <v>2090</v>
      </c>
      <c r="H755" t="s">
        <v>1201</v>
      </c>
      <c r="I755" t="s">
        <v>78</v>
      </c>
    </row>
    <row r="756" spans="1:9">
      <c r="A756" t="s">
        <v>2089</v>
      </c>
      <c r="B756" t="str">
        <f>DMM_AllFields[[#This Row],[Logical Name]]&amp;LEFT(DMM_AllFields[[#This Row],[view physical]],4)</f>
        <v>Day of Week CodePERI</v>
      </c>
      <c r="C756" t="s">
        <v>1848</v>
      </c>
      <c r="D756" t="s">
        <v>1849</v>
      </c>
      <c r="E756" t="s">
        <v>1910</v>
      </c>
      <c r="F756" t="str">
        <f>DMM_AllFields[[#This Row],[Logical Name]]&amp;LEFT(DMM_AllFields[[#This Row],[view physical]],4)&amp;E756</f>
        <v>Day of Week CodePERIwcc_abs_prd_key</v>
      </c>
      <c r="G756" t="s">
        <v>2090</v>
      </c>
      <c r="H756" t="s">
        <v>1201</v>
      </c>
      <c r="I756" t="s">
        <v>78</v>
      </c>
    </row>
    <row r="757" spans="1:9">
      <c r="A757" t="s">
        <v>2089</v>
      </c>
      <c r="B757" t="str">
        <f>DMM_AllFields[[#This Row],[Logical Name]]&amp;LEFT(DMM_AllFields[[#This Row],[view physical]],4)</f>
        <v>Day of Week CodePERI</v>
      </c>
      <c r="C757" t="s">
        <v>1848</v>
      </c>
      <c r="D757" t="s">
        <v>1849</v>
      </c>
      <c r="E757" t="s">
        <v>1911</v>
      </c>
      <c r="F757" t="str">
        <f>DMM_AllFields[[#This Row],[Logical Name]]&amp;LEFT(DMM_AllFields[[#This Row],[view physical]],4)&amp;E757</f>
        <v>Day of Week CodePERIwcc_closed_prd_key</v>
      </c>
      <c r="G757" t="s">
        <v>2090</v>
      </c>
      <c r="H757" t="s">
        <v>1201</v>
      </c>
      <c r="I757" t="s">
        <v>78</v>
      </c>
    </row>
    <row r="758" spans="1:9">
      <c r="A758" t="s">
        <v>2089</v>
      </c>
      <c r="B758" t="str">
        <f>DMM_AllFields[[#This Row],[Logical Name]]&amp;LEFT(DMM_AllFields[[#This Row],[view physical]],4)</f>
        <v>Day of Week CodePERI</v>
      </c>
      <c r="C758" t="s">
        <v>1848</v>
      </c>
      <c r="D758" t="s">
        <v>1849</v>
      </c>
      <c r="E758" t="s">
        <v>1912</v>
      </c>
      <c r="F758" t="str">
        <f>DMM_AllFields[[#This Row],[Logical Name]]&amp;LEFT(DMM_AllFields[[#This Row],[view physical]],4)&amp;E758</f>
        <v>Day of Week CodePERIwcc_full_prd_key</v>
      </c>
      <c r="G758" t="s">
        <v>2090</v>
      </c>
      <c r="H758" t="s">
        <v>1201</v>
      </c>
      <c r="I758" t="s">
        <v>78</v>
      </c>
    </row>
    <row r="759" spans="1:9">
      <c r="A759" t="s">
        <v>2089</v>
      </c>
      <c r="B759" t="str">
        <f>DMM_AllFields[[#This Row],[Logical Name]]&amp;LEFT(DMM_AllFields[[#This Row],[view physical]],4)</f>
        <v>Day of Week CodePERI</v>
      </c>
      <c r="C759" t="s">
        <v>1848</v>
      </c>
      <c r="D759" t="s">
        <v>1849</v>
      </c>
      <c r="E759" t="s">
        <v>1913</v>
      </c>
      <c r="F759" t="str">
        <f>DMM_AllFields[[#This Row],[Logical Name]]&amp;LEFT(DMM_AllFields[[#This Row],[view physical]],4)&amp;E759</f>
        <v>Day of Week CodePERIwcc_injury_prd_key</v>
      </c>
      <c r="G759" t="s">
        <v>2090</v>
      </c>
      <c r="H759" t="s">
        <v>1201</v>
      </c>
      <c r="I759" t="s">
        <v>78</v>
      </c>
    </row>
    <row r="760" spans="1:9">
      <c r="A760" t="s">
        <v>2089</v>
      </c>
      <c r="B760" t="str">
        <f>DMM_AllFields[[#This Row],[Logical Name]]&amp;LEFT(DMM_AllFields[[#This Row],[view physical]],4)</f>
        <v>Day of Week CodePERI</v>
      </c>
      <c r="C760" t="s">
        <v>1848</v>
      </c>
      <c r="D760" t="s">
        <v>1849</v>
      </c>
      <c r="E760" t="s">
        <v>1914</v>
      </c>
      <c r="F760" t="str">
        <f>DMM_AllFields[[#This Row],[Logical Name]]&amp;LEFT(DMM_AllFields[[#This Row],[view physical]],4)&amp;E760</f>
        <v>Day of Week CodePERIwcc_reopen_prd_key</v>
      </c>
      <c r="G760" t="s">
        <v>2090</v>
      </c>
      <c r="H760" t="s">
        <v>1201</v>
      </c>
      <c r="I760" t="s">
        <v>78</v>
      </c>
    </row>
    <row r="761" spans="1:9">
      <c r="A761" t="s">
        <v>2089</v>
      </c>
      <c r="B761" t="str">
        <f>DMM_AllFields[[#This Row],[Logical Name]]&amp;LEFT(DMM_AllFields[[#This Row],[view physical]],4)</f>
        <v>Day of Week CodePERI</v>
      </c>
      <c r="C761" t="s">
        <v>1848</v>
      </c>
      <c r="D761" t="s">
        <v>1849</v>
      </c>
      <c r="E761" t="s">
        <v>1915</v>
      </c>
      <c r="F761" t="str">
        <f>DMM_AllFields[[#This Row],[Logical Name]]&amp;LEFT(DMM_AllFields[[#This Row],[view physical]],4)&amp;E761</f>
        <v>Day of Week CodePERIwcc_resrv_prd_key</v>
      </c>
      <c r="G761" t="s">
        <v>2090</v>
      </c>
      <c r="H761" t="s">
        <v>1201</v>
      </c>
      <c r="I761" t="s">
        <v>78</v>
      </c>
    </row>
    <row r="762" spans="1:9">
      <c r="A762" t="s">
        <v>2089</v>
      </c>
      <c r="B762" t="str">
        <f>DMM_AllFields[[#This Row],[Logical Name]]&amp;LEFT(DMM_AllFields[[#This Row],[view physical]],4)</f>
        <v>Day of Week CodePERI</v>
      </c>
      <c r="C762" t="s">
        <v>1848</v>
      </c>
      <c r="D762" t="s">
        <v>1849</v>
      </c>
      <c r="E762" t="s">
        <v>1916</v>
      </c>
      <c r="F762" t="str">
        <f>DMM_AllFields[[#This Row],[Logical Name]]&amp;LEFT(DMM_AllFields[[#This Row],[view physical]],4)&amp;E762</f>
        <v>Day of Week CodePERIwcc_rfull_prd_key</v>
      </c>
      <c r="G762" t="s">
        <v>2090</v>
      </c>
      <c r="H762" t="s">
        <v>1201</v>
      </c>
      <c r="I762" t="s">
        <v>78</v>
      </c>
    </row>
    <row r="763" spans="1:9">
      <c r="A763" t="s">
        <v>2089</v>
      </c>
      <c r="B763" t="str">
        <f>DMM_AllFields[[#This Row],[Logical Name]]&amp;LEFT(DMM_AllFields[[#This Row],[view physical]],4)</f>
        <v>Day of Week CodePERI</v>
      </c>
      <c r="C763" t="s">
        <v>1848</v>
      </c>
      <c r="D763" t="s">
        <v>1849</v>
      </c>
      <c r="E763" t="s">
        <v>1917</v>
      </c>
      <c r="F763" t="str">
        <f>DMM_AllFields[[#This Row],[Logical Name]]&amp;LEFT(DMM_AllFields[[#This Row],[view physical]],4)&amp;E763</f>
        <v>Day of Week CodePERIwcc_rmod_prd_key</v>
      </c>
      <c r="G763" t="s">
        <v>2090</v>
      </c>
      <c r="H763" t="s">
        <v>1201</v>
      </c>
      <c r="I763" t="s">
        <v>78</v>
      </c>
    </row>
    <row r="764" spans="1:9">
      <c r="A764" t="s">
        <v>2089</v>
      </c>
      <c r="B764" t="str">
        <f>DMM_AllFields[[#This Row],[Logical Name]]&amp;LEFT(DMM_AllFields[[#This Row],[view physical]],4)</f>
        <v>Day of Week CodePERI</v>
      </c>
      <c r="C764" t="s">
        <v>1848</v>
      </c>
      <c r="D764" t="s">
        <v>1849</v>
      </c>
      <c r="E764" t="s">
        <v>1918</v>
      </c>
      <c r="F764" t="str">
        <f>DMM_AllFields[[#This Row],[Logical Name]]&amp;LEFT(DMM_AllFields[[#This Row],[view physical]],4)&amp;E764</f>
        <v>Day of Week CodePERIwcc_rstrct_prd_key</v>
      </c>
      <c r="G764" t="s">
        <v>2090</v>
      </c>
      <c r="H764" t="s">
        <v>1201</v>
      </c>
      <c r="I764" t="s">
        <v>78</v>
      </c>
    </row>
    <row r="765" spans="1:9">
      <c r="A765" t="s">
        <v>2089</v>
      </c>
      <c r="B765" t="str">
        <f>DMM_AllFields[[#This Row],[Logical Name]]&amp;LEFT(DMM_AllFields[[#This Row],[view physical]],4)</f>
        <v>Day of Week CodePERI</v>
      </c>
      <c r="C765" t="s">
        <v>1848</v>
      </c>
      <c r="D765" t="s">
        <v>1849</v>
      </c>
      <c r="E765" t="s">
        <v>1919</v>
      </c>
      <c r="F765" t="str">
        <f>DMM_AllFields[[#This Row],[Logical Name]]&amp;LEFT(DMM_AllFields[[#This Row],[view physical]],4)&amp;E765</f>
        <v>Day of Week CodePERIwcc_xfull_prd_key</v>
      </c>
      <c r="G765" t="s">
        <v>2090</v>
      </c>
      <c r="H765" t="s">
        <v>1201</v>
      </c>
      <c r="I765" t="s">
        <v>78</v>
      </c>
    </row>
    <row r="766" spans="1:9">
      <c r="A766" t="s">
        <v>2089</v>
      </c>
      <c r="B766" t="str">
        <f>DMM_AllFields[[#This Row],[Logical Name]]&amp;LEFT(DMM_AllFields[[#This Row],[view physical]],4)</f>
        <v>Day of Week CodePERI</v>
      </c>
      <c r="C766" t="s">
        <v>1848</v>
      </c>
      <c r="D766" t="s">
        <v>1849</v>
      </c>
      <c r="E766" t="s">
        <v>1920</v>
      </c>
      <c r="F766" t="str">
        <f>DMM_AllFields[[#This Row],[Logical Name]]&amp;LEFT(DMM_AllFields[[#This Row],[view physical]],4)&amp;E766</f>
        <v>Day of Week CodePERIwcc_xmod_prd_key</v>
      </c>
      <c r="G766" t="s">
        <v>2090</v>
      </c>
      <c r="H766" t="s">
        <v>1201</v>
      </c>
      <c r="I766" t="s">
        <v>78</v>
      </c>
    </row>
    <row r="767" spans="1:9">
      <c r="A767" t="s">
        <v>2089</v>
      </c>
      <c r="B767" t="str">
        <f>DMM_AllFields[[#This Row],[Logical Name]]&amp;LEFT(DMM_AllFields[[#This Row],[view physical]],4)</f>
        <v>Day of Week CodePERI</v>
      </c>
      <c r="C767" t="s">
        <v>1848</v>
      </c>
      <c r="D767" t="s">
        <v>1849</v>
      </c>
      <c r="E767" t="s">
        <v>1921</v>
      </c>
      <c r="F767" t="str">
        <f>DMM_AllFields[[#This Row],[Logical Name]]&amp;LEFT(DMM_AllFields[[#This Row],[view physical]],4)&amp;E767</f>
        <v>Day of Week CodePERIwcd_end_prd_key</v>
      </c>
      <c r="G767" t="s">
        <v>2090</v>
      </c>
      <c r="H767" t="s">
        <v>1201</v>
      </c>
      <c r="I767" t="s">
        <v>78</v>
      </c>
    </row>
    <row r="768" spans="1:9">
      <c r="A768" t="s">
        <v>2089</v>
      </c>
      <c r="B768" t="str">
        <f>DMM_AllFields[[#This Row],[Logical Name]]&amp;LEFT(DMM_AllFields[[#This Row],[view physical]],4)</f>
        <v>Day of Week CodePERI</v>
      </c>
      <c r="C768" t="s">
        <v>1848</v>
      </c>
      <c r="D768" t="s">
        <v>1849</v>
      </c>
      <c r="E768" t="s">
        <v>1922</v>
      </c>
      <c r="F768" t="str">
        <f>DMM_AllFields[[#This Row],[Logical Name]]&amp;LEFT(DMM_AllFields[[#This Row],[view physical]],4)&amp;E768</f>
        <v>Day of Week CodePERIwcd_start_prd_key</v>
      </c>
      <c r="G768" t="s">
        <v>2090</v>
      </c>
      <c r="H768" t="s">
        <v>1201</v>
      </c>
      <c r="I768" t="s">
        <v>78</v>
      </c>
    </row>
    <row r="769" spans="1:9">
      <c r="A769" t="s">
        <v>389</v>
      </c>
      <c r="B769" t="str">
        <f>DMM_AllFields[[#This Row],[Logical Name]]&amp;LEFT(DMM_AllFields[[#This Row],[view physical]],4)</f>
        <v>DaysFAC_</v>
      </c>
      <c r="C769" t="s">
        <v>1266</v>
      </c>
      <c r="D769" t="s">
        <v>1267</v>
      </c>
      <c r="F769" t="str">
        <f>DMM_AllFields[[#This Row],[Logical Name]]&amp;LEFT(DMM_AllFields[[#This Row],[view physical]],4)&amp;E769</f>
        <v>DaysFAC_</v>
      </c>
      <c r="G769" t="s">
        <v>390</v>
      </c>
      <c r="H769" t="s">
        <v>1201</v>
      </c>
      <c r="I769" t="s">
        <v>78</v>
      </c>
    </row>
    <row r="770" spans="1:9">
      <c r="A770" t="s">
        <v>2091</v>
      </c>
      <c r="B770" t="str">
        <f>DMM_AllFields[[#This Row],[Logical Name]]&amp;LEFT(DMM_AllFields[[#This Row],[view physical]],4)</f>
        <v>Days AuthorizedAUTH</v>
      </c>
      <c r="C770" t="s">
        <v>1383</v>
      </c>
      <c r="D770" t="s">
        <v>1384</v>
      </c>
      <c r="F770" t="str">
        <f>DMM_AllFields[[#This Row],[Logical Name]]&amp;LEFT(DMM_AllFields[[#This Row],[view physical]],4)&amp;E770</f>
        <v>Days AuthorizedAUTH</v>
      </c>
      <c r="G770" t="s">
        <v>2092</v>
      </c>
      <c r="H770" t="s">
        <v>1201</v>
      </c>
      <c r="I770" t="s">
        <v>78</v>
      </c>
    </row>
    <row r="771" spans="1:9">
      <c r="A771" t="s">
        <v>2093</v>
      </c>
      <c r="B771" t="str">
        <f>DMM_AllFields[[#This Row],[Logical Name]]&amp;LEFT(DMM_AllFields[[#This Row],[view physical]],4)</f>
        <v>Days COBAUTH</v>
      </c>
      <c r="C771" t="s">
        <v>1383</v>
      </c>
      <c r="D771" t="s">
        <v>1384</v>
      </c>
      <c r="F771" t="str">
        <f>DMM_AllFields[[#This Row],[Logical Name]]&amp;LEFT(DMM_AllFields[[#This Row],[view physical]],4)&amp;E771</f>
        <v>Days COBAUTH</v>
      </c>
      <c r="G771" t="s">
        <v>2094</v>
      </c>
      <c r="H771" t="s">
        <v>1201</v>
      </c>
      <c r="I771" t="s">
        <v>78</v>
      </c>
    </row>
    <row r="772" spans="1:9">
      <c r="A772" t="s">
        <v>2095</v>
      </c>
      <c r="B772" t="str">
        <f>DMM_AllFields[[#This Row],[Logical Name]]&amp;LEFT(DMM_AllFields[[#This Row],[view physical]],4)</f>
        <v>Days CoveredFAC_</v>
      </c>
      <c r="C772" t="s">
        <v>1266</v>
      </c>
      <c r="D772" t="s">
        <v>1267</v>
      </c>
      <c r="F772" t="str">
        <f>DMM_AllFields[[#This Row],[Logical Name]]&amp;LEFT(DMM_AllFields[[#This Row],[view physical]],4)&amp;E772</f>
        <v>Days CoveredFAC_</v>
      </c>
      <c r="G772" t="s">
        <v>2096</v>
      </c>
      <c r="H772" t="s">
        <v>1201</v>
      </c>
      <c r="I772" t="s">
        <v>78</v>
      </c>
    </row>
    <row r="773" spans="1:9">
      <c r="A773" t="s">
        <v>2097</v>
      </c>
      <c r="B773" t="str">
        <f>DMM_AllFields[[#This Row],[Logical Name]]&amp;LEFT(DMM_AllFields[[#This Row],[view physical]],4)</f>
        <v>Days Covered DeniedDENI</v>
      </c>
      <c r="C773" t="s">
        <v>1322</v>
      </c>
      <c r="D773" t="s">
        <v>1323</v>
      </c>
      <c r="F773" t="str">
        <f>DMM_AllFields[[#This Row],[Logical Name]]&amp;LEFT(DMM_AllFields[[#This Row],[view physical]],4)&amp;E773</f>
        <v>Days Covered DeniedDENI</v>
      </c>
      <c r="G773" t="s">
        <v>2096</v>
      </c>
      <c r="H773" t="s">
        <v>1201</v>
      </c>
      <c r="I773" t="s">
        <v>78</v>
      </c>
    </row>
    <row r="774" spans="1:9">
      <c r="A774" t="s">
        <v>2098</v>
      </c>
      <c r="B774" t="str">
        <f>DMM_AllFields[[#This Row],[Logical Name]]&amp;LEFT(DMM_AllFields[[#This Row],[view physical]],4)</f>
        <v>Days DeniedDENI</v>
      </c>
      <c r="C774" t="s">
        <v>1322</v>
      </c>
      <c r="D774" t="s">
        <v>1323</v>
      </c>
      <c r="F774" t="str">
        <f>DMM_AllFields[[#This Row],[Logical Name]]&amp;LEFT(DMM_AllFields[[#This Row],[view physical]],4)&amp;E774</f>
        <v>Days DeniedDENI</v>
      </c>
      <c r="G774" t="s">
        <v>390</v>
      </c>
      <c r="H774" t="s">
        <v>1201</v>
      </c>
      <c r="I774" t="s">
        <v>78</v>
      </c>
    </row>
    <row r="775" spans="1:9">
      <c r="A775" t="s">
        <v>2099</v>
      </c>
      <c r="B775" t="str">
        <f>DMM_AllFields[[#This Row],[Logical Name]]&amp;LEFT(DMM_AllFields[[#This Row],[view physical]],4)</f>
        <v>Days LTC Hospital LeaveFAC_</v>
      </c>
      <c r="C775" t="s">
        <v>1266</v>
      </c>
      <c r="D775" t="s">
        <v>1267</v>
      </c>
      <c r="F775" t="str">
        <f>DMM_AllFields[[#This Row],[Logical Name]]&amp;LEFT(DMM_AllFields[[#This Row],[view physical]],4)&amp;E775</f>
        <v>Days LTC Hospital LeaveFAC_</v>
      </c>
      <c r="G775" t="s">
        <v>2100</v>
      </c>
      <c r="H775" t="s">
        <v>1201</v>
      </c>
      <c r="I775" t="s">
        <v>78</v>
      </c>
    </row>
    <row r="776" spans="1:9">
      <c r="A776" t="s">
        <v>2101</v>
      </c>
      <c r="B776" t="str">
        <f>DMM_AllFields[[#This Row],[Logical Name]]&amp;LEFT(DMM_AllFields[[#This Row],[view physical]],4)</f>
        <v>Days Not CoveredFAC_</v>
      </c>
      <c r="C776" t="s">
        <v>1266</v>
      </c>
      <c r="D776" t="s">
        <v>1267</v>
      </c>
      <c r="F776" t="str">
        <f>DMM_AllFields[[#This Row],[Logical Name]]&amp;LEFT(DMM_AllFields[[#This Row],[view physical]],4)&amp;E776</f>
        <v>Days Not CoveredFAC_</v>
      </c>
      <c r="G776" t="s">
        <v>2102</v>
      </c>
      <c r="H776" t="s">
        <v>1201</v>
      </c>
      <c r="I776" t="s">
        <v>78</v>
      </c>
    </row>
    <row r="777" spans="1:9">
      <c r="A777" t="s">
        <v>2103</v>
      </c>
      <c r="B777" t="str">
        <f>DMM_AllFields[[#This Row],[Logical Name]]&amp;LEFT(DMM_AllFields[[#This Row],[view physical]],4)</f>
        <v>Days Not Covered AdmitADMI</v>
      </c>
      <c r="C777" t="s">
        <v>1271</v>
      </c>
      <c r="D777" t="s">
        <v>1272</v>
      </c>
      <c r="F777" t="str">
        <f>DMM_AllFields[[#This Row],[Logical Name]]&amp;LEFT(DMM_AllFields[[#This Row],[view physical]],4)&amp;E777</f>
        <v>Days Not Covered AdmitADMI</v>
      </c>
      <c r="G777" t="s">
        <v>2104</v>
      </c>
      <c r="H777" t="s">
        <v>1201</v>
      </c>
      <c r="I777" t="s">
        <v>78</v>
      </c>
    </row>
    <row r="778" spans="1:9">
      <c r="A778" t="s">
        <v>2105</v>
      </c>
      <c r="B778" t="str">
        <f>DMM_AllFields[[#This Row],[Logical Name]]&amp;LEFT(DMM_AllFields[[#This Row],[view physical]],4)</f>
        <v>Days Not Covered DeniedDENI</v>
      </c>
      <c r="C778" t="s">
        <v>1322</v>
      </c>
      <c r="D778" t="s">
        <v>1323</v>
      </c>
      <c r="F778" t="str">
        <f>DMM_AllFields[[#This Row],[Logical Name]]&amp;LEFT(DMM_AllFields[[#This Row],[view physical]],4)&amp;E778</f>
        <v>Days Not Covered DeniedDENI</v>
      </c>
      <c r="G778" t="s">
        <v>2102</v>
      </c>
      <c r="H778" t="s">
        <v>1201</v>
      </c>
      <c r="I778" t="s">
        <v>78</v>
      </c>
    </row>
    <row r="779" spans="1:9">
      <c r="A779" t="s">
        <v>2106</v>
      </c>
      <c r="B779" t="str">
        <f>DMM_AllFields[[#This Row],[Logical Name]]&amp;LEFT(DMM_AllFields[[#This Row],[view physical]],4)</f>
        <v>Days ProcessingFAC_</v>
      </c>
      <c r="C779" t="s">
        <v>1266</v>
      </c>
      <c r="D779" t="s">
        <v>1267</v>
      </c>
      <c r="F779" t="str">
        <f>DMM_AllFields[[#This Row],[Logical Name]]&amp;LEFT(DMM_AllFields[[#This Row],[view physical]],4)&amp;E779</f>
        <v>Days ProcessingFAC_</v>
      </c>
      <c r="G779" t="s">
        <v>2107</v>
      </c>
      <c r="H779" t="s">
        <v>1201</v>
      </c>
      <c r="I779" t="s">
        <v>78</v>
      </c>
    </row>
    <row r="780" spans="1:9">
      <c r="A780" t="s">
        <v>2106</v>
      </c>
      <c r="B780" t="str">
        <f>DMM_AllFields[[#This Row],[Logical Name]]&amp;LEFT(DMM_AllFields[[#This Row],[view physical]],4)</f>
        <v>Days ProcessingPROF</v>
      </c>
      <c r="C780" t="s">
        <v>1331</v>
      </c>
      <c r="D780" t="s">
        <v>1332</v>
      </c>
      <c r="F780" t="str">
        <f>DMM_AllFields[[#This Row],[Logical Name]]&amp;LEFT(DMM_AllFields[[#This Row],[view physical]],4)&amp;E780</f>
        <v>Days ProcessingPROF</v>
      </c>
      <c r="G780" t="s">
        <v>2107</v>
      </c>
      <c r="H780" t="s">
        <v>1201</v>
      </c>
      <c r="I780" t="s">
        <v>78</v>
      </c>
    </row>
    <row r="781" spans="1:9">
      <c r="A781" t="s">
        <v>2108</v>
      </c>
      <c r="B781" t="str">
        <f>DMM_AllFields[[#This Row],[Logical Name]]&amp;LEFT(DMM_AllFields[[#This Row],[view physical]],4)</f>
        <v>Days RequestedAUTH</v>
      </c>
      <c r="C781" t="s">
        <v>1383</v>
      </c>
      <c r="D781" t="s">
        <v>1384</v>
      </c>
      <c r="F781" t="str">
        <f>DMM_AllFields[[#This Row],[Logical Name]]&amp;LEFT(DMM_AllFields[[#This Row],[view physical]],4)&amp;E781</f>
        <v>Days RequestedAUTH</v>
      </c>
      <c r="G781" t="s">
        <v>2109</v>
      </c>
      <c r="H781" t="s">
        <v>1201</v>
      </c>
      <c r="I781" t="s">
        <v>78</v>
      </c>
    </row>
    <row r="782" spans="1:9">
      <c r="A782" t="s">
        <v>2110</v>
      </c>
      <c r="B782" t="str">
        <f>DMM_AllFields[[#This Row],[Logical Name]]&amp;LEFT(DMM_AllFields[[#This Row],[view physical]],4)</f>
        <v>Days Service to Bill ReceiptFAC_</v>
      </c>
      <c r="C782" t="s">
        <v>1266</v>
      </c>
      <c r="D782" t="s">
        <v>1267</v>
      </c>
      <c r="F782" t="str">
        <f>DMM_AllFields[[#This Row],[Logical Name]]&amp;LEFT(DMM_AllFields[[#This Row],[view physical]],4)&amp;E782</f>
        <v>Days Service to Bill ReceiptFAC_</v>
      </c>
      <c r="G782" t="s">
        <v>2111</v>
      </c>
      <c r="H782" t="s">
        <v>1201</v>
      </c>
      <c r="I782" t="s">
        <v>78</v>
      </c>
    </row>
    <row r="783" spans="1:9">
      <c r="A783" t="s">
        <v>2110</v>
      </c>
      <c r="B783" t="str">
        <f>DMM_AllFields[[#This Row],[Logical Name]]&amp;LEFT(DMM_AllFields[[#This Row],[view physical]],4)</f>
        <v>Days Service to Bill ReceiptPROF</v>
      </c>
      <c r="C783" t="s">
        <v>1331</v>
      </c>
      <c r="D783" t="s">
        <v>1332</v>
      </c>
      <c r="F783" t="str">
        <f>DMM_AllFields[[#This Row],[Logical Name]]&amp;LEFT(DMM_AllFields[[#This Row],[view physical]],4)&amp;E783</f>
        <v>Days Service to Bill ReceiptPROF</v>
      </c>
      <c r="G783" t="s">
        <v>2111</v>
      </c>
      <c r="H783" t="s">
        <v>1201</v>
      </c>
      <c r="I783" t="s">
        <v>78</v>
      </c>
    </row>
    <row r="784" spans="1:9">
      <c r="A784" t="s">
        <v>807</v>
      </c>
      <c r="B784" t="str">
        <f>DMM_AllFields[[#This Row],[Logical Name]]&amp;LEFT(DMM_AllFields[[#This Row],[view physical]],4)</f>
        <v>Days Since Last AdmitADMI</v>
      </c>
      <c r="C784" t="s">
        <v>1271</v>
      </c>
      <c r="D784" t="s">
        <v>1272</v>
      </c>
      <c r="F784" t="str">
        <f>DMM_AllFields[[#This Row],[Logical Name]]&amp;LEFT(DMM_AllFields[[#This Row],[view physical]],4)&amp;E784</f>
        <v>Days Since Last AdmitADMI</v>
      </c>
      <c r="G784" t="s">
        <v>808</v>
      </c>
      <c r="H784" t="s">
        <v>1201</v>
      </c>
      <c r="I784" t="s">
        <v>78</v>
      </c>
    </row>
    <row r="785" spans="1:9">
      <c r="A785" t="s">
        <v>2112</v>
      </c>
      <c r="B785" t="str">
        <f>DMM_AllFields[[#This Row],[Logical Name]]&amp;LEFT(DMM_AllFields[[#This Row],[view physical]],4)</f>
        <v>Days SupplyDRUG</v>
      </c>
      <c r="C785" t="s">
        <v>1325</v>
      </c>
      <c r="D785" t="s">
        <v>1326</v>
      </c>
      <c r="F785" t="str">
        <f>DMM_AllFields[[#This Row],[Logical Name]]&amp;LEFT(DMM_AllFields[[#This Row],[view physical]],4)&amp;E785</f>
        <v>Days SupplyDRUG</v>
      </c>
      <c r="G785" t="s">
        <v>712</v>
      </c>
      <c r="H785" t="s">
        <v>1201</v>
      </c>
      <c r="I785" t="s">
        <v>12</v>
      </c>
    </row>
    <row r="786" spans="1:9">
      <c r="A786" t="s">
        <v>2113</v>
      </c>
      <c r="B786" t="str">
        <f>DMM_AllFields[[#This Row],[Logical Name]]&amp;LEFT(DMM_AllFields[[#This Row],[view physical]],4)</f>
        <v>Days Supply DeniedDENI</v>
      </c>
      <c r="C786" t="s">
        <v>1322</v>
      </c>
      <c r="D786" t="s">
        <v>1323</v>
      </c>
      <c r="F786" t="str">
        <f>DMM_AllFields[[#This Row],[Logical Name]]&amp;LEFT(DMM_AllFields[[#This Row],[view physical]],4)&amp;E786</f>
        <v>Days Supply DeniedDENI</v>
      </c>
      <c r="G786" t="s">
        <v>712</v>
      </c>
      <c r="H786" t="s">
        <v>1201</v>
      </c>
      <c r="I786" t="s">
        <v>12</v>
      </c>
    </row>
    <row r="787" spans="1:9">
      <c r="A787" t="s">
        <v>809</v>
      </c>
      <c r="B787" t="str">
        <f>DMM_AllFields[[#This Row],[Logical Name]]&amp;LEFT(DMM_AllFields[[#This Row],[view physical]],4)</f>
        <v>Days to Next AdmitADMI</v>
      </c>
      <c r="C787" t="s">
        <v>1271</v>
      </c>
      <c r="D787" t="s">
        <v>1272</v>
      </c>
      <c r="F787" t="str">
        <f>DMM_AllFields[[#This Row],[Logical Name]]&amp;LEFT(DMM_AllFields[[#This Row],[view physical]],4)&amp;E787</f>
        <v>Days to Next AdmitADMI</v>
      </c>
      <c r="G787" t="s">
        <v>810</v>
      </c>
      <c r="H787" t="s">
        <v>1201</v>
      </c>
      <c r="I787" t="s">
        <v>78</v>
      </c>
    </row>
    <row r="788" spans="1:9">
      <c r="A788" t="s">
        <v>2114</v>
      </c>
      <c r="B788" t="str">
        <f>DMM_AllFields[[#This Row],[Logical Name]]&amp;LEFT(DMM_AllFields[[#This Row],[view physical]],4)</f>
        <v>Days UsedAUTH</v>
      </c>
      <c r="C788" t="s">
        <v>1383</v>
      </c>
      <c r="D788" t="s">
        <v>1384</v>
      </c>
      <c r="F788" t="str">
        <f>DMM_AllFields[[#This Row],[Logical Name]]&amp;LEFT(DMM_AllFields[[#This Row],[view physical]],4)&amp;E788</f>
        <v>Days UsedAUTH</v>
      </c>
      <c r="G788" t="s">
        <v>2115</v>
      </c>
      <c r="H788" t="s">
        <v>1201</v>
      </c>
      <c r="I788" t="s">
        <v>78</v>
      </c>
    </row>
    <row r="789" spans="1:9">
      <c r="A789" t="s">
        <v>2116</v>
      </c>
      <c r="B789" t="str">
        <f>DMM_AllFields[[#This Row],[Logical Name]]&amp;LEFT(DMM_AllFields[[#This Row],[view physical]],4)</f>
        <v>DCG Period IDDCG_</v>
      </c>
      <c r="C789" t="s">
        <v>1839</v>
      </c>
      <c r="D789" t="s">
        <v>1161</v>
      </c>
      <c r="F789" t="str">
        <f>DMM_AllFields[[#This Row],[Logical Name]]&amp;LEFT(DMM_AllFields[[#This Row],[view physical]],4)&amp;E789</f>
        <v>DCG Period IDDCG_</v>
      </c>
      <c r="G789" t="s">
        <v>2117</v>
      </c>
      <c r="H789" t="s">
        <v>1201</v>
      </c>
      <c r="I789" t="s">
        <v>107</v>
      </c>
    </row>
    <row r="790" spans="1:9">
      <c r="A790" t="s">
        <v>2118</v>
      </c>
      <c r="B790" t="str">
        <f>DMM_AllFields[[#This Row],[Logical Name]]&amp;LEFT(DMM_AllFields[[#This Row],[view physical]],4)</f>
        <v>DEA ClassDRUG</v>
      </c>
      <c r="C790" t="s">
        <v>2119</v>
      </c>
      <c r="D790" t="s">
        <v>2120</v>
      </c>
      <c r="E790" t="s">
        <v>2121</v>
      </c>
      <c r="F790" t="str">
        <f>DMM_AllFields[[#This Row],[Logical Name]]&amp;LEFT(DMM_AllFields[[#This Row],[view physical]],4)&amp;E790</f>
        <v>DEA ClassDRUGdrug_key</v>
      </c>
      <c r="G790" t="s">
        <v>2122</v>
      </c>
      <c r="H790" t="s">
        <v>1208</v>
      </c>
      <c r="I790" t="s">
        <v>293</v>
      </c>
    </row>
    <row r="791" spans="1:9">
      <c r="A791" t="s">
        <v>2123</v>
      </c>
      <c r="B791" t="str">
        <f>DMM_AllFields[[#This Row],[Logical Name]]&amp;LEFT(DMM_AllFields[[#This Row],[view physical]],4)</f>
        <v>DEA Class CodeDRUG</v>
      </c>
      <c r="C791" t="s">
        <v>2119</v>
      </c>
      <c r="D791" t="s">
        <v>2120</v>
      </c>
      <c r="E791" t="s">
        <v>2121</v>
      </c>
      <c r="F791" t="str">
        <f>DMM_AllFields[[#This Row],[Logical Name]]&amp;LEFT(DMM_AllFields[[#This Row],[view physical]],4)&amp;E791</f>
        <v>DEA Class CodeDRUGdrug_key</v>
      </c>
      <c r="G791" t="s">
        <v>2124</v>
      </c>
      <c r="H791" t="s">
        <v>1029</v>
      </c>
      <c r="I791" t="s">
        <v>78</v>
      </c>
    </row>
    <row r="792" spans="1:9">
      <c r="A792" t="s">
        <v>393</v>
      </c>
      <c r="B792" t="str">
        <f>DMM_AllFields[[#This Row],[Logical Name]]&amp;LEFT(DMM_AllFields[[#This Row],[view physical]],4)</f>
        <v>DeductibleDRUG</v>
      </c>
      <c r="C792" t="s">
        <v>1325</v>
      </c>
      <c r="D792" t="s">
        <v>1326</v>
      </c>
      <c r="F792" t="str">
        <f>DMM_AllFields[[#This Row],[Logical Name]]&amp;LEFT(DMM_AllFields[[#This Row],[view physical]],4)&amp;E792</f>
        <v>DeductibleDRUG</v>
      </c>
      <c r="G792" t="s">
        <v>394</v>
      </c>
      <c r="H792" t="s">
        <v>1201</v>
      </c>
      <c r="I792" t="s">
        <v>373</v>
      </c>
    </row>
    <row r="793" spans="1:9">
      <c r="A793" t="s">
        <v>393</v>
      </c>
      <c r="B793" t="str">
        <f>DMM_AllFields[[#This Row],[Logical Name]]&amp;LEFT(DMM_AllFields[[#This Row],[view physical]],4)</f>
        <v>DeductibleFAC_</v>
      </c>
      <c r="C793" t="s">
        <v>1266</v>
      </c>
      <c r="D793" t="s">
        <v>1267</v>
      </c>
      <c r="F793" t="str">
        <f>DMM_AllFields[[#This Row],[Logical Name]]&amp;LEFT(DMM_AllFields[[#This Row],[view physical]],4)&amp;E793</f>
        <v>DeductibleFAC_</v>
      </c>
      <c r="G793" t="s">
        <v>394</v>
      </c>
      <c r="H793" t="s">
        <v>1201</v>
      </c>
      <c r="I793" t="s">
        <v>373</v>
      </c>
    </row>
    <row r="794" spans="1:9">
      <c r="A794" t="s">
        <v>393</v>
      </c>
      <c r="B794" t="str">
        <f>DMM_AllFields[[#This Row],[Logical Name]]&amp;LEFT(DMM_AllFields[[#This Row],[view physical]],4)</f>
        <v>DeductiblePROF</v>
      </c>
      <c r="C794" t="s">
        <v>1331</v>
      </c>
      <c r="D794" t="s">
        <v>1332</v>
      </c>
      <c r="F794" t="str">
        <f>DMM_AllFields[[#This Row],[Logical Name]]&amp;LEFT(DMM_AllFields[[#This Row],[view physical]],4)&amp;E794</f>
        <v>DeductiblePROF</v>
      </c>
      <c r="G794" t="s">
        <v>394</v>
      </c>
      <c r="H794" t="s">
        <v>1201</v>
      </c>
      <c r="I794" t="s">
        <v>373</v>
      </c>
    </row>
    <row r="795" spans="1:9">
      <c r="A795" t="s">
        <v>2125</v>
      </c>
      <c r="B795" t="str">
        <f>DMM_AllFields[[#This Row],[Logical Name]]&amp;LEFT(DMM_AllFields[[#This Row],[view physical]],4)</f>
        <v>Deductible DeniedDENI</v>
      </c>
      <c r="C795" t="s">
        <v>1322</v>
      </c>
      <c r="D795" t="s">
        <v>1323</v>
      </c>
      <c r="F795" t="str">
        <f>DMM_AllFields[[#This Row],[Logical Name]]&amp;LEFT(DMM_AllFields[[#This Row],[view physical]],4)&amp;E795</f>
        <v>Deductible DeniedDENI</v>
      </c>
      <c r="G795" t="s">
        <v>394</v>
      </c>
      <c r="H795" t="s">
        <v>1201</v>
      </c>
      <c r="I795" t="s">
        <v>373</v>
      </c>
    </row>
    <row r="796" spans="1:9">
      <c r="A796" t="s">
        <v>2126</v>
      </c>
      <c r="B796" t="str">
        <f>DMM_AllFields[[#This Row],[Logical Name]]&amp;LEFT(DMM_AllFields[[#This Row],[view physical]],4)</f>
        <v>Denied ReasonPROC</v>
      </c>
      <c r="C796" t="s">
        <v>1552</v>
      </c>
      <c r="D796" t="s">
        <v>1553</v>
      </c>
      <c r="E796" t="s">
        <v>1554</v>
      </c>
      <c r="F796" t="str">
        <f>DMM_AllFields[[#This Row],[Logical Name]]&amp;LEFT(DMM_AllFields[[#This Row],[view physical]],4)&amp;E796</f>
        <v>Denied ReasonPROCproc_key</v>
      </c>
      <c r="G796" t="s">
        <v>2127</v>
      </c>
      <c r="H796" t="s">
        <v>1208</v>
      </c>
      <c r="I796" t="s">
        <v>293</v>
      </c>
    </row>
    <row r="797" spans="1:9">
      <c r="A797" t="s">
        <v>2128</v>
      </c>
      <c r="B797" t="str">
        <f>DMM_AllFields[[#This Row],[Logical Name]]&amp;LEFT(DMM_AllFields[[#This Row],[view physical]],4)</f>
        <v>Denied Reason CodePROC</v>
      </c>
      <c r="C797" t="s">
        <v>1552</v>
      </c>
      <c r="D797" t="s">
        <v>1553</v>
      </c>
      <c r="E797" t="s">
        <v>1554</v>
      </c>
      <c r="F797" t="str">
        <f>DMM_AllFields[[#This Row],[Logical Name]]&amp;LEFT(DMM_AllFields[[#This Row],[view physical]],4)&amp;E797</f>
        <v>Denied Reason CodePROCproc_key</v>
      </c>
      <c r="G797" t="s">
        <v>2129</v>
      </c>
      <c r="H797" t="s">
        <v>1029</v>
      </c>
      <c r="I797" t="s">
        <v>12</v>
      </c>
    </row>
    <row r="798" spans="1:9">
      <c r="A798" t="s">
        <v>2130</v>
      </c>
      <c r="B798" t="str">
        <f>DMM_AllFields[[#This Row],[Logical Name]]&amp;LEFT(DMM_AllFields[[#This Row],[view physical]],4)</f>
        <v>DepartmentDEMO</v>
      </c>
      <c r="C798" t="s">
        <v>1294</v>
      </c>
      <c r="D798" t="s">
        <v>1295</v>
      </c>
      <c r="E798" t="s">
        <v>1296</v>
      </c>
      <c r="F798" t="str">
        <f>DMM_AllFields[[#This Row],[Logical Name]]&amp;LEFT(DMM_AllFields[[#This Row],[view physical]],4)&amp;E798</f>
        <v>DepartmentDEMOdemog_key</v>
      </c>
      <c r="G798" t="s">
        <v>2131</v>
      </c>
      <c r="H798" t="s">
        <v>1208</v>
      </c>
      <c r="I798" t="s">
        <v>56</v>
      </c>
    </row>
    <row r="799" spans="1:9">
      <c r="A799" t="s">
        <v>2132</v>
      </c>
      <c r="B799" t="str">
        <f>DMM_AllFields[[#This Row],[Logical Name]]&amp;LEFT(DMM_AllFields[[#This Row],[view physical]],4)</f>
        <v>Department CodeDEMO</v>
      </c>
      <c r="C799" t="s">
        <v>1294</v>
      </c>
      <c r="D799" t="s">
        <v>1295</v>
      </c>
      <c r="E799" t="s">
        <v>1296</v>
      </c>
      <c r="F799" t="str">
        <f>DMM_AllFields[[#This Row],[Logical Name]]&amp;LEFT(DMM_AllFields[[#This Row],[view physical]],4)&amp;E799</f>
        <v>Department CodeDEMOdemog_key</v>
      </c>
      <c r="G799" t="s">
        <v>2133</v>
      </c>
      <c r="H799" t="s">
        <v>1029</v>
      </c>
      <c r="I799" t="s">
        <v>12</v>
      </c>
    </row>
    <row r="800" spans="1:9">
      <c r="A800" t="s">
        <v>2134</v>
      </c>
      <c r="B800" t="str">
        <f>DMM_AllFields[[#This Row],[Logical Name]]&amp;LEFT(DMM_AllFields[[#This Row],[view physical]],4)</f>
        <v>DESI IndicatorDRUG</v>
      </c>
      <c r="C800" t="s">
        <v>2119</v>
      </c>
      <c r="D800" t="s">
        <v>2120</v>
      </c>
      <c r="E800" t="s">
        <v>2121</v>
      </c>
      <c r="F800" t="str">
        <f>DMM_AllFields[[#This Row],[Logical Name]]&amp;LEFT(DMM_AllFields[[#This Row],[view physical]],4)&amp;E800</f>
        <v>DESI IndicatorDRUGdrug_key</v>
      </c>
      <c r="G800" t="s">
        <v>2135</v>
      </c>
      <c r="H800" t="s">
        <v>1029</v>
      </c>
      <c r="I800" t="s">
        <v>61</v>
      </c>
    </row>
    <row r="801" spans="1:9">
      <c r="A801" t="s">
        <v>2136</v>
      </c>
      <c r="B801" t="str">
        <f>DMM_AllFields[[#This Row],[Logical Name]]&amp;LEFT(DMM_AllFields[[#This Row],[view physical]],4)</f>
        <v>Diagnosis Admit UBDX</v>
      </c>
      <c r="C801" t="s">
        <v>1678</v>
      </c>
      <c r="D801" t="s">
        <v>1679</v>
      </c>
      <c r="E801" t="s">
        <v>1680</v>
      </c>
      <c r="F801" t="str">
        <f>DMM_AllFields[[#This Row],[Logical Name]]&amp;LEFT(DMM_AllFields[[#This Row],[view physical]],4)&amp;E801</f>
        <v>Diagnosis Admit UBDXdx_key</v>
      </c>
      <c r="G801" t="s">
        <v>2137</v>
      </c>
      <c r="H801" t="s">
        <v>1208</v>
      </c>
      <c r="I801" t="s">
        <v>413</v>
      </c>
    </row>
    <row r="802" spans="1:9">
      <c r="A802" t="s">
        <v>2138</v>
      </c>
      <c r="B802" t="str">
        <f>DMM_AllFields[[#This Row],[Logical Name]]&amp;LEFT(DMM_AllFields[[#This Row],[view physical]],4)</f>
        <v>Diagnosis Any SecondaryANY_</v>
      </c>
      <c r="C802" t="s">
        <v>2139</v>
      </c>
      <c r="D802" t="s">
        <v>2140</v>
      </c>
      <c r="E802" t="s">
        <v>2141</v>
      </c>
      <c r="F802" t="str">
        <f>DMM_AllFields[[#This Row],[Logical Name]]&amp;LEFT(DMM_AllFields[[#This Row],[view physical]],4)&amp;E802</f>
        <v>Diagnosis Any SecondaryANY_second_dx_key</v>
      </c>
      <c r="G802" t="s">
        <v>412</v>
      </c>
      <c r="H802" t="s">
        <v>1208</v>
      </c>
      <c r="I802" t="s">
        <v>413</v>
      </c>
    </row>
    <row r="803" spans="1:9">
      <c r="A803" t="s">
        <v>590</v>
      </c>
      <c r="B803" t="str">
        <f>DMM_AllFields[[#This Row],[Logical Name]]&amp;LEFT(DMM_AllFields[[#This Row],[view physical]],4)</f>
        <v>Diagnosis Code 02SECO</v>
      </c>
      <c r="C803" t="s">
        <v>2142</v>
      </c>
      <c r="D803" t="s">
        <v>2143</v>
      </c>
      <c r="E803" t="s">
        <v>2141</v>
      </c>
      <c r="F803" t="str">
        <f>DMM_AllFields[[#This Row],[Logical Name]]&amp;LEFT(DMM_AllFields[[#This Row],[view physical]],4)&amp;E803</f>
        <v>Diagnosis Code 02SECOsecond_dx_key</v>
      </c>
      <c r="G803" t="s">
        <v>591</v>
      </c>
      <c r="H803" t="s">
        <v>1029</v>
      </c>
      <c r="I803" t="s">
        <v>38</v>
      </c>
    </row>
    <row r="804" spans="1:9">
      <c r="A804" t="s">
        <v>592</v>
      </c>
      <c r="B804" t="str">
        <f>DMM_AllFields[[#This Row],[Logical Name]]&amp;LEFT(DMM_AllFields[[#This Row],[view physical]],4)</f>
        <v>Diagnosis Code 03SECO</v>
      </c>
      <c r="C804" t="s">
        <v>2142</v>
      </c>
      <c r="D804" t="s">
        <v>2143</v>
      </c>
      <c r="E804" t="s">
        <v>2141</v>
      </c>
      <c r="F804" t="str">
        <f>DMM_AllFields[[#This Row],[Logical Name]]&amp;LEFT(DMM_AllFields[[#This Row],[view physical]],4)&amp;E804</f>
        <v>Diagnosis Code 03SECOsecond_dx_key</v>
      </c>
      <c r="G804" t="s">
        <v>593</v>
      </c>
      <c r="H804" t="s">
        <v>1029</v>
      </c>
      <c r="I804" t="s">
        <v>38</v>
      </c>
    </row>
    <row r="805" spans="1:9">
      <c r="A805" t="s">
        <v>594</v>
      </c>
      <c r="B805" t="str">
        <f>DMM_AllFields[[#This Row],[Logical Name]]&amp;LEFT(DMM_AllFields[[#This Row],[view physical]],4)</f>
        <v>Diagnosis Code 04SECO</v>
      </c>
      <c r="C805" t="s">
        <v>2142</v>
      </c>
      <c r="D805" t="s">
        <v>2143</v>
      </c>
      <c r="E805" t="s">
        <v>2141</v>
      </c>
      <c r="F805" t="str">
        <f>DMM_AllFields[[#This Row],[Logical Name]]&amp;LEFT(DMM_AllFields[[#This Row],[view physical]],4)&amp;E805</f>
        <v>Diagnosis Code 04SECOsecond_dx_key</v>
      </c>
      <c r="G805" t="s">
        <v>595</v>
      </c>
      <c r="H805" t="s">
        <v>1029</v>
      </c>
      <c r="I805" t="s">
        <v>38</v>
      </c>
    </row>
    <row r="806" spans="1:9">
      <c r="A806" t="s">
        <v>596</v>
      </c>
      <c r="B806" t="str">
        <f>DMM_AllFields[[#This Row],[Logical Name]]&amp;LEFT(DMM_AllFields[[#This Row],[view physical]],4)</f>
        <v>Diagnosis Code 05SECO</v>
      </c>
      <c r="C806" t="s">
        <v>2142</v>
      </c>
      <c r="D806" t="s">
        <v>2143</v>
      </c>
      <c r="E806" t="s">
        <v>2141</v>
      </c>
      <c r="F806" t="str">
        <f>DMM_AllFields[[#This Row],[Logical Name]]&amp;LEFT(DMM_AllFields[[#This Row],[view physical]],4)&amp;E806</f>
        <v>Diagnosis Code 05SECOsecond_dx_key</v>
      </c>
      <c r="G806" t="s">
        <v>597</v>
      </c>
      <c r="H806" t="s">
        <v>1029</v>
      </c>
      <c r="I806" t="s">
        <v>38</v>
      </c>
    </row>
    <row r="807" spans="1:9">
      <c r="A807" t="s">
        <v>598</v>
      </c>
      <c r="B807" t="str">
        <f>DMM_AllFields[[#This Row],[Logical Name]]&amp;LEFT(DMM_AllFields[[#This Row],[view physical]],4)</f>
        <v>Diagnosis Code 06SECO</v>
      </c>
      <c r="C807" t="s">
        <v>2142</v>
      </c>
      <c r="D807" t="s">
        <v>2143</v>
      </c>
      <c r="E807" t="s">
        <v>2141</v>
      </c>
      <c r="F807" t="str">
        <f>DMM_AllFields[[#This Row],[Logical Name]]&amp;LEFT(DMM_AllFields[[#This Row],[view physical]],4)&amp;E807</f>
        <v>Diagnosis Code 06SECOsecond_dx_key</v>
      </c>
      <c r="G807" t="s">
        <v>599</v>
      </c>
      <c r="H807" t="s">
        <v>1029</v>
      </c>
      <c r="I807" t="s">
        <v>38</v>
      </c>
    </row>
    <row r="808" spans="1:9">
      <c r="A808" t="s">
        <v>600</v>
      </c>
      <c r="B808" t="str">
        <f>DMM_AllFields[[#This Row],[Logical Name]]&amp;LEFT(DMM_AllFields[[#This Row],[view physical]],4)</f>
        <v>Diagnosis Code 07SECO</v>
      </c>
      <c r="C808" t="s">
        <v>2142</v>
      </c>
      <c r="D808" t="s">
        <v>2143</v>
      </c>
      <c r="E808" t="s">
        <v>2141</v>
      </c>
      <c r="F808" t="str">
        <f>DMM_AllFields[[#This Row],[Logical Name]]&amp;LEFT(DMM_AllFields[[#This Row],[view physical]],4)&amp;E808</f>
        <v>Diagnosis Code 07SECOsecond_dx_key</v>
      </c>
      <c r="G808" t="s">
        <v>601</v>
      </c>
      <c r="H808" t="s">
        <v>1029</v>
      </c>
      <c r="I808" t="s">
        <v>38</v>
      </c>
    </row>
    <row r="809" spans="1:9">
      <c r="A809" t="s">
        <v>602</v>
      </c>
      <c r="B809" t="str">
        <f>DMM_AllFields[[#This Row],[Logical Name]]&amp;LEFT(DMM_AllFields[[#This Row],[view physical]],4)</f>
        <v>Diagnosis Code 08SECO</v>
      </c>
      <c r="C809" t="s">
        <v>2142</v>
      </c>
      <c r="D809" t="s">
        <v>2143</v>
      </c>
      <c r="E809" t="s">
        <v>2141</v>
      </c>
      <c r="F809" t="str">
        <f>DMM_AllFields[[#This Row],[Logical Name]]&amp;LEFT(DMM_AllFields[[#This Row],[view physical]],4)&amp;E809</f>
        <v>Diagnosis Code 08SECOsecond_dx_key</v>
      </c>
      <c r="G809" t="s">
        <v>603</v>
      </c>
      <c r="H809" t="s">
        <v>1029</v>
      </c>
      <c r="I809" t="s">
        <v>38</v>
      </c>
    </row>
    <row r="810" spans="1:9">
      <c r="A810" t="s">
        <v>604</v>
      </c>
      <c r="B810" t="str">
        <f>DMM_AllFields[[#This Row],[Logical Name]]&amp;LEFT(DMM_AllFields[[#This Row],[view physical]],4)</f>
        <v>Diagnosis Code 09SECO</v>
      </c>
      <c r="C810" t="s">
        <v>2142</v>
      </c>
      <c r="D810" t="s">
        <v>2143</v>
      </c>
      <c r="E810" t="s">
        <v>2141</v>
      </c>
      <c r="F810" t="str">
        <f>DMM_AllFields[[#This Row],[Logical Name]]&amp;LEFT(DMM_AllFields[[#This Row],[view physical]],4)&amp;E810</f>
        <v>Diagnosis Code 09SECOsecond_dx_key</v>
      </c>
      <c r="G810" t="s">
        <v>605</v>
      </c>
      <c r="H810" t="s">
        <v>1029</v>
      </c>
      <c r="I810" t="s">
        <v>38</v>
      </c>
    </row>
    <row r="811" spans="1:9">
      <c r="A811" t="s">
        <v>606</v>
      </c>
      <c r="B811" t="str">
        <f>DMM_AllFields[[#This Row],[Logical Name]]&amp;LEFT(DMM_AllFields[[#This Row],[view physical]],4)</f>
        <v>Diagnosis Code 10SECO</v>
      </c>
      <c r="C811" t="s">
        <v>2142</v>
      </c>
      <c r="D811" t="s">
        <v>2143</v>
      </c>
      <c r="E811" t="s">
        <v>2141</v>
      </c>
      <c r="F811" t="str">
        <f>DMM_AllFields[[#This Row],[Logical Name]]&amp;LEFT(DMM_AllFields[[#This Row],[view physical]],4)&amp;E811</f>
        <v>Diagnosis Code 10SECOsecond_dx_key</v>
      </c>
      <c r="G811" t="s">
        <v>607</v>
      </c>
      <c r="H811" t="s">
        <v>1029</v>
      </c>
      <c r="I811" t="s">
        <v>38</v>
      </c>
    </row>
    <row r="812" spans="1:9">
      <c r="A812" t="s">
        <v>608</v>
      </c>
      <c r="B812" t="str">
        <f>DMM_AllFields[[#This Row],[Logical Name]]&amp;LEFT(DMM_AllFields[[#This Row],[view physical]],4)</f>
        <v>Diagnosis Code 11SECO</v>
      </c>
      <c r="C812" t="s">
        <v>2142</v>
      </c>
      <c r="D812" t="s">
        <v>2143</v>
      </c>
      <c r="E812" t="s">
        <v>2141</v>
      </c>
      <c r="F812" t="str">
        <f>DMM_AllFields[[#This Row],[Logical Name]]&amp;LEFT(DMM_AllFields[[#This Row],[view physical]],4)&amp;E812</f>
        <v>Diagnosis Code 11SECOsecond_dx_key</v>
      </c>
      <c r="G812" t="s">
        <v>609</v>
      </c>
      <c r="H812" t="s">
        <v>1029</v>
      </c>
      <c r="I812" t="s">
        <v>38</v>
      </c>
    </row>
    <row r="813" spans="1:9">
      <c r="A813" t="s">
        <v>610</v>
      </c>
      <c r="B813" t="str">
        <f>DMM_AllFields[[#This Row],[Logical Name]]&amp;LEFT(DMM_AllFields[[#This Row],[view physical]],4)</f>
        <v>Diagnosis Code 12SECO</v>
      </c>
      <c r="C813" t="s">
        <v>2142</v>
      </c>
      <c r="D813" t="s">
        <v>2143</v>
      </c>
      <c r="E813" t="s">
        <v>2141</v>
      </c>
      <c r="F813" t="str">
        <f>DMM_AllFields[[#This Row],[Logical Name]]&amp;LEFT(DMM_AllFields[[#This Row],[view physical]],4)&amp;E813</f>
        <v>Diagnosis Code 12SECOsecond_dx_key</v>
      </c>
      <c r="G813" t="s">
        <v>611</v>
      </c>
      <c r="H813" t="s">
        <v>1029</v>
      </c>
      <c r="I813" t="s">
        <v>38</v>
      </c>
    </row>
    <row r="814" spans="1:9">
      <c r="A814" t="s">
        <v>612</v>
      </c>
      <c r="B814" t="str">
        <f>DMM_AllFields[[#This Row],[Logical Name]]&amp;LEFT(DMM_AllFields[[#This Row],[view physical]],4)</f>
        <v>Diagnosis Code 13SECO</v>
      </c>
      <c r="C814" t="s">
        <v>2142</v>
      </c>
      <c r="D814" t="s">
        <v>2143</v>
      </c>
      <c r="E814" t="s">
        <v>2141</v>
      </c>
      <c r="F814" t="str">
        <f>DMM_AllFields[[#This Row],[Logical Name]]&amp;LEFT(DMM_AllFields[[#This Row],[view physical]],4)&amp;E814</f>
        <v>Diagnosis Code 13SECOsecond_dx_key</v>
      </c>
      <c r="G814" t="s">
        <v>613</v>
      </c>
      <c r="H814" t="s">
        <v>1029</v>
      </c>
      <c r="I814" t="s">
        <v>38</v>
      </c>
    </row>
    <row r="815" spans="1:9">
      <c r="A815" t="s">
        <v>2144</v>
      </c>
      <c r="B815" t="str">
        <f>DMM_AllFields[[#This Row],[Logical Name]]&amp;LEFT(DMM_AllFields[[#This Row],[view physical]],4)</f>
        <v>Diagnosis Code 14SECO</v>
      </c>
      <c r="C815" t="s">
        <v>2142</v>
      </c>
      <c r="D815" t="s">
        <v>2143</v>
      </c>
      <c r="E815" t="s">
        <v>2141</v>
      </c>
      <c r="F815" t="str">
        <f>DMM_AllFields[[#This Row],[Logical Name]]&amp;LEFT(DMM_AllFields[[#This Row],[view physical]],4)&amp;E815</f>
        <v>Diagnosis Code 14SECOsecond_dx_key</v>
      </c>
      <c r="G815" t="s">
        <v>2145</v>
      </c>
      <c r="H815" t="s">
        <v>1029</v>
      </c>
      <c r="I815" t="s">
        <v>38</v>
      </c>
    </row>
    <row r="816" spans="1:9">
      <c r="A816" t="s">
        <v>2146</v>
      </c>
      <c r="B816" t="str">
        <f>DMM_AllFields[[#This Row],[Logical Name]]&amp;LEFT(DMM_AllFields[[#This Row],[view physical]],4)</f>
        <v>Diagnosis Code 15SECO</v>
      </c>
      <c r="C816" t="s">
        <v>2142</v>
      </c>
      <c r="D816" t="s">
        <v>2143</v>
      </c>
      <c r="E816" t="s">
        <v>2141</v>
      </c>
      <c r="F816" t="str">
        <f>DMM_AllFields[[#This Row],[Logical Name]]&amp;LEFT(DMM_AllFields[[#This Row],[view physical]],4)&amp;E816</f>
        <v>Diagnosis Code 15SECOsecond_dx_key</v>
      </c>
      <c r="G816" t="s">
        <v>2147</v>
      </c>
      <c r="H816" t="s">
        <v>1029</v>
      </c>
      <c r="I816" t="s">
        <v>38</v>
      </c>
    </row>
    <row r="817" spans="1:9">
      <c r="A817" t="s">
        <v>2148</v>
      </c>
      <c r="B817" t="str">
        <f>DMM_AllFields[[#This Row],[Logical Name]]&amp;LEFT(DMM_AllFields[[#This Row],[view physical]],4)</f>
        <v>Diagnosis Code 16SECO</v>
      </c>
      <c r="C817" t="s">
        <v>2142</v>
      </c>
      <c r="D817" t="s">
        <v>2143</v>
      </c>
      <c r="E817" t="s">
        <v>2141</v>
      </c>
      <c r="F817" t="str">
        <f>DMM_AllFields[[#This Row],[Logical Name]]&amp;LEFT(DMM_AllFields[[#This Row],[view physical]],4)&amp;E817</f>
        <v>Diagnosis Code 16SECOsecond_dx_key</v>
      </c>
      <c r="G817" t="s">
        <v>2149</v>
      </c>
      <c r="H817" t="s">
        <v>1029</v>
      </c>
      <c r="I817" t="s">
        <v>38</v>
      </c>
    </row>
    <row r="818" spans="1:9">
      <c r="A818" t="s">
        <v>2150</v>
      </c>
      <c r="B818" t="str">
        <f>DMM_AllFields[[#This Row],[Logical Name]]&amp;LEFT(DMM_AllFields[[#This Row],[view physical]],4)</f>
        <v>Diagnosis Code 17SECO</v>
      </c>
      <c r="C818" t="s">
        <v>2142</v>
      </c>
      <c r="D818" t="s">
        <v>2143</v>
      </c>
      <c r="E818" t="s">
        <v>2141</v>
      </c>
      <c r="F818" t="str">
        <f>DMM_AllFields[[#This Row],[Logical Name]]&amp;LEFT(DMM_AllFields[[#This Row],[view physical]],4)&amp;E818</f>
        <v>Diagnosis Code 17SECOsecond_dx_key</v>
      </c>
      <c r="G818" t="s">
        <v>2151</v>
      </c>
      <c r="H818" t="s">
        <v>1029</v>
      </c>
      <c r="I818" t="s">
        <v>38</v>
      </c>
    </row>
    <row r="819" spans="1:9">
      <c r="A819" t="s">
        <v>2152</v>
      </c>
      <c r="B819" t="str">
        <f>DMM_AllFields[[#This Row],[Logical Name]]&amp;LEFT(DMM_AllFields[[#This Row],[view physical]],4)</f>
        <v>Diagnosis Code 18SECO</v>
      </c>
      <c r="C819" t="s">
        <v>2142</v>
      </c>
      <c r="D819" t="s">
        <v>2143</v>
      </c>
      <c r="E819" t="s">
        <v>2141</v>
      </c>
      <c r="F819" t="str">
        <f>DMM_AllFields[[#This Row],[Logical Name]]&amp;LEFT(DMM_AllFields[[#This Row],[view physical]],4)&amp;E819</f>
        <v>Diagnosis Code 18SECOsecond_dx_key</v>
      </c>
      <c r="G819" t="s">
        <v>2153</v>
      </c>
      <c r="H819" t="s">
        <v>1029</v>
      </c>
      <c r="I819" t="s">
        <v>38</v>
      </c>
    </row>
    <row r="820" spans="1:9">
      <c r="A820" t="s">
        <v>2154</v>
      </c>
      <c r="B820" t="str">
        <f>DMM_AllFields[[#This Row],[Logical Name]]&amp;LEFT(DMM_AllFields[[#This Row],[view physical]],4)</f>
        <v>Diagnosis Code 19SECO</v>
      </c>
      <c r="C820" t="s">
        <v>2142</v>
      </c>
      <c r="D820" t="s">
        <v>2143</v>
      </c>
      <c r="E820" t="s">
        <v>2141</v>
      </c>
      <c r="F820" t="str">
        <f>DMM_AllFields[[#This Row],[Logical Name]]&amp;LEFT(DMM_AllFields[[#This Row],[view physical]],4)&amp;E820</f>
        <v>Diagnosis Code 19SECOsecond_dx_key</v>
      </c>
      <c r="G820" t="s">
        <v>2155</v>
      </c>
      <c r="H820" t="s">
        <v>1029</v>
      </c>
      <c r="I820" t="s">
        <v>38</v>
      </c>
    </row>
    <row r="821" spans="1:9">
      <c r="A821" t="s">
        <v>2156</v>
      </c>
      <c r="B821" t="str">
        <f>DMM_AllFields[[#This Row],[Logical Name]]&amp;LEFT(DMM_AllFields[[#This Row],[view physical]],4)</f>
        <v>Diagnosis Code 20SECO</v>
      </c>
      <c r="C821" t="s">
        <v>2142</v>
      </c>
      <c r="D821" t="s">
        <v>2143</v>
      </c>
      <c r="E821" t="s">
        <v>2141</v>
      </c>
      <c r="F821" t="str">
        <f>DMM_AllFields[[#This Row],[Logical Name]]&amp;LEFT(DMM_AllFields[[#This Row],[view physical]],4)&amp;E821</f>
        <v>Diagnosis Code 20SECOsecond_dx_key</v>
      </c>
      <c r="G821" t="s">
        <v>2157</v>
      </c>
      <c r="H821" t="s">
        <v>1029</v>
      </c>
      <c r="I821" t="s">
        <v>38</v>
      </c>
    </row>
    <row r="822" spans="1:9">
      <c r="A822" t="s">
        <v>2158</v>
      </c>
      <c r="B822" t="str">
        <f>DMM_AllFields[[#This Row],[Logical Name]]&amp;LEFT(DMM_AllFields[[#This Row],[view physical]],4)</f>
        <v>Diagnosis Code 21SECO</v>
      </c>
      <c r="C822" t="s">
        <v>2142</v>
      </c>
      <c r="D822" t="s">
        <v>2143</v>
      </c>
      <c r="E822" t="s">
        <v>2141</v>
      </c>
      <c r="F822" t="str">
        <f>DMM_AllFields[[#This Row],[Logical Name]]&amp;LEFT(DMM_AllFields[[#This Row],[view physical]],4)&amp;E822</f>
        <v>Diagnosis Code 21SECOsecond_dx_key</v>
      </c>
      <c r="G822" t="s">
        <v>2159</v>
      </c>
      <c r="H822" t="s">
        <v>1029</v>
      </c>
      <c r="I822" t="s">
        <v>38</v>
      </c>
    </row>
    <row r="823" spans="1:9">
      <c r="A823" t="s">
        <v>2160</v>
      </c>
      <c r="B823" t="str">
        <f>DMM_AllFields[[#This Row],[Logical Name]]&amp;LEFT(DMM_AllFields[[#This Row],[view physical]],4)</f>
        <v>Diagnosis Code 22SECO</v>
      </c>
      <c r="C823" t="s">
        <v>2142</v>
      </c>
      <c r="D823" t="s">
        <v>2143</v>
      </c>
      <c r="E823" t="s">
        <v>2141</v>
      </c>
      <c r="F823" t="str">
        <f>DMM_AllFields[[#This Row],[Logical Name]]&amp;LEFT(DMM_AllFields[[#This Row],[view physical]],4)&amp;E823</f>
        <v>Diagnosis Code 22SECOsecond_dx_key</v>
      </c>
      <c r="G823" t="s">
        <v>2161</v>
      </c>
      <c r="H823" t="s">
        <v>1029</v>
      </c>
      <c r="I823" t="s">
        <v>38</v>
      </c>
    </row>
    <row r="824" spans="1:9">
      <c r="A824" t="s">
        <v>2162</v>
      </c>
      <c r="B824" t="str">
        <f>DMM_AllFields[[#This Row],[Logical Name]]&amp;LEFT(DMM_AllFields[[#This Row],[view physical]],4)</f>
        <v>Diagnosis Code 23SECO</v>
      </c>
      <c r="C824" t="s">
        <v>2142</v>
      </c>
      <c r="D824" t="s">
        <v>2143</v>
      </c>
      <c r="E824" t="s">
        <v>2141</v>
      </c>
      <c r="F824" t="str">
        <f>DMM_AllFields[[#This Row],[Logical Name]]&amp;LEFT(DMM_AllFields[[#This Row],[view physical]],4)&amp;E824</f>
        <v>Diagnosis Code 23SECOsecond_dx_key</v>
      </c>
      <c r="G824" t="s">
        <v>2163</v>
      </c>
      <c r="H824" t="s">
        <v>1029</v>
      </c>
      <c r="I824" t="s">
        <v>38</v>
      </c>
    </row>
    <row r="825" spans="1:9">
      <c r="A825" t="s">
        <v>2164</v>
      </c>
      <c r="B825" t="str">
        <f>DMM_AllFields[[#This Row],[Logical Name]]&amp;LEFT(DMM_AllFields[[#This Row],[view physical]],4)</f>
        <v>Diagnosis Code 24SECO</v>
      </c>
      <c r="C825" t="s">
        <v>2142</v>
      </c>
      <c r="D825" t="s">
        <v>2143</v>
      </c>
      <c r="E825" t="s">
        <v>2141</v>
      </c>
      <c r="F825" t="str">
        <f>DMM_AllFields[[#This Row],[Logical Name]]&amp;LEFT(DMM_AllFields[[#This Row],[view physical]],4)&amp;E825</f>
        <v>Diagnosis Code 24SECOsecond_dx_key</v>
      </c>
      <c r="G825" t="s">
        <v>2165</v>
      </c>
      <c r="H825" t="s">
        <v>1029</v>
      </c>
      <c r="I825" t="s">
        <v>38</v>
      </c>
    </row>
    <row r="826" spans="1:9">
      <c r="A826" t="s">
        <v>2166</v>
      </c>
      <c r="B826" t="str">
        <f>DMM_AllFields[[#This Row],[Logical Name]]&amp;LEFT(DMM_AllFields[[#This Row],[view physical]],4)</f>
        <v>Diagnosis Code 25SECO</v>
      </c>
      <c r="C826" t="s">
        <v>2142</v>
      </c>
      <c r="D826" t="s">
        <v>2143</v>
      </c>
      <c r="E826" t="s">
        <v>2141</v>
      </c>
      <c r="F826" t="str">
        <f>DMM_AllFields[[#This Row],[Logical Name]]&amp;LEFT(DMM_AllFields[[#This Row],[view physical]],4)&amp;E826</f>
        <v>Diagnosis Code 25SECOsecond_dx_key</v>
      </c>
      <c r="G826" t="s">
        <v>2167</v>
      </c>
      <c r="H826" t="s">
        <v>1029</v>
      </c>
      <c r="I826" t="s">
        <v>38</v>
      </c>
    </row>
    <row r="827" spans="1:9">
      <c r="A827" t="s">
        <v>2168</v>
      </c>
      <c r="B827" t="str">
        <f>DMM_AllFields[[#This Row],[Logical Name]]&amp;LEFT(DMM_AllFields[[#This Row],[view physical]],4)</f>
        <v>Diagnosis Code 26SECO</v>
      </c>
      <c r="C827" t="s">
        <v>2142</v>
      </c>
      <c r="D827" t="s">
        <v>2143</v>
      </c>
      <c r="E827" t="s">
        <v>2141</v>
      </c>
      <c r="F827" t="str">
        <f>DMM_AllFields[[#This Row],[Logical Name]]&amp;LEFT(DMM_AllFields[[#This Row],[view physical]],4)&amp;E827</f>
        <v>Diagnosis Code 26SECOsecond_dx_key</v>
      </c>
      <c r="G827" t="s">
        <v>2169</v>
      </c>
      <c r="H827" t="s">
        <v>1029</v>
      </c>
      <c r="I827" t="s">
        <v>38</v>
      </c>
    </row>
    <row r="828" spans="1:9">
      <c r="A828" t="s">
        <v>2170</v>
      </c>
      <c r="B828" t="str">
        <f>DMM_AllFields[[#This Row],[Logical Name]]&amp;LEFT(DMM_AllFields[[#This Row],[view physical]],4)</f>
        <v>Diagnosis Code 27SECO</v>
      </c>
      <c r="C828" t="s">
        <v>2142</v>
      </c>
      <c r="D828" t="s">
        <v>2143</v>
      </c>
      <c r="E828" t="s">
        <v>2141</v>
      </c>
      <c r="F828" t="str">
        <f>DMM_AllFields[[#This Row],[Logical Name]]&amp;LEFT(DMM_AllFields[[#This Row],[view physical]],4)&amp;E828</f>
        <v>Diagnosis Code 27SECOsecond_dx_key</v>
      </c>
      <c r="G828" t="s">
        <v>2171</v>
      </c>
      <c r="H828" t="s">
        <v>1029</v>
      </c>
      <c r="I828" t="s">
        <v>38</v>
      </c>
    </row>
    <row r="829" spans="1:9">
      <c r="A829" t="s">
        <v>2172</v>
      </c>
      <c r="B829" t="str">
        <f>DMM_AllFields[[#This Row],[Logical Name]]&amp;LEFT(DMM_AllFields[[#This Row],[view physical]],4)</f>
        <v>Diagnosis Code 28SECO</v>
      </c>
      <c r="C829" t="s">
        <v>2142</v>
      </c>
      <c r="D829" t="s">
        <v>2143</v>
      </c>
      <c r="E829" t="s">
        <v>2141</v>
      </c>
      <c r="F829" t="str">
        <f>DMM_AllFields[[#This Row],[Logical Name]]&amp;LEFT(DMM_AllFields[[#This Row],[view physical]],4)&amp;E829</f>
        <v>Diagnosis Code 28SECOsecond_dx_key</v>
      </c>
      <c r="G829" t="s">
        <v>2173</v>
      </c>
      <c r="H829" t="s">
        <v>1029</v>
      </c>
      <c r="I829" t="s">
        <v>38</v>
      </c>
    </row>
    <row r="830" spans="1:9">
      <c r="A830" t="s">
        <v>2174</v>
      </c>
      <c r="B830" t="str">
        <f>DMM_AllFields[[#This Row],[Logical Name]]&amp;LEFT(DMM_AllFields[[#This Row],[view physical]],4)</f>
        <v>Diagnosis Code 29SECO</v>
      </c>
      <c r="C830" t="s">
        <v>2142</v>
      </c>
      <c r="D830" t="s">
        <v>2143</v>
      </c>
      <c r="E830" t="s">
        <v>2141</v>
      </c>
      <c r="F830" t="str">
        <f>DMM_AllFields[[#This Row],[Logical Name]]&amp;LEFT(DMM_AllFields[[#This Row],[view physical]],4)&amp;E830</f>
        <v>Diagnosis Code 29SECOsecond_dx_key</v>
      </c>
      <c r="G830" t="s">
        <v>2175</v>
      </c>
      <c r="H830" t="s">
        <v>1029</v>
      </c>
      <c r="I830" t="s">
        <v>38</v>
      </c>
    </row>
    <row r="831" spans="1:9">
      <c r="A831" t="s">
        <v>2176</v>
      </c>
      <c r="B831" t="str">
        <f>DMM_AllFields[[#This Row],[Logical Name]]&amp;LEFT(DMM_AllFields[[#This Row],[view physical]],4)</f>
        <v>Diagnosis Code 30SECO</v>
      </c>
      <c r="C831" t="s">
        <v>2142</v>
      </c>
      <c r="D831" t="s">
        <v>2143</v>
      </c>
      <c r="E831" t="s">
        <v>2141</v>
      </c>
      <c r="F831" t="str">
        <f>DMM_AllFields[[#This Row],[Logical Name]]&amp;LEFT(DMM_AllFields[[#This Row],[view physical]],4)&amp;E831</f>
        <v>Diagnosis Code 30SECOsecond_dx_key</v>
      </c>
      <c r="G831" t="s">
        <v>2177</v>
      </c>
      <c r="H831" t="s">
        <v>1029</v>
      </c>
      <c r="I831" t="s">
        <v>38</v>
      </c>
    </row>
    <row r="832" spans="1:9">
      <c r="A832" t="s">
        <v>2178</v>
      </c>
      <c r="B832" t="str">
        <f>DMM_AllFields[[#This Row],[Logical Name]]&amp;LEFT(DMM_AllFields[[#This Row],[view physical]],4)</f>
        <v>Diagnosis Code Admit UBDX</v>
      </c>
      <c r="C832" t="s">
        <v>1678</v>
      </c>
      <c r="D832" t="s">
        <v>1679</v>
      </c>
      <c r="E832" t="s">
        <v>1680</v>
      </c>
      <c r="F832" t="str">
        <f>DMM_AllFields[[#This Row],[Logical Name]]&amp;LEFT(DMM_AllFields[[#This Row],[view physical]],4)&amp;E832</f>
        <v>Diagnosis Code Admit UBDXdx_key</v>
      </c>
      <c r="G832" t="s">
        <v>2179</v>
      </c>
      <c r="H832" t="s">
        <v>1029</v>
      </c>
      <c r="I832" t="s">
        <v>38</v>
      </c>
    </row>
    <row r="833" spans="1:9">
      <c r="A833" t="s">
        <v>2180</v>
      </c>
      <c r="B833" t="str">
        <f>DMM_AllFields[[#This Row],[Logical Name]]&amp;LEFT(DMM_AllFields[[#This Row],[view physical]],4)</f>
        <v>Diagnosis Code Any SecondaryANY_</v>
      </c>
      <c r="C833" t="s">
        <v>2139</v>
      </c>
      <c r="D833" t="s">
        <v>2140</v>
      </c>
      <c r="E833" t="s">
        <v>2141</v>
      </c>
      <c r="F833" t="str">
        <f>DMM_AllFields[[#This Row],[Logical Name]]&amp;LEFT(DMM_AllFields[[#This Row],[view physical]],4)&amp;E833</f>
        <v>Diagnosis Code Any SecondaryANY_second_dx_key</v>
      </c>
      <c r="G833" t="s">
        <v>415</v>
      </c>
      <c r="H833" t="s">
        <v>1029</v>
      </c>
      <c r="I833" t="s">
        <v>38</v>
      </c>
    </row>
    <row r="834" spans="1:9">
      <c r="A834" t="s">
        <v>2181</v>
      </c>
      <c r="B834" t="str">
        <f>DMM_AllFields[[#This Row],[Logical Name]]&amp;LEFT(DMM_AllFields[[#This Row],[view physical]],4)</f>
        <v>Diagnosis Code External CauseDX</v>
      </c>
      <c r="C834" t="s">
        <v>1678</v>
      </c>
      <c r="D834" t="s">
        <v>1679</v>
      </c>
      <c r="E834" t="s">
        <v>1680</v>
      </c>
      <c r="F834" t="str">
        <f>DMM_AllFields[[#This Row],[Logical Name]]&amp;LEFT(DMM_AllFields[[#This Row],[view physical]],4)&amp;E834</f>
        <v>Diagnosis Code External CauseDXdx_key</v>
      </c>
      <c r="G834" t="s">
        <v>2182</v>
      </c>
      <c r="H834" t="s">
        <v>1029</v>
      </c>
      <c r="I834" t="s">
        <v>38</v>
      </c>
    </row>
    <row r="835" spans="1:9">
      <c r="A835" t="s">
        <v>2183</v>
      </c>
      <c r="B835" t="str">
        <f>DMM_AllFields[[#This Row],[Logical Name]]&amp;LEFT(DMM_AllFields[[#This Row],[view physical]],4)</f>
        <v>Diagnosis Code OriginalDX</v>
      </c>
      <c r="C835" t="s">
        <v>1678</v>
      </c>
      <c r="D835" t="s">
        <v>1679</v>
      </c>
      <c r="E835" t="s">
        <v>1680</v>
      </c>
      <c r="F835" t="str">
        <f>DMM_AllFields[[#This Row],[Logical Name]]&amp;LEFT(DMM_AllFields[[#This Row],[view physical]],4)&amp;E835</f>
        <v>Diagnosis Code OriginalDXdx_key</v>
      </c>
      <c r="G835" t="s">
        <v>2184</v>
      </c>
      <c r="H835" t="s">
        <v>1029</v>
      </c>
      <c r="I835" t="s">
        <v>38</v>
      </c>
    </row>
    <row r="836" spans="1:9">
      <c r="A836" t="s">
        <v>414</v>
      </c>
      <c r="B836" t="str">
        <f>DMM_AllFields[[#This Row],[Logical Name]]&amp;LEFT(DMM_AllFields[[#This Row],[view physical]],4)</f>
        <v>Diagnosis Code PrincipalDX</v>
      </c>
      <c r="C836" t="s">
        <v>1678</v>
      </c>
      <c r="D836" t="s">
        <v>1679</v>
      </c>
      <c r="E836" t="s">
        <v>1680</v>
      </c>
      <c r="F836" t="str">
        <f>DMM_AllFields[[#This Row],[Logical Name]]&amp;LEFT(DMM_AllFields[[#This Row],[view physical]],4)&amp;E836</f>
        <v>Diagnosis Code PrincipalDXdx_key</v>
      </c>
      <c r="G836" t="s">
        <v>415</v>
      </c>
      <c r="H836" t="s">
        <v>1029</v>
      </c>
      <c r="I836" t="s">
        <v>38</v>
      </c>
    </row>
    <row r="837" spans="1:9">
      <c r="A837" t="s">
        <v>824</v>
      </c>
      <c r="B837" t="str">
        <f>DMM_AllFields[[#This Row],[Logical Name]]&amp;LEFT(DMM_AllFields[[#This Row],[view physical]],4)</f>
        <v>Diagnosis Code Principal AdmitADMI</v>
      </c>
      <c r="C837" t="s">
        <v>1281</v>
      </c>
      <c r="D837" t="s">
        <v>1282</v>
      </c>
      <c r="E837" t="s">
        <v>1283</v>
      </c>
      <c r="F837" t="str">
        <f>DMM_AllFields[[#This Row],[Logical Name]]&amp;LEFT(DMM_AllFields[[#This Row],[view physical]],4)&amp;E837</f>
        <v>Diagnosis Code Principal AdmitADMIadm_dx_key</v>
      </c>
      <c r="G837" t="s">
        <v>825</v>
      </c>
      <c r="H837" t="s">
        <v>1029</v>
      </c>
      <c r="I837" t="s">
        <v>38</v>
      </c>
    </row>
    <row r="838" spans="1:9">
      <c r="A838" t="s">
        <v>2185</v>
      </c>
      <c r="B838" t="str">
        <f>DMM_AllFields[[#This Row],[Logical Name]]&amp;LEFT(DMM_AllFields[[#This Row],[view physical]],4)</f>
        <v>Diagnosis External CauseDX</v>
      </c>
      <c r="C838" t="s">
        <v>1678</v>
      </c>
      <c r="D838" t="s">
        <v>1679</v>
      </c>
      <c r="E838" t="s">
        <v>1680</v>
      </c>
      <c r="F838" t="str">
        <f>DMM_AllFields[[#This Row],[Logical Name]]&amp;LEFT(DMM_AllFields[[#This Row],[view physical]],4)&amp;E838</f>
        <v>Diagnosis External CauseDXdx_key</v>
      </c>
      <c r="G838" t="s">
        <v>2186</v>
      </c>
      <c r="H838" t="s">
        <v>1208</v>
      </c>
      <c r="I838" t="s">
        <v>413</v>
      </c>
    </row>
    <row r="839" spans="1:9">
      <c r="A839" t="s">
        <v>2187</v>
      </c>
      <c r="B839" t="str">
        <f>DMM_AllFields[[#This Row],[Logical Name]]&amp;LEFT(DMM_AllFields[[#This Row],[view physical]],4)</f>
        <v>Diagnosis OriginalDX</v>
      </c>
      <c r="C839" t="s">
        <v>1678</v>
      </c>
      <c r="D839" t="s">
        <v>1679</v>
      </c>
      <c r="E839" t="s">
        <v>1680</v>
      </c>
      <c r="F839" t="str">
        <f>DMM_AllFields[[#This Row],[Logical Name]]&amp;LEFT(DMM_AllFields[[#This Row],[view physical]],4)&amp;E839</f>
        <v>Diagnosis OriginalDXdx_key</v>
      </c>
      <c r="G839" t="s">
        <v>2188</v>
      </c>
      <c r="H839" t="s">
        <v>1208</v>
      </c>
      <c r="I839" t="s">
        <v>413</v>
      </c>
    </row>
    <row r="840" spans="1:9">
      <c r="A840" t="s">
        <v>411</v>
      </c>
      <c r="B840" t="str">
        <f>DMM_AllFields[[#This Row],[Logical Name]]&amp;LEFT(DMM_AllFields[[#This Row],[view physical]],4)</f>
        <v>Diagnosis PrincipalDX</v>
      </c>
      <c r="C840" t="s">
        <v>1678</v>
      </c>
      <c r="D840" t="s">
        <v>1679</v>
      </c>
      <c r="E840" t="s">
        <v>1680</v>
      </c>
      <c r="F840" t="str">
        <f>DMM_AllFields[[#This Row],[Logical Name]]&amp;LEFT(DMM_AllFields[[#This Row],[view physical]],4)&amp;E840</f>
        <v>Diagnosis PrincipalDXdx_key</v>
      </c>
      <c r="G840" t="s">
        <v>412</v>
      </c>
      <c r="H840" t="s">
        <v>1208</v>
      </c>
      <c r="I840" t="s">
        <v>413</v>
      </c>
    </row>
    <row r="841" spans="1:9">
      <c r="A841" t="s">
        <v>822</v>
      </c>
      <c r="B841" t="str">
        <f>DMM_AllFields[[#This Row],[Logical Name]]&amp;LEFT(DMM_AllFields[[#This Row],[view physical]],4)</f>
        <v>Diagnosis Principal AdmitADMI</v>
      </c>
      <c r="C841" t="s">
        <v>1281</v>
      </c>
      <c r="D841" t="s">
        <v>1282</v>
      </c>
      <c r="E841" t="s">
        <v>1283</v>
      </c>
      <c r="F841" t="str">
        <f>DMM_AllFields[[#This Row],[Logical Name]]&amp;LEFT(DMM_AllFields[[#This Row],[view physical]],4)&amp;E841</f>
        <v>Diagnosis Principal AdmitADMIadm_dx_key</v>
      </c>
      <c r="G841" t="s">
        <v>823</v>
      </c>
      <c r="H841" t="s">
        <v>1208</v>
      </c>
      <c r="I841" t="s">
        <v>413</v>
      </c>
    </row>
    <row r="842" spans="1:9">
      <c r="A842" t="s">
        <v>416</v>
      </c>
      <c r="B842" t="str">
        <f>DMM_AllFields[[#This Row],[Logical Name]]&amp;LEFT(DMM_AllFields[[#This Row],[view physical]],4)</f>
        <v>Diagnosis Summary GroupDX</v>
      </c>
      <c r="C842" t="s">
        <v>1678</v>
      </c>
      <c r="D842" t="s">
        <v>1679</v>
      </c>
      <c r="E842" t="s">
        <v>1680</v>
      </c>
      <c r="F842" t="str">
        <f>DMM_AllFields[[#This Row],[Logical Name]]&amp;LEFT(DMM_AllFields[[#This Row],[view physical]],4)&amp;E842</f>
        <v>Diagnosis Summary GroupDXdx_key</v>
      </c>
      <c r="G842" t="s">
        <v>417</v>
      </c>
      <c r="H842" t="s">
        <v>1208</v>
      </c>
      <c r="I842" t="s">
        <v>413</v>
      </c>
    </row>
    <row r="843" spans="1:9">
      <c r="A843" t="s">
        <v>2189</v>
      </c>
      <c r="B843" t="str">
        <f>DMM_AllFields[[#This Row],[Logical Name]]&amp;LEFT(DMM_AllFields[[#This Row],[view physical]],4)</f>
        <v>Diagnosis Summary Group AdmitADMI</v>
      </c>
      <c r="C843" t="s">
        <v>1281</v>
      </c>
      <c r="D843" t="s">
        <v>1282</v>
      </c>
      <c r="E843" t="s">
        <v>1283</v>
      </c>
      <c r="F843" t="str">
        <f>DMM_AllFields[[#This Row],[Logical Name]]&amp;LEFT(DMM_AllFields[[#This Row],[view physical]],4)&amp;E843</f>
        <v>Diagnosis Summary Group AdmitADMIadm_dx_key</v>
      </c>
      <c r="G843" t="s">
        <v>2190</v>
      </c>
      <c r="H843" t="s">
        <v>1208</v>
      </c>
      <c r="I843" t="s">
        <v>413</v>
      </c>
    </row>
    <row r="844" spans="1:9">
      <c r="A844" t="s">
        <v>418</v>
      </c>
      <c r="B844" t="str">
        <f>DMM_AllFields[[#This Row],[Logical Name]]&amp;LEFT(DMM_AllFields[[#This Row],[view physical]],4)</f>
        <v>Diagnosis Summary Group CodeDX</v>
      </c>
      <c r="C844" t="s">
        <v>1678</v>
      </c>
      <c r="D844" t="s">
        <v>1679</v>
      </c>
      <c r="E844" t="s">
        <v>1680</v>
      </c>
      <c r="F844" t="str">
        <f>DMM_AllFields[[#This Row],[Logical Name]]&amp;LEFT(DMM_AllFields[[#This Row],[view physical]],4)&amp;E844</f>
        <v>Diagnosis Summary Group CodeDXdx_key</v>
      </c>
      <c r="G844" t="s">
        <v>419</v>
      </c>
      <c r="H844" t="s">
        <v>1029</v>
      </c>
      <c r="I844" t="s">
        <v>12</v>
      </c>
    </row>
    <row r="845" spans="1:9">
      <c r="A845" t="s">
        <v>2191</v>
      </c>
      <c r="B845" t="str">
        <f>DMM_AllFields[[#This Row],[Logical Name]]&amp;LEFT(DMM_AllFields[[#This Row],[view physical]],4)</f>
        <v>Diagnosis Summary Group Code AdmitADMI</v>
      </c>
      <c r="C845" t="s">
        <v>1281</v>
      </c>
      <c r="D845" t="s">
        <v>1282</v>
      </c>
      <c r="E845" t="s">
        <v>1283</v>
      </c>
      <c r="F845" t="str">
        <f>DMM_AllFields[[#This Row],[Logical Name]]&amp;LEFT(DMM_AllFields[[#This Row],[view physical]],4)&amp;E845</f>
        <v>Diagnosis Summary Group Code AdmitADMIadm_dx_key</v>
      </c>
      <c r="G845" t="s">
        <v>2192</v>
      </c>
      <c r="H845" t="s">
        <v>1029</v>
      </c>
      <c r="I845" t="s">
        <v>12</v>
      </c>
    </row>
    <row r="846" spans="1:9">
      <c r="A846" t="s">
        <v>2193</v>
      </c>
      <c r="B846" t="str">
        <f>DMM_AllFields[[#This Row],[Logical Name]]&amp;LEFT(DMM_AllFields[[#This Row],[view physical]],4)</f>
        <v>Diagnostic Cost GroupDCG_</v>
      </c>
      <c r="C846" t="s">
        <v>1839</v>
      </c>
      <c r="D846" t="s">
        <v>1161</v>
      </c>
      <c r="F846" t="str">
        <f>DMM_AllFields[[#This Row],[Logical Name]]&amp;LEFT(DMM_AllFields[[#This Row],[view physical]],4)&amp;E846</f>
        <v>Diagnostic Cost GroupDCG_</v>
      </c>
      <c r="G846" t="s">
        <v>2194</v>
      </c>
      <c r="H846" t="s">
        <v>1201</v>
      </c>
      <c r="I846" t="s">
        <v>12</v>
      </c>
    </row>
    <row r="847" spans="1:9">
      <c r="A847" t="s">
        <v>2195</v>
      </c>
      <c r="B847" t="str">
        <f>DMM_AllFields[[#This Row],[Logical Name]]&amp;LEFT(DMM_AllFields[[#This Row],[view physical]],4)</f>
        <v>Disability Payment Amount LTDLTD_</v>
      </c>
      <c r="C847" t="s">
        <v>1410</v>
      </c>
      <c r="D847" t="s">
        <v>1411</v>
      </c>
      <c r="F847" t="str">
        <f>DMM_AllFields[[#This Row],[Logical Name]]&amp;LEFT(DMM_AllFields[[#This Row],[view physical]],4)&amp;E847</f>
        <v>Disability Payment Amount LTDLTD_</v>
      </c>
      <c r="G847" t="s">
        <v>2196</v>
      </c>
      <c r="H847" t="s">
        <v>1201</v>
      </c>
      <c r="I847" t="s">
        <v>373</v>
      </c>
    </row>
    <row r="848" spans="1:9">
      <c r="A848" t="s">
        <v>2197</v>
      </c>
      <c r="B848" t="str">
        <f>DMM_AllFields[[#This Row],[Logical Name]]&amp;LEFT(DMM_AllFields[[#This Row],[view physical]],4)</f>
        <v>Disability Payment Amount STDSTD_</v>
      </c>
      <c r="C848" t="s">
        <v>1414</v>
      </c>
      <c r="D848" t="s">
        <v>1415</v>
      </c>
      <c r="F848" t="str">
        <f>DMM_AllFields[[#This Row],[Logical Name]]&amp;LEFT(DMM_AllFields[[#This Row],[view physical]],4)&amp;E848</f>
        <v>Disability Payment Amount STDSTD_</v>
      </c>
      <c r="G848" t="s">
        <v>2198</v>
      </c>
      <c r="H848" t="s">
        <v>1201</v>
      </c>
      <c r="I848" t="s">
        <v>373</v>
      </c>
    </row>
    <row r="849" spans="1:9">
      <c r="A849" t="s">
        <v>2199</v>
      </c>
      <c r="B849" t="str">
        <f>DMM_AllFields[[#This Row],[Logical Name]]&amp;LEFT(DMM_AllFields[[#This Row],[view physical]],4)</f>
        <v>Disability TypeWORK</v>
      </c>
      <c r="C849" t="s">
        <v>1517</v>
      </c>
      <c r="D849" t="s">
        <v>1518</v>
      </c>
      <c r="E849" t="s">
        <v>1519</v>
      </c>
      <c r="F849" t="str">
        <f>DMM_AllFields[[#This Row],[Logical Name]]&amp;LEFT(DMM_AllFields[[#This Row],[view physical]],4)&amp;E849</f>
        <v>Disability TypeWORKworkcomp_case_key</v>
      </c>
      <c r="G849" t="s">
        <v>2200</v>
      </c>
      <c r="H849" t="s">
        <v>1208</v>
      </c>
      <c r="I849" t="s">
        <v>56</v>
      </c>
    </row>
    <row r="850" spans="1:9">
      <c r="A850" t="s">
        <v>2201</v>
      </c>
      <c r="B850" t="str">
        <f>DMM_AllFields[[#This Row],[Logical Name]]&amp;LEFT(DMM_AllFields[[#This Row],[view physical]],4)</f>
        <v>Disability Type CodeWORK</v>
      </c>
      <c r="C850" t="s">
        <v>1517</v>
      </c>
      <c r="D850" t="s">
        <v>1518</v>
      </c>
      <c r="E850" t="s">
        <v>1519</v>
      </c>
      <c r="F850" t="str">
        <f>DMM_AllFields[[#This Row],[Logical Name]]&amp;LEFT(DMM_AllFields[[#This Row],[view physical]],4)&amp;E850</f>
        <v>Disability Type CodeWORKworkcomp_case_key</v>
      </c>
      <c r="G850" t="s">
        <v>2202</v>
      </c>
      <c r="H850" t="s">
        <v>1029</v>
      </c>
      <c r="I850" t="s">
        <v>61</v>
      </c>
    </row>
    <row r="851" spans="1:9">
      <c r="A851" t="s">
        <v>2203</v>
      </c>
      <c r="B851" t="str">
        <f>DMM_AllFields[[#This Row],[Logical Name]]&amp;LEFT(DMM_AllFields[[#This Row],[view physical]],4)</f>
        <v>Disallowed Amount WCWC_D</v>
      </c>
      <c r="C851" t="s">
        <v>1370</v>
      </c>
      <c r="D851" t="s">
        <v>1371</v>
      </c>
      <c r="F851" t="str">
        <f>DMM_AllFields[[#This Row],[Logical Name]]&amp;LEFT(DMM_AllFields[[#This Row],[view physical]],4)&amp;E851</f>
        <v>Disallowed Amount WCWC_D</v>
      </c>
      <c r="G851" t="s">
        <v>2204</v>
      </c>
      <c r="H851" t="s">
        <v>1201</v>
      </c>
      <c r="I851" t="s">
        <v>373</v>
      </c>
    </row>
    <row r="852" spans="1:9">
      <c r="A852" t="s">
        <v>2205</v>
      </c>
      <c r="B852" t="str">
        <f>DMM_AllFields[[#This Row],[Logical Name]]&amp;LEFT(DMM_AllFields[[#This Row],[view physical]],4)</f>
        <v>Disallowed ReasonWORK</v>
      </c>
      <c r="C852" t="s">
        <v>2206</v>
      </c>
      <c r="D852" t="s">
        <v>2207</v>
      </c>
      <c r="E852" t="s">
        <v>2208</v>
      </c>
      <c r="F852" t="str">
        <f>DMM_AllFields[[#This Row],[Logical Name]]&amp;LEFT(DMM_AllFields[[#This Row],[view physical]],4)&amp;E852</f>
        <v>Disallowed ReasonWORKworkcomp_dtl_key</v>
      </c>
      <c r="G852" t="s">
        <v>2209</v>
      </c>
      <c r="H852" t="s">
        <v>1208</v>
      </c>
      <c r="I852" t="s">
        <v>56</v>
      </c>
    </row>
    <row r="853" spans="1:9">
      <c r="A853" t="s">
        <v>2210</v>
      </c>
      <c r="B853" t="str">
        <f>DMM_AllFields[[#This Row],[Logical Name]]&amp;LEFT(DMM_AllFields[[#This Row],[view physical]],4)</f>
        <v>Disallowed Reason CodeWORK</v>
      </c>
      <c r="C853" t="s">
        <v>2206</v>
      </c>
      <c r="D853" t="s">
        <v>2207</v>
      </c>
      <c r="E853" t="s">
        <v>2208</v>
      </c>
      <c r="F853" t="str">
        <f>DMM_AllFields[[#This Row],[Logical Name]]&amp;LEFT(DMM_AllFields[[#This Row],[view physical]],4)&amp;E853</f>
        <v>Disallowed Reason CodeWORKworkcomp_dtl_key</v>
      </c>
      <c r="G853" t="s">
        <v>2211</v>
      </c>
      <c r="H853" t="s">
        <v>1029</v>
      </c>
      <c r="I853" t="s">
        <v>116</v>
      </c>
    </row>
    <row r="854" spans="1:9">
      <c r="A854" t="s">
        <v>816</v>
      </c>
      <c r="B854" t="str">
        <f>DMM_AllFields[[#This Row],[Logical Name]]&amp;LEFT(DMM_AllFields[[#This Row],[view physical]],4)</f>
        <v>Discharge Status AdmitADMI</v>
      </c>
      <c r="C854" t="s">
        <v>1548</v>
      </c>
      <c r="D854" t="s">
        <v>1549</v>
      </c>
      <c r="E854" t="s">
        <v>1550</v>
      </c>
      <c r="F854" t="str">
        <f>DMM_AllFields[[#This Row],[Logical Name]]&amp;LEFT(DMM_AllFields[[#This Row],[view physical]],4)&amp;E854</f>
        <v>Discharge Status AdmitADMIadm_other_key</v>
      </c>
      <c r="G854" t="s">
        <v>817</v>
      </c>
      <c r="H854" t="s">
        <v>1208</v>
      </c>
      <c r="I854" t="s">
        <v>293</v>
      </c>
    </row>
    <row r="855" spans="1:9">
      <c r="A855" t="s">
        <v>814</v>
      </c>
      <c r="B855" t="str">
        <f>DMM_AllFields[[#This Row],[Logical Name]]&amp;LEFT(DMM_AllFields[[#This Row],[view physical]],4)</f>
        <v>Discharge Status Code AdmitADMI</v>
      </c>
      <c r="C855" t="s">
        <v>1548</v>
      </c>
      <c r="D855" t="s">
        <v>1549</v>
      </c>
      <c r="E855" t="s">
        <v>1550</v>
      </c>
      <c r="F855" t="str">
        <f>DMM_AllFields[[#This Row],[Logical Name]]&amp;LEFT(DMM_AllFields[[#This Row],[view physical]],4)&amp;E855</f>
        <v>Discharge Status Code AdmitADMIadm_other_key</v>
      </c>
      <c r="G855" t="s">
        <v>815</v>
      </c>
      <c r="H855" t="s">
        <v>1201</v>
      </c>
      <c r="I855" t="s">
        <v>116</v>
      </c>
    </row>
    <row r="856" spans="1:9">
      <c r="A856" t="s">
        <v>427</v>
      </c>
      <c r="B856" t="str">
        <f>DMM_AllFields[[#This Row],[Logical Name]]&amp;LEFT(DMM_AllFields[[#This Row],[view physical]],4)</f>
        <v>Discharge Status Code UBCLM_</v>
      </c>
      <c r="C856" t="s">
        <v>1224</v>
      </c>
      <c r="D856" t="s">
        <v>1225</v>
      </c>
      <c r="E856" t="s">
        <v>1226</v>
      </c>
      <c r="F856" t="str">
        <f>DMM_AllFields[[#This Row],[Logical Name]]&amp;LEFT(DMM_AllFields[[#This Row],[view physical]],4)&amp;E856</f>
        <v>Discharge Status Code UBCLM_claim_other_key</v>
      </c>
      <c r="G856" t="s">
        <v>428</v>
      </c>
      <c r="H856" t="s">
        <v>1201</v>
      </c>
      <c r="I856" t="s">
        <v>116</v>
      </c>
    </row>
    <row r="857" spans="1:9">
      <c r="A857" t="s">
        <v>429</v>
      </c>
      <c r="B857" t="str">
        <f>DMM_AllFields[[#This Row],[Logical Name]]&amp;LEFT(DMM_AllFields[[#This Row],[view physical]],4)</f>
        <v>Discharge Status UBCLM_</v>
      </c>
      <c r="C857" t="s">
        <v>1224</v>
      </c>
      <c r="D857" t="s">
        <v>1225</v>
      </c>
      <c r="E857" t="s">
        <v>1226</v>
      </c>
      <c r="F857" t="str">
        <f>DMM_AllFields[[#This Row],[Logical Name]]&amp;LEFT(DMM_AllFields[[#This Row],[view physical]],4)&amp;E857</f>
        <v>Discharge Status UBCLM_claim_other_key</v>
      </c>
      <c r="G857" t="s">
        <v>695</v>
      </c>
      <c r="H857" t="s">
        <v>1208</v>
      </c>
      <c r="I857" t="s">
        <v>293</v>
      </c>
    </row>
    <row r="858" spans="1:9">
      <c r="A858" t="s">
        <v>2212</v>
      </c>
      <c r="B858" t="str">
        <f>DMM_AllFields[[#This Row],[Logical Name]]&amp;LEFT(DMM_AllFields[[#This Row],[view physical]],4)</f>
        <v>Disciplinary LevelABSE</v>
      </c>
      <c r="C858" t="s">
        <v>1193</v>
      </c>
      <c r="D858" t="s">
        <v>1194</v>
      </c>
      <c r="E858" t="s">
        <v>1195</v>
      </c>
      <c r="F858" t="str">
        <f>DMM_AllFields[[#This Row],[Logical Name]]&amp;LEFT(DMM_AllFields[[#This Row],[view physical]],4)&amp;E858</f>
        <v>Disciplinary LevelABSEabsence_key</v>
      </c>
      <c r="G858" t="s">
        <v>2213</v>
      </c>
      <c r="H858" t="s">
        <v>1208</v>
      </c>
      <c r="I858" t="s">
        <v>56</v>
      </c>
    </row>
    <row r="859" spans="1:9">
      <c r="A859" t="s">
        <v>2214</v>
      </c>
      <c r="B859" t="str">
        <f>DMM_AllFields[[#This Row],[Logical Name]]&amp;LEFT(DMM_AllFields[[#This Row],[view physical]],4)</f>
        <v>Disciplinary Level CodeABSE</v>
      </c>
      <c r="C859" t="s">
        <v>1193</v>
      </c>
      <c r="D859" t="s">
        <v>1194</v>
      </c>
      <c r="E859" t="s">
        <v>1195</v>
      </c>
      <c r="F859" t="str">
        <f>DMM_AllFields[[#This Row],[Logical Name]]&amp;LEFT(DMM_AllFields[[#This Row],[view physical]],4)&amp;E859</f>
        <v>Disciplinary Level CodeABSEabsence_key</v>
      </c>
      <c r="G859" t="s">
        <v>2215</v>
      </c>
      <c r="H859" t="s">
        <v>1029</v>
      </c>
      <c r="I859" t="s">
        <v>61</v>
      </c>
    </row>
    <row r="860" spans="1:9">
      <c r="A860" t="s">
        <v>395</v>
      </c>
      <c r="B860" t="str">
        <f>DMM_AllFields[[#This Row],[Logical Name]]&amp;LEFT(DMM_AllFields[[#This Row],[view physical]],4)</f>
        <v>DiscountDRUG</v>
      </c>
      <c r="C860" t="s">
        <v>1325</v>
      </c>
      <c r="D860" t="s">
        <v>1326</v>
      </c>
      <c r="F860" t="str">
        <f>DMM_AllFields[[#This Row],[Logical Name]]&amp;LEFT(DMM_AllFields[[#This Row],[view physical]],4)&amp;E860</f>
        <v>DiscountDRUG</v>
      </c>
      <c r="G860" t="s">
        <v>396</v>
      </c>
      <c r="H860" t="s">
        <v>1201</v>
      </c>
      <c r="I860" t="s">
        <v>373</v>
      </c>
    </row>
    <row r="861" spans="1:9">
      <c r="A861" t="s">
        <v>395</v>
      </c>
      <c r="B861" t="str">
        <f>DMM_AllFields[[#This Row],[Logical Name]]&amp;LEFT(DMM_AllFields[[#This Row],[view physical]],4)</f>
        <v>DiscountFAC_</v>
      </c>
      <c r="C861" t="s">
        <v>1266</v>
      </c>
      <c r="D861" t="s">
        <v>1267</v>
      </c>
      <c r="F861" t="str">
        <f>DMM_AllFields[[#This Row],[Logical Name]]&amp;LEFT(DMM_AllFields[[#This Row],[view physical]],4)&amp;E861</f>
        <v>DiscountFAC_</v>
      </c>
      <c r="G861" t="s">
        <v>396</v>
      </c>
      <c r="H861" t="s">
        <v>1201</v>
      </c>
      <c r="I861" t="s">
        <v>373</v>
      </c>
    </row>
    <row r="862" spans="1:9">
      <c r="A862" t="s">
        <v>395</v>
      </c>
      <c r="B862" t="str">
        <f>DMM_AllFields[[#This Row],[Logical Name]]&amp;LEFT(DMM_AllFields[[#This Row],[view physical]],4)</f>
        <v>DiscountPROF</v>
      </c>
      <c r="C862" t="s">
        <v>1331</v>
      </c>
      <c r="D862" t="s">
        <v>1332</v>
      </c>
      <c r="F862" t="str">
        <f>DMM_AllFields[[#This Row],[Logical Name]]&amp;LEFT(DMM_AllFields[[#This Row],[view physical]],4)&amp;E862</f>
        <v>DiscountPROF</v>
      </c>
      <c r="G862" t="s">
        <v>396</v>
      </c>
      <c r="H862" t="s">
        <v>1201</v>
      </c>
      <c r="I862" t="s">
        <v>373</v>
      </c>
    </row>
    <row r="863" spans="1:9">
      <c r="A863" t="s">
        <v>2216</v>
      </c>
      <c r="B863" t="str">
        <f>DMM_AllFields[[#This Row],[Logical Name]]&amp;LEFT(DMM_AllFields[[#This Row],[view physical]],4)</f>
        <v>Discount TypeCLM_</v>
      </c>
      <c r="C863" t="s">
        <v>1224</v>
      </c>
      <c r="D863" t="s">
        <v>1225</v>
      </c>
      <c r="E863" t="s">
        <v>1226</v>
      </c>
      <c r="F863" t="str">
        <f>DMM_AllFields[[#This Row],[Logical Name]]&amp;LEFT(DMM_AllFields[[#This Row],[view physical]],4)&amp;E863</f>
        <v>Discount TypeCLM_claim_other_key</v>
      </c>
      <c r="G863" t="s">
        <v>2217</v>
      </c>
      <c r="H863" t="s">
        <v>1208</v>
      </c>
      <c r="I863" t="s">
        <v>56</v>
      </c>
    </row>
    <row r="864" spans="1:9">
      <c r="A864" t="s">
        <v>2218</v>
      </c>
      <c r="B864" t="str">
        <f>DMM_AllFields[[#This Row],[Logical Name]]&amp;LEFT(DMM_AllFields[[#This Row],[view physical]],4)</f>
        <v>Discount Type CodeCLM_</v>
      </c>
      <c r="C864" t="s">
        <v>1224</v>
      </c>
      <c r="D864" t="s">
        <v>1225</v>
      </c>
      <c r="E864" t="s">
        <v>1226</v>
      </c>
      <c r="F864" t="str">
        <f>DMM_AllFields[[#This Row],[Logical Name]]&amp;LEFT(DMM_AllFields[[#This Row],[view physical]],4)&amp;E864</f>
        <v>Discount Type CodeCLM_claim_other_key</v>
      </c>
      <c r="G864" t="s">
        <v>2219</v>
      </c>
      <c r="H864" t="s">
        <v>1201</v>
      </c>
      <c r="I864" t="s">
        <v>116</v>
      </c>
    </row>
    <row r="865" spans="1:9">
      <c r="A865" t="s">
        <v>2220</v>
      </c>
      <c r="B865" t="str">
        <f>DMM_AllFields[[#This Row],[Logical Name]]&amp;LEFT(DMM_AllFields[[#This Row],[view physical]],4)</f>
        <v>Discount WCWC_D</v>
      </c>
      <c r="C865" t="s">
        <v>1370</v>
      </c>
      <c r="D865" t="s">
        <v>1371</v>
      </c>
      <c r="F865" t="str">
        <f>DMM_AllFields[[#This Row],[Logical Name]]&amp;LEFT(DMM_AllFields[[#This Row],[view physical]],4)&amp;E865</f>
        <v>Discount WCWC_D</v>
      </c>
      <c r="G865" t="s">
        <v>2221</v>
      </c>
      <c r="H865" t="s">
        <v>1201</v>
      </c>
      <c r="I865" t="s">
        <v>373</v>
      </c>
    </row>
    <row r="866" spans="1:9">
      <c r="A866" t="s">
        <v>851</v>
      </c>
      <c r="B866" t="str">
        <f>DMM_AllFields[[#This Row],[Logical Name]]&amp;LEFT(DMM_AllFields[[#This Row],[view physical]],4)</f>
        <v>Disease CategoryADMI</v>
      </c>
      <c r="C866" t="s">
        <v>1281</v>
      </c>
      <c r="D866" t="s">
        <v>1282</v>
      </c>
      <c r="E866" t="s">
        <v>1283</v>
      </c>
      <c r="F866" t="str">
        <f>DMM_AllFields[[#This Row],[Logical Name]]&amp;LEFT(DMM_AllFields[[#This Row],[view physical]],4)&amp;E866</f>
        <v>Disease CategoryADMIadm_dx_key</v>
      </c>
      <c r="G866" t="s">
        <v>398</v>
      </c>
      <c r="H866" t="s">
        <v>1208</v>
      </c>
      <c r="I866" t="s">
        <v>51</v>
      </c>
    </row>
    <row r="867" spans="1:9">
      <c r="A867" t="s">
        <v>397</v>
      </c>
      <c r="B867" t="str">
        <f>DMM_AllFields[[#This Row],[Logical Name]]&amp;LEFT(DMM_AllFields[[#This Row],[view physical]],4)</f>
        <v>Disease Category ClaimDX</v>
      </c>
      <c r="C867" t="s">
        <v>1678</v>
      </c>
      <c r="D867" t="s">
        <v>1679</v>
      </c>
      <c r="E867" t="s">
        <v>1680</v>
      </c>
      <c r="F867" t="str">
        <f>DMM_AllFields[[#This Row],[Logical Name]]&amp;LEFT(DMM_AllFields[[#This Row],[view physical]],4)&amp;E867</f>
        <v>Disease Category ClaimDXdx_key</v>
      </c>
      <c r="G867" t="s">
        <v>398</v>
      </c>
      <c r="H867" t="s">
        <v>1208</v>
      </c>
      <c r="I867" t="s">
        <v>51</v>
      </c>
    </row>
    <row r="868" spans="1:9">
      <c r="A868" t="s">
        <v>850</v>
      </c>
      <c r="B868" t="str">
        <f>DMM_AllFields[[#This Row],[Logical Name]]&amp;LEFT(DMM_AllFields[[#This Row],[view physical]],4)</f>
        <v>Disease Category CodeADMI</v>
      </c>
      <c r="C868" t="s">
        <v>1281</v>
      </c>
      <c r="D868" t="s">
        <v>1282</v>
      </c>
      <c r="E868" t="s">
        <v>1283</v>
      </c>
      <c r="F868" t="str">
        <f>DMM_AllFields[[#This Row],[Logical Name]]&amp;LEFT(DMM_AllFields[[#This Row],[view physical]],4)&amp;E868</f>
        <v>Disease Category CodeADMIadm_dx_key</v>
      </c>
      <c r="G868" t="s">
        <v>400</v>
      </c>
      <c r="H868" t="s">
        <v>1029</v>
      </c>
      <c r="I868" t="s">
        <v>78</v>
      </c>
    </row>
    <row r="869" spans="1:9">
      <c r="A869" t="s">
        <v>399</v>
      </c>
      <c r="B869" t="str">
        <f>DMM_AllFields[[#This Row],[Logical Name]]&amp;LEFT(DMM_AllFields[[#This Row],[view physical]],4)</f>
        <v>Disease Category Code ClaimDX</v>
      </c>
      <c r="C869" t="s">
        <v>1678</v>
      </c>
      <c r="D869" t="s">
        <v>1679</v>
      </c>
      <c r="E869" t="s">
        <v>1680</v>
      </c>
      <c r="F869" t="str">
        <f>DMM_AllFields[[#This Row],[Logical Name]]&amp;LEFT(DMM_AllFields[[#This Row],[view physical]],4)&amp;E869</f>
        <v>Disease Category Code ClaimDXdx_key</v>
      </c>
      <c r="G869" t="s">
        <v>400</v>
      </c>
      <c r="H869" t="s">
        <v>1029</v>
      </c>
      <c r="I869" t="s">
        <v>78</v>
      </c>
    </row>
    <row r="870" spans="1:9">
      <c r="A870" t="s">
        <v>854</v>
      </c>
      <c r="B870" t="str">
        <f>DMM_AllFields[[#This Row],[Logical Name]]&amp;LEFT(DMM_AllFields[[#This Row],[view physical]],4)</f>
        <v>Disease StageADMI</v>
      </c>
      <c r="C870" t="s">
        <v>1281</v>
      </c>
      <c r="D870" t="s">
        <v>1282</v>
      </c>
      <c r="E870" t="s">
        <v>1283</v>
      </c>
      <c r="F870" t="str">
        <f>DMM_AllFields[[#This Row],[Logical Name]]&amp;LEFT(DMM_AllFields[[#This Row],[view physical]],4)&amp;E870</f>
        <v>Disease StageADMIadm_dx_key</v>
      </c>
      <c r="G870" t="s">
        <v>855</v>
      </c>
      <c r="H870" t="s">
        <v>1208</v>
      </c>
      <c r="I870" t="s">
        <v>230</v>
      </c>
    </row>
    <row r="871" spans="1:9">
      <c r="A871" t="s">
        <v>852</v>
      </c>
      <c r="B871" t="str">
        <f>DMM_AllFields[[#This Row],[Logical Name]]&amp;LEFT(DMM_AllFields[[#This Row],[view physical]],4)</f>
        <v>Disease Stage CodeADMI</v>
      </c>
      <c r="C871" t="s">
        <v>1281</v>
      </c>
      <c r="D871" t="s">
        <v>1282</v>
      </c>
      <c r="E871" t="s">
        <v>1283</v>
      </c>
      <c r="F871" t="str">
        <f>DMM_AllFields[[#This Row],[Logical Name]]&amp;LEFT(DMM_AllFields[[#This Row],[view physical]],4)&amp;E871</f>
        <v>Disease Stage CodeADMIadm_dx_key</v>
      </c>
      <c r="G871" t="s">
        <v>853</v>
      </c>
      <c r="H871" t="s">
        <v>1029</v>
      </c>
      <c r="I871" t="s">
        <v>107</v>
      </c>
    </row>
    <row r="872" spans="1:9">
      <c r="A872" t="s">
        <v>2222</v>
      </c>
      <c r="B872" t="str">
        <f>DMM_AllFields[[#This Row],[Logical Name]]&amp;LEFT(DMM_AllFields[[#This Row],[view physical]],4)</f>
        <v>Dispensing FeeDRUG</v>
      </c>
      <c r="C872" t="s">
        <v>1325</v>
      </c>
      <c r="D872" t="s">
        <v>1326</v>
      </c>
      <c r="F872" t="str">
        <f>DMM_AllFields[[#This Row],[Logical Name]]&amp;LEFT(DMM_AllFields[[#This Row],[view physical]],4)&amp;E872</f>
        <v>Dispensing FeeDRUG</v>
      </c>
      <c r="G872" t="s">
        <v>2223</v>
      </c>
      <c r="H872" t="s">
        <v>1201</v>
      </c>
      <c r="I872" t="s">
        <v>373</v>
      </c>
    </row>
    <row r="873" spans="1:9">
      <c r="A873" t="s">
        <v>2224</v>
      </c>
      <c r="B873" t="str">
        <f>DMM_AllFields[[#This Row],[Logical Name]]&amp;LEFT(DMM_AllFields[[#This Row],[view physical]],4)</f>
        <v>Dispensing Fee DeniedDENI</v>
      </c>
      <c r="C873" t="s">
        <v>1322</v>
      </c>
      <c r="D873" t="s">
        <v>1323</v>
      </c>
      <c r="F873" t="str">
        <f>DMM_AllFields[[#This Row],[Logical Name]]&amp;LEFT(DMM_AllFields[[#This Row],[view physical]],4)&amp;E873</f>
        <v>Dispensing Fee DeniedDENI</v>
      </c>
      <c r="G873" t="s">
        <v>2223</v>
      </c>
      <c r="H873" t="s">
        <v>1201</v>
      </c>
      <c r="I873" t="s">
        <v>373</v>
      </c>
    </row>
    <row r="874" spans="1:9">
      <c r="A874" t="s">
        <v>2225</v>
      </c>
      <c r="B874" t="str">
        <f>DMM_AllFields[[#This Row],[Logical Name]]&amp;LEFT(DMM_AllFields[[#This Row],[view physical]],4)</f>
        <v>Disposition Code Medicare DMEDD</v>
      </c>
      <c r="C874" t="s">
        <v>1374</v>
      </c>
      <c r="D874" t="s">
        <v>1375</v>
      </c>
      <c r="E874" t="s">
        <v>1376</v>
      </c>
      <c r="F874" t="str">
        <f>DMM_AllFields[[#This Row],[Logical Name]]&amp;LEFT(DMM_AllFields[[#This Row],[view physical]],4)&amp;E874</f>
        <v>Disposition Code Medicare DMEDDmedd_other_key</v>
      </c>
      <c r="G874" t="s">
        <v>2226</v>
      </c>
      <c r="H874" t="s">
        <v>1029</v>
      </c>
      <c r="I874" t="s">
        <v>116</v>
      </c>
    </row>
    <row r="875" spans="1:9">
      <c r="A875" t="s">
        <v>2227</v>
      </c>
      <c r="B875" t="str">
        <f>DMM_AllFields[[#This Row],[Logical Name]]&amp;LEFT(DMM_AllFields[[#This Row],[view physical]],4)</f>
        <v>Disposition Medicare DMEDD</v>
      </c>
      <c r="C875" t="s">
        <v>1374</v>
      </c>
      <c r="D875" t="s">
        <v>1375</v>
      </c>
      <c r="E875" t="s">
        <v>1376</v>
      </c>
      <c r="F875" t="str">
        <f>DMM_AllFields[[#This Row],[Logical Name]]&amp;LEFT(DMM_AllFields[[#This Row],[view physical]],4)&amp;E875</f>
        <v>Disposition Medicare DMEDDmedd_other_key</v>
      </c>
      <c r="G875" t="s">
        <v>2228</v>
      </c>
      <c r="H875" t="s">
        <v>1208</v>
      </c>
      <c r="I875" t="s">
        <v>293</v>
      </c>
    </row>
    <row r="876" spans="1:9">
      <c r="A876" t="s">
        <v>2229</v>
      </c>
      <c r="B876" t="str">
        <f>DMM_AllFields[[#This Row],[Logical Name]]&amp;LEFT(DMM_AllFields[[#This Row],[view physical]],4)</f>
        <v>Disposition ReasonCLM_</v>
      </c>
      <c r="C876" t="s">
        <v>1224</v>
      </c>
      <c r="D876" t="s">
        <v>1225</v>
      </c>
      <c r="E876" t="s">
        <v>1226</v>
      </c>
      <c r="F876" t="str">
        <f>DMM_AllFields[[#This Row],[Logical Name]]&amp;LEFT(DMM_AllFields[[#This Row],[view physical]],4)&amp;E876</f>
        <v>Disposition ReasonCLM_claim_other_key</v>
      </c>
      <c r="G876" t="s">
        <v>2230</v>
      </c>
      <c r="H876" t="s">
        <v>1208</v>
      </c>
      <c r="I876" t="s">
        <v>56</v>
      </c>
    </row>
    <row r="877" spans="1:9">
      <c r="A877" t="s">
        <v>2231</v>
      </c>
      <c r="B877" t="str">
        <f>DMM_AllFields[[#This Row],[Logical Name]]&amp;LEFT(DMM_AllFields[[#This Row],[view physical]],4)</f>
        <v>Disposition Reason CodeCLM_</v>
      </c>
      <c r="C877" t="s">
        <v>1224</v>
      </c>
      <c r="D877" t="s">
        <v>1225</v>
      </c>
      <c r="E877" t="s">
        <v>1226</v>
      </c>
      <c r="F877" t="str">
        <f>DMM_AllFields[[#This Row],[Logical Name]]&amp;LEFT(DMM_AllFields[[#This Row],[view physical]],4)&amp;E877</f>
        <v>Disposition Reason CodeCLM_claim_other_key</v>
      </c>
      <c r="G877" t="s">
        <v>2232</v>
      </c>
      <c r="H877" t="s">
        <v>1029</v>
      </c>
      <c r="I877" t="s">
        <v>78</v>
      </c>
    </row>
    <row r="878" spans="1:9">
      <c r="A878" t="s">
        <v>2233</v>
      </c>
      <c r="B878" t="str">
        <f>DMM_AllFields[[#This Row],[Logical Name]]&amp;LEFT(DMM_AllFields[[#This Row],[view physical]],4)</f>
        <v>DivisionDEMO</v>
      </c>
      <c r="C878" t="s">
        <v>1294</v>
      </c>
      <c r="D878" t="s">
        <v>1295</v>
      </c>
      <c r="E878" t="s">
        <v>1296</v>
      </c>
      <c r="F878" t="str">
        <f>DMM_AllFields[[#This Row],[Logical Name]]&amp;LEFT(DMM_AllFields[[#This Row],[view physical]],4)&amp;E878</f>
        <v>DivisionDEMOdemog_key</v>
      </c>
      <c r="G878" t="s">
        <v>2234</v>
      </c>
      <c r="H878" t="s">
        <v>1208</v>
      </c>
      <c r="I878" t="s">
        <v>56</v>
      </c>
    </row>
    <row r="879" spans="1:9">
      <c r="A879" t="s">
        <v>2235</v>
      </c>
      <c r="B879" t="str">
        <f>DMM_AllFields[[#This Row],[Logical Name]]&amp;LEFT(DMM_AllFields[[#This Row],[view physical]],4)</f>
        <v>Division CodeDEMO</v>
      </c>
      <c r="C879" t="s">
        <v>1294</v>
      </c>
      <c r="D879" t="s">
        <v>1295</v>
      </c>
      <c r="E879" t="s">
        <v>1296</v>
      </c>
      <c r="F879" t="str">
        <f>DMM_AllFields[[#This Row],[Logical Name]]&amp;LEFT(DMM_AllFields[[#This Row],[view physical]],4)&amp;E879</f>
        <v>Division CodeDEMOdemog_key</v>
      </c>
      <c r="G879" t="s">
        <v>2236</v>
      </c>
      <c r="H879" t="s">
        <v>1029</v>
      </c>
      <c r="I879" t="s">
        <v>12</v>
      </c>
    </row>
    <row r="880" spans="1:9">
      <c r="A880" t="s">
        <v>2237</v>
      </c>
      <c r="B880" t="str">
        <f>DMM_AllFields[[#This Row],[Logical Name]]&amp;LEFT(DMM_AllFields[[#This Row],[view physical]],4)</f>
        <v>DM AcuityDM_O</v>
      </c>
      <c r="C880" t="s">
        <v>2238</v>
      </c>
      <c r="D880" t="s">
        <v>2239</v>
      </c>
      <c r="E880" t="s">
        <v>2240</v>
      </c>
      <c r="F880" t="str">
        <f>DMM_AllFields[[#This Row],[Logical Name]]&amp;LEFT(DMM_AllFields[[#This Row],[view physical]],4)&amp;E880</f>
        <v>DM AcuityDM_Odm_other_key</v>
      </c>
      <c r="G880" t="s">
        <v>2241</v>
      </c>
      <c r="H880" t="s">
        <v>1208</v>
      </c>
      <c r="I880" t="s">
        <v>56</v>
      </c>
    </row>
    <row r="881" spans="1:9">
      <c r="A881" t="s">
        <v>2242</v>
      </c>
      <c r="B881" t="str">
        <f>DMM_AllFields[[#This Row],[Logical Name]]&amp;LEFT(DMM_AllFields[[#This Row],[view physical]],4)</f>
        <v>DM Acuity CodeDM_O</v>
      </c>
      <c r="C881" t="s">
        <v>2238</v>
      </c>
      <c r="D881" t="s">
        <v>2239</v>
      </c>
      <c r="E881" t="s">
        <v>2240</v>
      </c>
      <c r="F881" t="str">
        <f>DMM_AllFields[[#This Row],[Logical Name]]&amp;LEFT(DMM_AllFields[[#This Row],[view physical]],4)&amp;E881</f>
        <v>DM Acuity CodeDM_Odm_other_key</v>
      </c>
      <c r="G881" t="s">
        <v>2243</v>
      </c>
      <c r="H881" t="s">
        <v>1029</v>
      </c>
      <c r="I881" t="s">
        <v>12</v>
      </c>
    </row>
    <row r="882" spans="1:9">
      <c r="A882" t="s">
        <v>2244</v>
      </c>
      <c r="B882" t="str">
        <f>DMM_AllFields[[#This Row],[Logical Name]]&amp;LEFT(DMM_AllFields[[#This Row],[view physical]],4)</f>
        <v>DM Identification MethodDM_O</v>
      </c>
      <c r="C882" t="s">
        <v>2238</v>
      </c>
      <c r="D882" t="s">
        <v>2239</v>
      </c>
      <c r="E882" t="s">
        <v>2240</v>
      </c>
      <c r="F882" t="str">
        <f>DMM_AllFields[[#This Row],[Logical Name]]&amp;LEFT(DMM_AllFields[[#This Row],[view physical]],4)&amp;E882</f>
        <v>DM Identification MethodDM_Odm_other_key</v>
      </c>
      <c r="G882" t="s">
        <v>2245</v>
      </c>
      <c r="H882" t="s">
        <v>1208</v>
      </c>
      <c r="I882" t="s">
        <v>225</v>
      </c>
    </row>
    <row r="883" spans="1:9">
      <c r="A883" t="s">
        <v>2246</v>
      </c>
      <c r="B883" t="str">
        <f>DMM_AllFields[[#This Row],[Logical Name]]&amp;LEFT(DMM_AllFields[[#This Row],[view physical]],4)</f>
        <v>DM Identification Method CodeDM_O</v>
      </c>
      <c r="C883" t="s">
        <v>2238</v>
      </c>
      <c r="D883" t="s">
        <v>2239</v>
      </c>
      <c r="E883" t="s">
        <v>2240</v>
      </c>
      <c r="F883" t="str">
        <f>DMM_AllFields[[#This Row],[Logical Name]]&amp;LEFT(DMM_AllFields[[#This Row],[view physical]],4)&amp;E883</f>
        <v>DM Identification Method CodeDM_Odm_other_key</v>
      </c>
      <c r="G883" t="s">
        <v>2247</v>
      </c>
      <c r="H883" t="s">
        <v>1029</v>
      </c>
      <c r="I883" t="s">
        <v>276</v>
      </c>
    </row>
    <row r="884" spans="1:9">
      <c r="A884" t="s">
        <v>2248</v>
      </c>
      <c r="B884" t="str">
        <f>DMM_AllFields[[#This Row],[Logical Name]]&amp;LEFT(DMM_AllFields[[#This Row],[view physical]],4)</f>
        <v>DM Non Participation ReasonDM_O</v>
      </c>
      <c r="C884" t="s">
        <v>2238</v>
      </c>
      <c r="D884" t="s">
        <v>2239</v>
      </c>
      <c r="E884" t="s">
        <v>2240</v>
      </c>
      <c r="F884" t="str">
        <f>DMM_AllFields[[#This Row],[Logical Name]]&amp;LEFT(DMM_AllFields[[#This Row],[view physical]],4)&amp;E884</f>
        <v>DM Non Participation ReasonDM_Odm_other_key</v>
      </c>
      <c r="G884" t="s">
        <v>2249</v>
      </c>
      <c r="H884" t="s">
        <v>1208</v>
      </c>
      <c r="I884" t="s">
        <v>225</v>
      </c>
    </row>
    <row r="885" spans="1:9">
      <c r="A885" t="s">
        <v>2250</v>
      </c>
      <c r="B885" t="str">
        <f>DMM_AllFields[[#This Row],[Logical Name]]&amp;LEFT(DMM_AllFields[[#This Row],[view physical]],4)</f>
        <v>DM Non Participation Reason CodeDM_O</v>
      </c>
      <c r="C885" t="s">
        <v>2238</v>
      </c>
      <c r="D885" t="s">
        <v>2239</v>
      </c>
      <c r="E885" t="s">
        <v>2240</v>
      </c>
      <c r="F885" t="str">
        <f>DMM_AllFields[[#This Row],[Logical Name]]&amp;LEFT(DMM_AllFields[[#This Row],[view physical]],4)&amp;E885</f>
        <v>DM Non Participation Reason CodeDM_Odm_other_key</v>
      </c>
      <c r="G885" t="s">
        <v>2251</v>
      </c>
      <c r="H885" t="s">
        <v>1029</v>
      </c>
      <c r="I885" t="s">
        <v>276</v>
      </c>
    </row>
    <row r="886" spans="1:9">
      <c r="A886" t="s">
        <v>2252</v>
      </c>
      <c r="B886" t="str">
        <f>DMM_AllFields[[#This Row],[Logical Name]]&amp;LEFT(DMM_AllFields[[#This Row],[view physical]],4)</f>
        <v>DM Outreach MethodDM_O</v>
      </c>
      <c r="C886" t="s">
        <v>2238</v>
      </c>
      <c r="D886" t="s">
        <v>2239</v>
      </c>
      <c r="E886" t="s">
        <v>2240</v>
      </c>
      <c r="F886" t="str">
        <f>DMM_AllFields[[#This Row],[Logical Name]]&amp;LEFT(DMM_AllFields[[#This Row],[view physical]],4)&amp;E886</f>
        <v>DM Outreach MethodDM_Odm_other_key</v>
      </c>
      <c r="G886" t="s">
        <v>2253</v>
      </c>
      <c r="H886" t="s">
        <v>1208</v>
      </c>
      <c r="I886" t="s">
        <v>225</v>
      </c>
    </row>
    <row r="887" spans="1:9">
      <c r="A887" t="s">
        <v>2254</v>
      </c>
      <c r="B887" t="str">
        <f>DMM_AllFields[[#This Row],[Logical Name]]&amp;LEFT(DMM_AllFields[[#This Row],[view physical]],4)</f>
        <v>DM Outreach Method CodeDM_O</v>
      </c>
      <c r="C887" t="s">
        <v>2238</v>
      </c>
      <c r="D887" t="s">
        <v>2239</v>
      </c>
      <c r="E887" t="s">
        <v>2240</v>
      </c>
      <c r="F887" t="str">
        <f>DMM_AllFields[[#This Row],[Logical Name]]&amp;LEFT(DMM_AllFields[[#This Row],[view physical]],4)&amp;E887</f>
        <v>DM Outreach Method CodeDM_Odm_other_key</v>
      </c>
      <c r="G887" t="s">
        <v>2255</v>
      </c>
      <c r="H887" t="s">
        <v>1029</v>
      </c>
      <c r="I887" t="s">
        <v>276</v>
      </c>
    </row>
    <row r="888" spans="1:9">
      <c r="A888" t="s">
        <v>2256</v>
      </c>
      <c r="B888" t="str">
        <f>DMM_AllFields[[#This Row],[Logical Name]]&amp;LEFT(DMM_AllFields[[#This Row],[view physical]],4)</f>
        <v>DM Participation CountDISE</v>
      </c>
      <c r="C888" t="s">
        <v>1989</v>
      </c>
      <c r="D888" t="s">
        <v>1990</v>
      </c>
      <c r="F888" t="str">
        <f>DMM_AllFields[[#This Row],[Logical Name]]&amp;LEFT(DMM_AllFields[[#This Row],[view physical]],4)&amp;E888</f>
        <v>DM Participation CountDISE</v>
      </c>
      <c r="G888" t="s">
        <v>2257</v>
      </c>
      <c r="H888" t="s">
        <v>1201</v>
      </c>
      <c r="I888" t="s">
        <v>61</v>
      </c>
    </row>
    <row r="889" spans="1:9">
      <c r="A889" t="s">
        <v>2258</v>
      </c>
      <c r="B889" t="str">
        <f>DMM_AllFields[[#This Row],[Logical Name]]&amp;LEFT(DMM_AllFields[[#This Row],[view physical]],4)</f>
        <v>DM Participation IndicatorDM_O</v>
      </c>
      <c r="C889" t="s">
        <v>2238</v>
      </c>
      <c r="D889" t="s">
        <v>2239</v>
      </c>
      <c r="E889" t="s">
        <v>2240</v>
      </c>
      <c r="F889" t="str">
        <f>DMM_AllFields[[#This Row],[Logical Name]]&amp;LEFT(DMM_AllFields[[#This Row],[view physical]],4)&amp;E889</f>
        <v>DM Participation IndicatorDM_Odm_other_key</v>
      </c>
      <c r="G889" t="s">
        <v>2259</v>
      </c>
      <c r="H889" t="s">
        <v>1029</v>
      </c>
      <c r="I889" t="s">
        <v>61</v>
      </c>
    </row>
    <row r="890" spans="1:9">
      <c r="A890" t="s">
        <v>2260</v>
      </c>
      <c r="B890" t="str">
        <f>DMM_AllFields[[#This Row],[Logical Name]]&amp;LEFT(DMM_AllFields[[#This Row],[view physical]],4)</f>
        <v>DM ProgramDM_O</v>
      </c>
      <c r="C890" t="s">
        <v>2238</v>
      </c>
      <c r="D890" t="s">
        <v>2239</v>
      </c>
      <c r="E890" t="s">
        <v>2240</v>
      </c>
      <c r="F890" t="str">
        <f>DMM_AllFields[[#This Row],[Logical Name]]&amp;LEFT(DMM_AllFields[[#This Row],[view physical]],4)&amp;E890</f>
        <v>DM ProgramDM_Odm_other_key</v>
      </c>
      <c r="G890" t="s">
        <v>2261</v>
      </c>
      <c r="H890" t="s">
        <v>1208</v>
      </c>
      <c r="I890" t="s">
        <v>56</v>
      </c>
    </row>
    <row r="891" spans="1:9">
      <c r="A891" t="s">
        <v>2262</v>
      </c>
      <c r="B891" t="str">
        <f>DMM_AllFields[[#This Row],[Logical Name]]&amp;LEFT(DMM_AllFields[[#This Row],[view physical]],4)</f>
        <v>DM Program CodeDM_O</v>
      </c>
      <c r="C891" t="s">
        <v>2238</v>
      </c>
      <c r="D891" t="s">
        <v>2239</v>
      </c>
      <c r="E891" t="s">
        <v>2240</v>
      </c>
      <c r="F891" t="str">
        <f>DMM_AllFields[[#This Row],[Logical Name]]&amp;LEFT(DMM_AllFields[[#This Row],[view physical]],4)&amp;E891</f>
        <v>DM Program CodeDM_Odm_other_key</v>
      </c>
      <c r="G891" t="s">
        <v>2263</v>
      </c>
      <c r="H891" t="s">
        <v>1029</v>
      </c>
      <c r="I891" t="s">
        <v>61</v>
      </c>
    </row>
    <row r="892" spans="1:9">
      <c r="A892" t="s">
        <v>2264</v>
      </c>
      <c r="B892" t="str">
        <f>DMM_AllFields[[#This Row],[Logical Name]]&amp;LEFT(DMM_AllFields[[#This Row],[view physical]],4)</f>
        <v>DM Referral ProgramDM_O</v>
      </c>
      <c r="C892" t="s">
        <v>2238</v>
      </c>
      <c r="D892" t="s">
        <v>2239</v>
      </c>
      <c r="E892" t="s">
        <v>2240</v>
      </c>
      <c r="F892" t="str">
        <f>DMM_AllFields[[#This Row],[Logical Name]]&amp;LEFT(DMM_AllFields[[#This Row],[view physical]],4)&amp;E892</f>
        <v>DM Referral ProgramDM_Odm_other_key</v>
      </c>
      <c r="G892" t="s">
        <v>2265</v>
      </c>
      <c r="H892" t="s">
        <v>1208</v>
      </c>
      <c r="I892" t="s">
        <v>56</v>
      </c>
    </row>
    <row r="893" spans="1:9">
      <c r="A893" t="s">
        <v>2266</v>
      </c>
      <c r="B893" t="str">
        <f>DMM_AllFields[[#This Row],[Logical Name]]&amp;LEFT(DMM_AllFields[[#This Row],[view physical]],4)</f>
        <v>DM Referral Program CodeDM_O</v>
      </c>
      <c r="C893" t="s">
        <v>2238</v>
      </c>
      <c r="D893" t="s">
        <v>2239</v>
      </c>
      <c r="E893" t="s">
        <v>2240</v>
      </c>
      <c r="F893" t="str">
        <f>DMM_AllFields[[#This Row],[Logical Name]]&amp;LEFT(DMM_AllFields[[#This Row],[view physical]],4)&amp;E893</f>
        <v>DM Referral Program CodeDM_Odm_other_key</v>
      </c>
      <c r="G893" t="s">
        <v>2267</v>
      </c>
      <c r="H893" t="s">
        <v>1029</v>
      </c>
      <c r="I893" t="s">
        <v>276</v>
      </c>
    </row>
    <row r="894" spans="1:9">
      <c r="A894" t="s">
        <v>856</v>
      </c>
      <c r="B894" t="str">
        <f>DMM_AllFields[[#This Row],[Logical Name]]&amp;LEFT(DMM_AllFields[[#This Row],[view physical]],4)</f>
        <v>DRGADMI</v>
      </c>
      <c r="C894" t="s">
        <v>1281</v>
      </c>
      <c r="D894" t="s">
        <v>1282</v>
      </c>
      <c r="E894" t="s">
        <v>1283</v>
      </c>
      <c r="F894" t="str">
        <f>DMM_AllFields[[#This Row],[Logical Name]]&amp;LEFT(DMM_AllFields[[#This Row],[view physical]],4)&amp;E894</f>
        <v>DRGADMIadm_dx_key</v>
      </c>
      <c r="G894" t="s">
        <v>857</v>
      </c>
      <c r="H894" t="s">
        <v>1208</v>
      </c>
      <c r="I894" t="s">
        <v>403</v>
      </c>
    </row>
    <row r="895" spans="1:9">
      <c r="A895" t="s">
        <v>858</v>
      </c>
      <c r="B895" t="str">
        <f>DMM_AllFields[[#This Row],[Logical Name]]&amp;LEFT(DMM_AllFields[[#This Row],[view physical]],4)</f>
        <v>DRG CodeADMI</v>
      </c>
      <c r="C895" t="s">
        <v>1281</v>
      </c>
      <c r="D895" t="s">
        <v>1282</v>
      </c>
      <c r="E895" t="s">
        <v>1283</v>
      </c>
      <c r="F895" t="str">
        <f>DMM_AllFields[[#This Row],[Logical Name]]&amp;LEFT(DMM_AllFields[[#This Row],[view physical]],4)&amp;E895</f>
        <v>DRG CodeADMIadm_dx_key</v>
      </c>
      <c r="G895" t="s">
        <v>859</v>
      </c>
      <c r="H895" t="s">
        <v>1201</v>
      </c>
      <c r="I895" t="s">
        <v>12</v>
      </c>
    </row>
    <row r="896" spans="1:9">
      <c r="A896" t="s">
        <v>2268</v>
      </c>
      <c r="B896" t="str">
        <f>DMM_AllFields[[#This Row],[Logical Name]]&amp;LEFT(DMM_AllFields[[#This Row],[view physical]],4)</f>
        <v>DRG Code FinalADMI</v>
      </c>
      <c r="C896" t="s">
        <v>1281</v>
      </c>
      <c r="D896" t="s">
        <v>1282</v>
      </c>
      <c r="E896" t="s">
        <v>1283</v>
      </c>
      <c r="F896" t="str">
        <f>DMM_AllFields[[#This Row],[Logical Name]]&amp;LEFT(DMM_AllFields[[#This Row],[view physical]],4)&amp;E896</f>
        <v>DRG Code FinalADMIadm_dx_key</v>
      </c>
      <c r="G896" t="s">
        <v>2269</v>
      </c>
      <c r="H896" t="s">
        <v>1201</v>
      </c>
      <c r="I896" t="s">
        <v>12</v>
      </c>
    </row>
    <row r="897" spans="1:9">
      <c r="A897" t="s">
        <v>2270</v>
      </c>
      <c r="B897" t="str">
        <f>DMM_AllFields[[#This Row],[Logical Name]]&amp;LEFT(DMM_AllFields[[#This Row],[view physical]],4)</f>
        <v>DRG FinalADMI</v>
      </c>
      <c r="C897" t="s">
        <v>1281</v>
      </c>
      <c r="D897" t="s">
        <v>1282</v>
      </c>
      <c r="E897" t="s">
        <v>1283</v>
      </c>
      <c r="F897" t="str">
        <f>DMM_AllFields[[#This Row],[Logical Name]]&amp;LEFT(DMM_AllFields[[#This Row],[view physical]],4)&amp;E897</f>
        <v>DRG FinalADMIadm_dx_key</v>
      </c>
      <c r="G897" t="s">
        <v>2271</v>
      </c>
      <c r="H897" t="s">
        <v>1208</v>
      </c>
      <c r="I897" t="s">
        <v>403</v>
      </c>
    </row>
    <row r="898" spans="1:9">
      <c r="A898" t="s">
        <v>2272</v>
      </c>
      <c r="B898" t="str">
        <f>DMM_AllFields[[#This Row],[Logical Name]]&amp;LEFT(DMM_AllFields[[#This Row],[view physical]],4)</f>
        <v>DRG Final Difference IndicatorADMI</v>
      </c>
      <c r="C898" t="s">
        <v>1281</v>
      </c>
      <c r="D898" t="s">
        <v>1282</v>
      </c>
      <c r="E898" t="s">
        <v>1283</v>
      </c>
      <c r="F898" t="str">
        <f>DMM_AllFields[[#This Row],[Logical Name]]&amp;LEFT(DMM_AllFields[[#This Row],[view physical]],4)&amp;E898</f>
        <v>DRG Final Difference IndicatorADMIadm_dx_key</v>
      </c>
      <c r="G898" t="s">
        <v>2273</v>
      </c>
      <c r="H898" t="s">
        <v>1029</v>
      </c>
      <c r="I898" t="s">
        <v>61</v>
      </c>
    </row>
    <row r="899" spans="1:9">
      <c r="A899" t="s">
        <v>2274</v>
      </c>
      <c r="B899" t="str">
        <f>DMM_AllFields[[#This Row],[Logical Name]]&amp;LEFT(DMM_AllFields[[#This Row],[view physical]],4)</f>
        <v>DRG Grouper Diagnosis AnyGRPR</v>
      </c>
      <c r="C899" t="s">
        <v>2275</v>
      </c>
      <c r="D899" t="s">
        <v>2276</v>
      </c>
      <c r="E899" t="s">
        <v>2277</v>
      </c>
      <c r="F899" t="str">
        <f>DMM_AllFields[[#This Row],[Logical Name]]&amp;LEFT(DMM_AllFields[[#This Row],[view physical]],4)&amp;E899</f>
        <v>DRG Grouper Diagnosis AnyGRPRadm_grpr_dx_key</v>
      </c>
      <c r="G899" t="s">
        <v>2278</v>
      </c>
      <c r="H899" t="s">
        <v>1208</v>
      </c>
      <c r="I899" t="s">
        <v>413</v>
      </c>
    </row>
    <row r="900" spans="1:9">
      <c r="A900" t="s">
        <v>2279</v>
      </c>
      <c r="B900" t="str">
        <f>DMM_AllFields[[#This Row],[Logical Name]]&amp;LEFT(DMM_AllFields[[#This Row],[view physical]],4)</f>
        <v>DRG Grouper Diagnosis Code 01GRPR</v>
      </c>
      <c r="C900" t="s">
        <v>2280</v>
      </c>
      <c r="D900" t="s">
        <v>2281</v>
      </c>
      <c r="E900" t="s">
        <v>2277</v>
      </c>
      <c r="F900" t="str">
        <f>DMM_AllFields[[#This Row],[Logical Name]]&amp;LEFT(DMM_AllFields[[#This Row],[view physical]],4)&amp;E900</f>
        <v>DRG Grouper Diagnosis Code 01GRPRadm_grpr_dx_key</v>
      </c>
      <c r="G900" t="s">
        <v>2282</v>
      </c>
      <c r="H900" t="s">
        <v>1029</v>
      </c>
      <c r="I900" t="s">
        <v>38</v>
      </c>
    </row>
    <row r="901" spans="1:9">
      <c r="A901" t="s">
        <v>2283</v>
      </c>
      <c r="B901" t="str">
        <f>DMM_AllFields[[#This Row],[Logical Name]]&amp;LEFT(DMM_AllFields[[#This Row],[view physical]],4)</f>
        <v>DRG Grouper Diagnosis Code 02GRPR</v>
      </c>
      <c r="C901" t="s">
        <v>2280</v>
      </c>
      <c r="D901" t="s">
        <v>2281</v>
      </c>
      <c r="E901" t="s">
        <v>2277</v>
      </c>
      <c r="F901" t="str">
        <f>DMM_AllFields[[#This Row],[Logical Name]]&amp;LEFT(DMM_AllFields[[#This Row],[view physical]],4)&amp;E901</f>
        <v>DRG Grouper Diagnosis Code 02GRPRadm_grpr_dx_key</v>
      </c>
      <c r="G901" t="s">
        <v>2284</v>
      </c>
      <c r="H901" t="s">
        <v>1029</v>
      </c>
      <c r="I901" t="s">
        <v>38</v>
      </c>
    </row>
    <row r="902" spans="1:9">
      <c r="A902" t="s">
        <v>2285</v>
      </c>
      <c r="B902" t="str">
        <f>DMM_AllFields[[#This Row],[Logical Name]]&amp;LEFT(DMM_AllFields[[#This Row],[view physical]],4)</f>
        <v>DRG Grouper Diagnosis Code 03GRPR</v>
      </c>
      <c r="C902" t="s">
        <v>2280</v>
      </c>
      <c r="D902" t="s">
        <v>2281</v>
      </c>
      <c r="E902" t="s">
        <v>2277</v>
      </c>
      <c r="F902" t="str">
        <f>DMM_AllFields[[#This Row],[Logical Name]]&amp;LEFT(DMM_AllFields[[#This Row],[view physical]],4)&amp;E902</f>
        <v>DRG Grouper Diagnosis Code 03GRPRadm_grpr_dx_key</v>
      </c>
      <c r="G902" t="s">
        <v>2286</v>
      </c>
      <c r="H902" t="s">
        <v>1029</v>
      </c>
      <c r="I902" t="s">
        <v>38</v>
      </c>
    </row>
    <row r="903" spans="1:9">
      <c r="A903" t="s">
        <v>2287</v>
      </c>
      <c r="B903" t="str">
        <f>DMM_AllFields[[#This Row],[Logical Name]]&amp;LEFT(DMM_AllFields[[#This Row],[view physical]],4)</f>
        <v>DRG Grouper Diagnosis Code 04GRPR</v>
      </c>
      <c r="C903" t="s">
        <v>2280</v>
      </c>
      <c r="D903" t="s">
        <v>2281</v>
      </c>
      <c r="E903" t="s">
        <v>2277</v>
      </c>
      <c r="F903" t="str">
        <f>DMM_AllFields[[#This Row],[Logical Name]]&amp;LEFT(DMM_AllFields[[#This Row],[view physical]],4)&amp;E903</f>
        <v>DRG Grouper Diagnosis Code 04GRPRadm_grpr_dx_key</v>
      </c>
      <c r="G903" t="s">
        <v>2288</v>
      </c>
      <c r="H903" t="s">
        <v>1029</v>
      </c>
      <c r="I903" t="s">
        <v>38</v>
      </c>
    </row>
    <row r="904" spans="1:9">
      <c r="A904" t="s">
        <v>2289</v>
      </c>
      <c r="B904" t="str">
        <f>DMM_AllFields[[#This Row],[Logical Name]]&amp;LEFT(DMM_AllFields[[#This Row],[view physical]],4)</f>
        <v>DRG Grouper Diagnosis Code 05GRPR</v>
      </c>
      <c r="C904" t="s">
        <v>2280</v>
      </c>
      <c r="D904" t="s">
        <v>2281</v>
      </c>
      <c r="E904" t="s">
        <v>2277</v>
      </c>
      <c r="F904" t="str">
        <f>DMM_AllFields[[#This Row],[Logical Name]]&amp;LEFT(DMM_AllFields[[#This Row],[view physical]],4)&amp;E904</f>
        <v>DRG Grouper Diagnosis Code 05GRPRadm_grpr_dx_key</v>
      </c>
      <c r="G904" t="s">
        <v>2290</v>
      </c>
      <c r="H904" t="s">
        <v>1029</v>
      </c>
      <c r="I904" t="s">
        <v>38</v>
      </c>
    </row>
    <row r="905" spans="1:9">
      <c r="A905" t="s">
        <v>2291</v>
      </c>
      <c r="B905" t="str">
        <f>DMM_AllFields[[#This Row],[Logical Name]]&amp;LEFT(DMM_AllFields[[#This Row],[view physical]],4)</f>
        <v>DRG Grouper Diagnosis Code 06GRPR</v>
      </c>
      <c r="C905" t="s">
        <v>2280</v>
      </c>
      <c r="D905" t="s">
        <v>2281</v>
      </c>
      <c r="E905" t="s">
        <v>2277</v>
      </c>
      <c r="F905" t="str">
        <f>DMM_AllFields[[#This Row],[Logical Name]]&amp;LEFT(DMM_AllFields[[#This Row],[view physical]],4)&amp;E905</f>
        <v>DRG Grouper Diagnosis Code 06GRPRadm_grpr_dx_key</v>
      </c>
      <c r="G905" t="s">
        <v>2292</v>
      </c>
      <c r="H905" t="s">
        <v>1029</v>
      </c>
      <c r="I905" t="s">
        <v>38</v>
      </c>
    </row>
    <row r="906" spans="1:9">
      <c r="A906" t="s">
        <v>2293</v>
      </c>
      <c r="B906" t="str">
        <f>DMM_AllFields[[#This Row],[Logical Name]]&amp;LEFT(DMM_AllFields[[#This Row],[view physical]],4)</f>
        <v>DRG Grouper Diagnosis Code 07GRPR</v>
      </c>
      <c r="C906" t="s">
        <v>2280</v>
      </c>
      <c r="D906" t="s">
        <v>2281</v>
      </c>
      <c r="E906" t="s">
        <v>2277</v>
      </c>
      <c r="F906" t="str">
        <f>DMM_AllFields[[#This Row],[Logical Name]]&amp;LEFT(DMM_AllFields[[#This Row],[view physical]],4)&amp;E906</f>
        <v>DRG Grouper Diagnosis Code 07GRPRadm_grpr_dx_key</v>
      </c>
      <c r="G906" t="s">
        <v>2294</v>
      </c>
      <c r="H906" t="s">
        <v>1029</v>
      </c>
      <c r="I906" t="s">
        <v>38</v>
      </c>
    </row>
    <row r="907" spans="1:9">
      <c r="A907" t="s">
        <v>2295</v>
      </c>
      <c r="B907" t="str">
        <f>DMM_AllFields[[#This Row],[Logical Name]]&amp;LEFT(DMM_AllFields[[#This Row],[view physical]],4)</f>
        <v>DRG Grouper Diagnosis Code 08GRPR</v>
      </c>
      <c r="C907" t="s">
        <v>2280</v>
      </c>
      <c r="D907" t="s">
        <v>2281</v>
      </c>
      <c r="E907" t="s">
        <v>2277</v>
      </c>
      <c r="F907" t="str">
        <f>DMM_AllFields[[#This Row],[Logical Name]]&amp;LEFT(DMM_AllFields[[#This Row],[view physical]],4)&amp;E907</f>
        <v>DRG Grouper Diagnosis Code 08GRPRadm_grpr_dx_key</v>
      </c>
      <c r="G907" t="s">
        <v>2296</v>
      </c>
      <c r="H907" t="s">
        <v>1029</v>
      </c>
      <c r="I907" t="s">
        <v>38</v>
      </c>
    </row>
    <row r="908" spans="1:9">
      <c r="A908" t="s">
        <v>2297</v>
      </c>
      <c r="B908" t="str">
        <f>DMM_AllFields[[#This Row],[Logical Name]]&amp;LEFT(DMM_AllFields[[#This Row],[view physical]],4)</f>
        <v>DRG Grouper Diagnosis Code 09GRPR</v>
      </c>
      <c r="C908" t="s">
        <v>2280</v>
      </c>
      <c r="D908" t="s">
        <v>2281</v>
      </c>
      <c r="E908" t="s">
        <v>2277</v>
      </c>
      <c r="F908" t="str">
        <f>DMM_AllFields[[#This Row],[Logical Name]]&amp;LEFT(DMM_AllFields[[#This Row],[view physical]],4)&amp;E908</f>
        <v>DRG Grouper Diagnosis Code 09GRPRadm_grpr_dx_key</v>
      </c>
      <c r="G908" t="s">
        <v>2298</v>
      </c>
      <c r="H908" t="s">
        <v>1029</v>
      </c>
      <c r="I908" t="s">
        <v>38</v>
      </c>
    </row>
    <row r="909" spans="1:9">
      <c r="A909" t="s">
        <v>2299</v>
      </c>
      <c r="B909" t="str">
        <f>DMM_AllFields[[#This Row],[Logical Name]]&amp;LEFT(DMM_AllFields[[#This Row],[view physical]],4)</f>
        <v>DRG Grouper Diagnosis Code 10GRPR</v>
      </c>
      <c r="C909" t="s">
        <v>2280</v>
      </c>
      <c r="D909" t="s">
        <v>2281</v>
      </c>
      <c r="E909" t="s">
        <v>2277</v>
      </c>
      <c r="F909" t="str">
        <f>DMM_AllFields[[#This Row],[Logical Name]]&amp;LEFT(DMM_AllFields[[#This Row],[view physical]],4)&amp;E909</f>
        <v>DRG Grouper Diagnosis Code 10GRPRadm_grpr_dx_key</v>
      </c>
      <c r="G909" t="s">
        <v>2300</v>
      </c>
      <c r="H909" t="s">
        <v>1029</v>
      </c>
      <c r="I909" t="s">
        <v>38</v>
      </c>
    </row>
    <row r="910" spans="1:9">
      <c r="A910" t="s">
        <v>2301</v>
      </c>
      <c r="B910" t="str">
        <f>DMM_AllFields[[#This Row],[Logical Name]]&amp;LEFT(DMM_AllFields[[#This Row],[view physical]],4)</f>
        <v>DRG Grouper Diagnosis Code 11GRPR</v>
      </c>
      <c r="C910" t="s">
        <v>2280</v>
      </c>
      <c r="D910" t="s">
        <v>2281</v>
      </c>
      <c r="E910" t="s">
        <v>2277</v>
      </c>
      <c r="F910" t="str">
        <f>DMM_AllFields[[#This Row],[Logical Name]]&amp;LEFT(DMM_AllFields[[#This Row],[view physical]],4)&amp;E910</f>
        <v>DRG Grouper Diagnosis Code 11GRPRadm_grpr_dx_key</v>
      </c>
      <c r="G910" t="s">
        <v>2302</v>
      </c>
      <c r="H910" t="s">
        <v>1029</v>
      </c>
      <c r="I910" t="s">
        <v>38</v>
      </c>
    </row>
    <row r="911" spans="1:9">
      <c r="A911" t="s">
        <v>2303</v>
      </c>
      <c r="B911" t="str">
        <f>DMM_AllFields[[#This Row],[Logical Name]]&amp;LEFT(DMM_AllFields[[#This Row],[view physical]],4)</f>
        <v>DRG Grouper Diagnosis Code 12GRPR</v>
      </c>
      <c r="C911" t="s">
        <v>2280</v>
      </c>
      <c r="D911" t="s">
        <v>2281</v>
      </c>
      <c r="E911" t="s">
        <v>2277</v>
      </c>
      <c r="F911" t="str">
        <f>DMM_AllFields[[#This Row],[Logical Name]]&amp;LEFT(DMM_AllFields[[#This Row],[view physical]],4)&amp;E911</f>
        <v>DRG Grouper Diagnosis Code 12GRPRadm_grpr_dx_key</v>
      </c>
      <c r="G911" t="s">
        <v>2304</v>
      </c>
      <c r="H911" t="s">
        <v>1029</v>
      </c>
      <c r="I911" t="s">
        <v>38</v>
      </c>
    </row>
    <row r="912" spans="1:9">
      <c r="A912" t="s">
        <v>2305</v>
      </c>
      <c r="B912" t="str">
        <f>DMM_AllFields[[#This Row],[Logical Name]]&amp;LEFT(DMM_AllFields[[#This Row],[view physical]],4)</f>
        <v>DRG Grouper Diagnosis Code 13GRPR</v>
      </c>
      <c r="C912" t="s">
        <v>2280</v>
      </c>
      <c r="D912" t="s">
        <v>2281</v>
      </c>
      <c r="E912" t="s">
        <v>2277</v>
      </c>
      <c r="F912" t="str">
        <f>DMM_AllFields[[#This Row],[Logical Name]]&amp;LEFT(DMM_AllFields[[#This Row],[view physical]],4)&amp;E912</f>
        <v>DRG Grouper Diagnosis Code 13GRPRadm_grpr_dx_key</v>
      </c>
      <c r="G912" t="s">
        <v>2306</v>
      </c>
      <c r="H912" t="s">
        <v>1029</v>
      </c>
      <c r="I912" t="s">
        <v>38</v>
      </c>
    </row>
    <row r="913" spans="1:9">
      <c r="A913" t="s">
        <v>2307</v>
      </c>
      <c r="B913" t="str">
        <f>DMM_AllFields[[#This Row],[Logical Name]]&amp;LEFT(DMM_AllFields[[#This Row],[view physical]],4)</f>
        <v>DRG Grouper Diagnosis Code 14GRPR</v>
      </c>
      <c r="C913" t="s">
        <v>2280</v>
      </c>
      <c r="D913" t="s">
        <v>2281</v>
      </c>
      <c r="E913" t="s">
        <v>2277</v>
      </c>
      <c r="F913" t="str">
        <f>DMM_AllFields[[#This Row],[Logical Name]]&amp;LEFT(DMM_AllFields[[#This Row],[view physical]],4)&amp;E913</f>
        <v>DRG Grouper Diagnosis Code 14GRPRadm_grpr_dx_key</v>
      </c>
      <c r="G913" t="s">
        <v>2308</v>
      </c>
      <c r="H913" t="s">
        <v>1029</v>
      </c>
      <c r="I913" t="s">
        <v>38</v>
      </c>
    </row>
    <row r="914" spans="1:9">
      <c r="A914" t="s">
        <v>2309</v>
      </c>
      <c r="B914" t="str">
        <f>DMM_AllFields[[#This Row],[Logical Name]]&amp;LEFT(DMM_AllFields[[#This Row],[view physical]],4)</f>
        <v>DRG Grouper Diagnosis Code 15GRPR</v>
      </c>
      <c r="C914" t="s">
        <v>2280</v>
      </c>
      <c r="D914" t="s">
        <v>2281</v>
      </c>
      <c r="E914" t="s">
        <v>2277</v>
      </c>
      <c r="F914" t="str">
        <f>DMM_AllFields[[#This Row],[Logical Name]]&amp;LEFT(DMM_AllFields[[#This Row],[view physical]],4)&amp;E914</f>
        <v>DRG Grouper Diagnosis Code 15GRPRadm_grpr_dx_key</v>
      </c>
      <c r="G914" t="s">
        <v>2310</v>
      </c>
      <c r="H914" t="s">
        <v>1029</v>
      </c>
      <c r="I914" t="s">
        <v>38</v>
      </c>
    </row>
    <row r="915" spans="1:9">
      <c r="A915" t="s">
        <v>2311</v>
      </c>
      <c r="B915" t="str">
        <f>DMM_AllFields[[#This Row],[Logical Name]]&amp;LEFT(DMM_AllFields[[#This Row],[view physical]],4)</f>
        <v>DRG Grouper Diagnosis Code 16GRPR</v>
      </c>
      <c r="C915" t="s">
        <v>2280</v>
      </c>
      <c r="D915" t="s">
        <v>2281</v>
      </c>
      <c r="E915" t="s">
        <v>2277</v>
      </c>
      <c r="F915" t="str">
        <f>DMM_AllFields[[#This Row],[Logical Name]]&amp;LEFT(DMM_AllFields[[#This Row],[view physical]],4)&amp;E915</f>
        <v>DRG Grouper Diagnosis Code 16GRPRadm_grpr_dx_key</v>
      </c>
      <c r="G915" t="s">
        <v>2312</v>
      </c>
      <c r="H915" t="s">
        <v>1029</v>
      </c>
      <c r="I915" t="s">
        <v>38</v>
      </c>
    </row>
    <row r="916" spans="1:9">
      <c r="A916" t="s">
        <v>2313</v>
      </c>
      <c r="B916" t="str">
        <f>DMM_AllFields[[#This Row],[Logical Name]]&amp;LEFT(DMM_AllFields[[#This Row],[view physical]],4)</f>
        <v>DRG Grouper Diagnosis Code 17GRPR</v>
      </c>
      <c r="C916" t="s">
        <v>2280</v>
      </c>
      <c r="D916" t="s">
        <v>2281</v>
      </c>
      <c r="E916" t="s">
        <v>2277</v>
      </c>
      <c r="F916" t="str">
        <f>DMM_AllFields[[#This Row],[Logical Name]]&amp;LEFT(DMM_AllFields[[#This Row],[view physical]],4)&amp;E916</f>
        <v>DRG Grouper Diagnosis Code 17GRPRadm_grpr_dx_key</v>
      </c>
      <c r="G916" t="s">
        <v>2314</v>
      </c>
      <c r="H916" t="s">
        <v>1029</v>
      </c>
      <c r="I916" t="s">
        <v>38</v>
      </c>
    </row>
    <row r="917" spans="1:9">
      <c r="A917" t="s">
        <v>2315</v>
      </c>
      <c r="B917" t="str">
        <f>DMM_AllFields[[#This Row],[Logical Name]]&amp;LEFT(DMM_AllFields[[#This Row],[view physical]],4)</f>
        <v>DRG Grouper Diagnosis Code 18GRPR</v>
      </c>
      <c r="C917" t="s">
        <v>2280</v>
      </c>
      <c r="D917" t="s">
        <v>2281</v>
      </c>
      <c r="E917" t="s">
        <v>2277</v>
      </c>
      <c r="F917" t="str">
        <f>DMM_AllFields[[#This Row],[Logical Name]]&amp;LEFT(DMM_AllFields[[#This Row],[view physical]],4)&amp;E917</f>
        <v>DRG Grouper Diagnosis Code 18GRPRadm_grpr_dx_key</v>
      </c>
      <c r="G917" t="s">
        <v>2316</v>
      </c>
      <c r="H917" t="s">
        <v>1029</v>
      </c>
      <c r="I917" t="s">
        <v>38</v>
      </c>
    </row>
    <row r="918" spans="1:9">
      <c r="A918" t="s">
        <v>2317</v>
      </c>
      <c r="B918" t="str">
        <f>DMM_AllFields[[#This Row],[Logical Name]]&amp;LEFT(DMM_AllFields[[#This Row],[view physical]],4)</f>
        <v>DRG Grouper Diagnosis Code 19GRPR</v>
      </c>
      <c r="C918" t="s">
        <v>2280</v>
      </c>
      <c r="D918" t="s">
        <v>2281</v>
      </c>
      <c r="E918" t="s">
        <v>2277</v>
      </c>
      <c r="F918" t="str">
        <f>DMM_AllFields[[#This Row],[Logical Name]]&amp;LEFT(DMM_AllFields[[#This Row],[view physical]],4)&amp;E918</f>
        <v>DRG Grouper Diagnosis Code 19GRPRadm_grpr_dx_key</v>
      </c>
      <c r="G918" t="s">
        <v>2318</v>
      </c>
      <c r="H918" t="s">
        <v>1029</v>
      </c>
      <c r="I918" t="s">
        <v>38</v>
      </c>
    </row>
    <row r="919" spans="1:9">
      <c r="A919" t="s">
        <v>2319</v>
      </c>
      <c r="B919" t="str">
        <f>DMM_AllFields[[#This Row],[Logical Name]]&amp;LEFT(DMM_AllFields[[#This Row],[view physical]],4)</f>
        <v>DRG Grouper Diagnosis Code 20GRPR</v>
      </c>
      <c r="C919" t="s">
        <v>2280</v>
      </c>
      <c r="D919" t="s">
        <v>2281</v>
      </c>
      <c r="E919" t="s">
        <v>2277</v>
      </c>
      <c r="F919" t="str">
        <f>DMM_AllFields[[#This Row],[Logical Name]]&amp;LEFT(DMM_AllFields[[#This Row],[view physical]],4)&amp;E919</f>
        <v>DRG Grouper Diagnosis Code 20GRPRadm_grpr_dx_key</v>
      </c>
      <c r="G919" t="s">
        <v>2320</v>
      </c>
      <c r="H919" t="s">
        <v>1029</v>
      </c>
      <c r="I919" t="s">
        <v>38</v>
      </c>
    </row>
    <row r="920" spans="1:9">
      <c r="A920" t="s">
        <v>2321</v>
      </c>
      <c r="B920" t="str">
        <f>DMM_AllFields[[#This Row],[Logical Name]]&amp;LEFT(DMM_AllFields[[#This Row],[view physical]],4)</f>
        <v>DRG Grouper Diagnosis Code 21GRPR</v>
      </c>
      <c r="C920" t="s">
        <v>2280</v>
      </c>
      <c r="D920" t="s">
        <v>2281</v>
      </c>
      <c r="E920" t="s">
        <v>2277</v>
      </c>
      <c r="F920" t="str">
        <f>DMM_AllFields[[#This Row],[Logical Name]]&amp;LEFT(DMM_AllFields[[#This Row],[view physical]],4)&amp;E920</f>
        <v>DRG Grouper Diagnosis Code 21GRPRadm_grpr_dx_key</v>
      </c>
      <c r="G920" t="s">
        <v>2322</v>
      </c>
      <c r="H920" t="s">
        <v>1029</v>
      </c>
      <c r="I920" t="s">
        <v>38</v>
      </c>
    </row>
    <row r="921" spans="1:9">
      <c r="A921" t="s">
        <v>2323</v>
      </c>
      <c r="B921" t="str">
        <f>DMM_AllFields[[#This Row],[Logical Name]]&amp;LEFT(DMM_AllFields[[#This Row],[view physical]],4)</f>
        <v>DRG Grouper Diagnosis Code 22GRPR</v>
      </c>
      <c r="C921" t="s">
        <v>2280</v>
      </c>
      <c r="D921" t="s">
        <v>2281</v>
      </c>
      <c r="E921" t="s">
        <v>2277</v>
      </c>
      <c r="F921" t="str">
        <f>DMM_AllFields[[#This Row],[Logical Name]]&amp;LEFT(DMM_AllFields[[#This Row],[view physical]],4)&amp;E921</f>
        <v>DRG Grouper Diagnosis Code 22GRPRadm_grpr_dx_key</v>
      </c>
      <c r="G921" t="s">
        <v>2324</v>
      </c>
      <c r="H921" t="s">
        <v>1029</v>
      </c>
      <c r="I921" t="s">
        <v>38</v>
      </c>
    </row>
    <row r="922" spans="1:9">
      <c r="A922" t="s">
        <v>2325</v>
      </c>
      <c r="B922" t="str">
        <f>DMM_AllFields[[#This Row],[Logical Name]]&amp;LEFT(DMM_AllFields[[#This Row],[view physical]],4)</f>
        <v>DRG Grouper Diagnosis Code 23GRPR</v>
      </c>
      <c r="C922" t="s">
        <v>2280</v>
      </c>
      <c r="D922" t="s">
        <v>2281</v>
      </c>
      <c r="E922" t="s">
        <v>2277</v>
      </c>
      <c r="F922" t="str">
        <f>DMM_AllFields[[#This Row],[Logical Name]]&amp;LEFT(DMM_AllFields[[#This Row],[view physical]],4)&amp;E922</f>
        <v>DRG Grouper Diagnosis Code 23GRPRadm_grpr_dx_key</v>
      </c>
      <c r="G922" t="s">
        <v>2326</v>
      </c>
      <c r="H922" t="s">
        <v>1029</v>
      </c>
      <c r="I922" t="s">
        <v>38</v>
      </c>
    </row>
    <row r="923" spans="1:9">
      <c r="A923" t="s">
        <v>2327</v>
      </c>
      <c r="B923" t="str">
        <f>DMM_AllFields[[#This Row],[Logical Name]]&amp;LEFT(DMM_AllFields[[#This Row],[view physical]],4)</f>
        <v>DRG Grouper Diagnosis Code 24GRPR</v>
      </c>
      <c r="C923" t="s">
        <v>2280</v>
      </c>
      <c r="D923" t="s">
        <v>2281</v>
      </c>
      <c r="E923" t="s">
        <v>2277</v>
      </c>
      <c r="F923" t="str">
        <f>DMM_AllFields[[#This Row],[Logical Name]]&amp;LEFT(DMM_AllFields[[#This Row],[view physical]],4)&amp;E923</f>
        <v>DRG Grouper Diagnosis Code 24GRPRadm_grpr_dx_key</v>
      </c>
      <c r="G923" t="s">
        <v>2328</v>
      </c>
      <c r="H923" t="s">
        <v>1029</v>
      </c>
      <c r="I923" t="s">
        <v>38</v>
      </c>
    </row>
    <row r="924" spans="1:9">
      <c r="A924" t="s">
        <v>2329</v>
      </c>
      <c r="B924" t="str">
        <f>DMM_AllFields[[#This Row],[Logical Name]]&amp;LEFT(DMM_AllFields[[#This Row],[view physical]],4)</f>
        <v>DRG Grouper Diagnosis Code 25GRPR</v>
      </c>
      <c r="C924" t="s">
        <v>2280</v>
      </c>
      <c r="D924" t="s">
        <v>2281</v>
      </c>
      <c r="E924" t="s">
        <v>2277</v>
      </c>
      <c r="F924" t="str">
        <f>DMM_AllFields[[#This Row],[Logical Name]]&amp;LEFT(DMM_AllFields[[#This Row],[view physical]],4)&amp;E924</f>
        <v>DRG Grouper Diagnosis Code 25GRPRadm_grpr_dx_key</v>
      </c>
      <c r="G924" t="s">
        <v>2330</v>
      </c>
      <c r="H924" t="s">
        <v>1029</v>
      </c>
      <c r="I924" t="s">
        <v>38</v>
      </c>
    </row>
    <row r="925" spans="1:9">
      <c r="A925" t="s">
        <v>2331</v>
      </c>
      <c r="B925" t="str">
        <f>DMM_AllFields[[#This Row],[Logical Name]]&amp;LEFT(DMM_AllFields[[#This Row],[view physical]],4)</f>
        <v>DRG Grouper Diagnosis Code 26GRPR</v>
      </c>
      <c r="C925" t="s">
        <v>2280</v>
      </c>
      <c r="D925" t="s">
        <v>2281</v>
      </c>
      <c r="E925" t="s">
        <v>2277</v>
      </c>
      <c r="F925" t="str">
        <f>DMM_AllFields[[#This Row],[Logical Name]]&amp;LEFT(DMM_AllFields[[#This Row],[view physical]],4)&amp;E925</f>
        <v>DRG Grouper Diagnosis Code 26GRPRadm_grpr_dx_key</v>
      </c>
      <c r="G925" t="s">
        <v>2332</v>
      </c>
      <c r="H925" t="s">
        <v>1029</v>
      </c>
      <c r="I925" t="s">
        <v>38</v>
      </c>
    </row>
    <row r="926" spans="1:9">
      <c r="A926" t="s">
        <v>2333</v>
      </c>
      <c r="B926" t="str">
        <f>DMM_AllFields[[#This Row],[Logical Name]]&amp;LEFT(DMM_AllFields[[#This Row],[view physical]],4)</f>
        <v>DRG Grouper Diagnosis Code 27GRPR</v>
      </c>
      <c r="C926" t="s">
        <v>2280</v>
      </c>
      <c r="D926" t="s">
        <v>2281</v>
      </c>
      <c r="E926" t="s">
        <v>2277</v>
      </c>
      <c r="F926" t="str">
        <f>DMM_AllFields[[#This Row],[Logical Name]]&amp;LEFT(DMM_AllFields[[#This Row],[view physical]],4)&amp;E926</f>
        <v>DRG Grouper Diagnosis Code 27GRPRadm_grpr_dx_key</v>
      </c>
      <c r="G926" t="s">
        <v>2334</v>
      </c>
      <c r="H926" t="s">
        <v>1029</v>
      </c>
      <c r="I926" t="s">
        <v>38</v>
      </c>
    </row>
    <row r="927" spans="1:9">
      <c r="A927" t="s">
        <v>2335</v>
      </c>
      <c r="B927" t="str">
        <f>DMM_AllFields[[#This Row],[Logical Name]]&amp;LEFT(DMM_AllFields[[#This Row],[view physical]],4)</f>
        <v>DRG Grouper Diagnosis Code 28GRPR</v>
      </c>
      <c r="C927" t="s">
        <v>2280</v>
      </c>
      <c r="D927" t="s">
        <v>2281</v>
      </c>
      <c r="E927" t="s">
        <v>2277</v>
      </c>
      <c r="F927" t="str">
        <f>DMM_AllFields[[#This Row],[Logical Name]]&amp;LEFT(DMM_AllFields[[#This Row],[view physical]],4)&amp;E927</f>
        <v>DRG Grouper Diagnosis Code 28GRPRadm_grpr_dx_key</v>
      </c>
      <c r="G927" t="s">
        <v>2336</v>
      </c>
      <c r="H927" t="s">
        <v>1029</v>
      </c>
      <c r="I927" t="s">
        <v>38</v>
      </c>
    </row>
    <row r="928" spans="1:9">
      <c r="A928" t="s">
        <v>2337</v>
      </c>
      <c r="B928" t="str">
        <f>DMM_AllFields[[#This Row],[Logical Name]]&amp;LEFT(DMM_AllFields[[#This Row],[view physical]],4)</f>
        <v>DRG Grouper Diagnosis Code 29GRPR</v>
      </c>
      <c r="C928" t="s">
        <v>2280</v>
      </c>
      <c r="D928" t="s">
        <v>2281</v>
      </c>
      <c r="E928" t="s">
        <v>2277</v>
      </c>
      <c r="F928" t="str">
        <f>DMM_AllFields[[#This Row],[Logical Name]]&amp;LEFT(DMM_AllFields[[#This Row],[view physical]],4)&amp;E928</f>
        <v>DRG Grouper Diagnosis Code 29GRPRadm_grpr_dx_key</v>
      </c>
      <c r="G928" t="s">
        <v>2338</v>
      </c>
      <c r="H928" t="s">
        <v>1029</v>
      </c>
      <c r="I928" t="s">
        <v>38</v>
      </c>
    </row>
    <row r="929" spans="1:9">
      <c r="A929" t="s">
        <v>2339</v>
      </c>
      <c r="B929" t="str">
        <f>DMM_AllFields[[#This Row],[Logical Name]]&amp;LEFT(DMM_AllFields[[#This Row],[view physical]],4)</f>
        <v>DRG Grouper Diagnosis Code 30GRPR</v>
      </c>
      <c r="C929" t="s">
        <v>2280</v>
      </c>
      <c r="D929" t="s">
        <v>2281</v>
      </c>
      <c r="E929" t="s">
        <v>2277</v>
      </c>
      <c r="F929" t="str">
        <f>DMM_AllFields[[#This Row],[Logical Name]]&amp;LEFT(DMM_AllFields[[#This Row],[view physical]],4)&amp;E929</f>
        <v>DRG Grouper Diagnosis Code 30GRPRadm_grpr_dx_key</v>
      </c>
      <c r="G929" t="s">
        <v>2340</v>
      </c>
      <c r="H929" t="s">
        <v>1029</v>
      </c>
      <c r="I929" t="s">
        <v>38</v>
      </c>
    </row>
    <row r="930" spans="1:9">
      <c r="A930" t="s">
        <v>2341</v>
      </c>
      <c r="B930" t="str">
        <f>DMM_AllFields[[#This Row],[Logical Name]]&amp;LEFT(DMM_AllFields[[#This Row],[view physical]],4)</f>
        <v>DRG Grouper Diagnosis Code 31GRPR</v>
      </c>
      <c r="C930" t="s">
        <v>2280</v>
      </c>
      <c r="D930" t="s">
        <v>2281</v>
      </c>
      <c r="E930" t="s">
        <v>2277</v>
      </c>
      <c r="F930" t="str">
        <f>DMM_AllFields[[#This Row],[Logical Name]]&amp;LEFT(DMM_AllFields[[#This Row],[view physical]],4)&amp;E930</f>
        <v>DRG Grouper Diagnosis Code 31GRPRadm_grpr_dx_key</v>
      </c>
      <c r="G930" t="s">
        <v>2342</v>
      </c>
      <c r="H930" t="s">
        <v>1029</v>
      </c>
      <c r="I930" t="s">
        <v>38</v>
      </c>
    </row>
    <row r="931" spans="1:9">
      <c r="A931" t="s">
        <v>2343</v>
      </c>
      <c r="B931" t="str">
        <f>DMM_AllFields[[#This Row],[Logical Name]]&amp;LEFT(DMM_AllFields[[#This Row],[view physical]],4)</f>
        <v>DRG Grouper Diagnosis Code 32GRPR</v>
      </c>
      <c r="C931" t="s">
        <v>2280</v>
      </c>
      <c r="D931" t="s">
        <v>2281</v>
      </c>
      <c r="E931" t="s">
        <v>2277</v>
      </c>
      <c r="F931" t="str">
        <f>DMM_AllFields[[#This Row],[Logical Name]]&amp;LEFT(DMM_AllFields[[#This Row],[view physical]],4)&amp;E931</f>
        <v>DRG Grouper Diagnosis Code 32GRPRadm_grpr_dx_key</v>
      </c>
      <c r="G931" t="s">
        <v>2344</v>
      </c>
      <c r="H931" t="s">
        <v>1029</v>
      </c>
      <c r="I931" t="s">
        <v>38</v>
      </c>
    </row>
    <row r="932" spans="1:9">
      <c r="A932" t="s">
        <v>2345</v>
      </c>
      <c r="B932" t="str">
        <f>DMM_AllFields[[#This Row],[Logical Name]]&amp;LEFT(DMM_AllFields[[#This Row],[view physical]],4)</f>
        <v>DRG Grouper Diagnosis Code 33GRPR</v>
      </c>
      <c r="C932" t="s">
        <v>2280</v>
      </c>
      <c r="D932" t="s">
        <v>2281</v>
      </c>
      <c r="E932" t="s">
        <v>2277</v>
      </c>
      <c r="F932" t="str">
        <f>DMM_AllFields[[#This Row],[Logical Name]]&amp;LEFT(DMM_AllFields[[#This Row],[view physical]],4)&amp;E932</f>
        <v>DRG Grouper Diagnosis Code 33GRPRadm_grpr_dx_key</v>
      </c>
      <c r="G932" t="s">
        <v>2346</v>
      </c>
      <c r="H932" t="s">
        <v>1029</v>
      </c>
      <c r="I932" t="s">
        <v>38</v>
      </c>
    </row>
    <row r="933" spans="1:9">
      <c r="A933" t="s">
        <v>2347</v>
      </c>
      <c r="B933" t="str">
        <f>DMM_AllFields[[#This Row],[Logical Name]]&amp;LEFT(DMM_AllFields[[#This Row],[view physical]],4)</f>
        <v>DRG Grouper Diagnosis Code 34GRPR</v>
      </c>
      <c r="C933" t="s">
        <v>2280</v>
      </c>
      <c r="D933" t="s">
        <v>2281</v>
      </c>
      <c r="E933" t="s">
        <v>2277</v>
      </c>
      <c r="F933" t="str">
        <f>DMM_AllFields[[#This Row],[Logical Name]]&amp;LEFT(DMM_AllFields[[#This Row],[view physical]],4)&amp;E933</f>
        <v>DRG Grouper Diagnosis Code 34GRPRadm_grpr_dx_key</v>
      </c>
      <c r="G933" t="s">
        <v>2348</v>
      </c>
      <c r="H933" t="s">
        <v>1029</v>
      </c>
      <c r="I933" t="s">
        <v>38</v>
      </c>
    </row>
    <row r="934" spans="1:9">
      <c r="A934" t="s">
        <v>2349</v>
      </c>
      <c r="B934" t="str">
        <f>DMM_AllFields[[#This Row],[Logical Name]]&amp;LEFT(DMM_AllFields[[#This Row],[view physical]],4)</f>
        <v>DRG Grouper Diagnosis Code 35GRPR</v>
      </c>
      <c r="C934" t="s">
        <v>2280</v>
      </c>
      <c r="D934" t="s">
        <v>2281</v>
      </c>
      <c r="E934" t="s">
        <v>2277</v>
      </c>
      <c r="F934" t="str">
        <f>DMM_AllFields[[#This Row],[Logical Name]]&amp;LEFT(DMM_AllFields[[#This Row],[view physical]],4)&amp;E934</f>
        <v>DRG Grouper Diagnosis Code 35GRPRadm_grpr_dx_key</v>
      </c>
      <c r="G934" t="s">
        <v>2350</v>
      </c>
      <c r="H934" t="s">
        <v>1029</v>
      </c>
      <c r="I934" t="s">
        <v>38</v>
      </c>
    </row>
    <row r="935" spans="1:9">
      <c r="A935" t="s">
        <v>2351</v>
      </c>
      <c r="B935" t="str">
        <f>DMM_AllFields[[#This Row],[Logical Name]]&amp;LEFT(DMM_AllFields[[#This Row],[view physical]],4)</f>
        <v>DRG Grouper Diagnosis Code 36GRPR</v>
      </c>
      <c r="C935" t="s">
        <v>2280</v>
      </c>
      <c r="D935" t="s">
        <v>2281</v>
      </c>
      <c r="E935" t="s">
        <v>2277</v>
      </c>
      <c r="F935" t="str">
        <f>DMM_AllFields[[#This Row],[Logical Name]]&amp;LEFT(DMM_AllFields[[#This Row],[view physical]],4)&amp;E935</f>
        <v>DRG Grouper Diagnosis Code 36GRPRadm_grpr_dx_key</v>
      </c>
      <c r="G935" t="s">
        <v>2352</v>
      </c>
      <c r="H935" t="s">
        <v>1029</v>
      </c>
      <c r="I935" t="s">
        <v>38</v>
      </c>
    </row>
    <row r="936" spans="1:9">
      <c r="A936" t="s">
        <v>2353</v>
      </c>
      <c r="B936" t="str">
        <f>DMM_AllFields[[#This Row],[Logical Name]]&amp;LEFT(DMM_AllFields[[#This Row],[view physical]],4)</f>
        <v>DRG Grouper Diagnosis Code 37GRPR</v>
      </c>
      <c r="C936" t="s">
        <v>2280</v>
      </c>
      <c r="D936" t="s">
        <v>2281</v>
      </c>
      <c r="E936" t="s">
        <v>2277</v>
      </c>
      <c r="F936" t="str">
        <f>DMM_AllFields[[#This Row],[Logical Name]]&amp;LEFT(DMM_AllFields[[#This Row],[view physical]],4)&amp;E936</f>
        <v>DRG Grouper Diagnosis Code 37GRPRadm_grpr_dx_key</v>
      </c>
      <c r="G936" t="s">
        <v>2354</v>
      </c>
      <c r="H936" t="s">
        <v>1029</v>
      </c>
      <c r="I936" t="s">
        <v>38</v>
      </c>
    </row>
    <row r="937" spans="1:9">
      <c r="A937" t="s">
        <v>2355</v>
      </c>
      <c r="B937" t="str">
        <f>DMM_AllFields[[#This Row],[Logical Name]]&amp;LEFT(DMM_AllFields[[#This Row],[view physical]],4)</f>
        <v>DRG Grouper Diagnosis Code 38GRPR</v>
      </c>
      <c r="C937" t="s">
        <v>2280</v>
      </c>
      <c r="D937" t="s">
        <v>2281</v>
      </c>
      <c r="E937" t="s">
        <v>2277</v>
      </c>
      <c r="F937" t="str">
        <f>DMM_AllFields[[#This Row],[Logical Name]]&amp;LEFT(DMM_AllFields[[#This Row],[view physical]],4)&amp;E937</f>
        <v>DRG Grouper Diagnosis Code 38GRPRadm_grpr_dx_key</v>
      </c>
      <c r="G937" t="s">
        <v>2356</v>
      </c>
      <c r="H937" t="s">
        <v>1029</v>
      </c>
      <c r="I937" t="s">
        <v>38</v>
      </c>
    </row>
    <row r="938" spans="1:9">
      <c r="A938" t="s">
        <v>2357</v>
      </c>
      <c r="B938" t="str">
        <f>DMM_AllFields[[#This Row],[Logical Name]]&amp;LEFT(DMM_AllFields[[#This Row],[view physical]],4)</f>
        <v>DRG Grouper Diagnosis Code 39GRPR</v>
      </c>
      <c r="C938" t="s">
        <v>2280</v>
      </c>
      <c r="D938" t="s">
        <v>2281</v>
      </c>
      <c r="E938" t="s">
        <v>2277</v>
      </c>
      <c r="F938" t="str">
        <f>DMM_AllFields[[#This Row],[Logical Name]]&amp;LEFT(DMM_AllFields[[#This Row],[view physical]],4)&amp;E938</f>
        <v>DRG Grouper Diagnosis Code 39GRPRadm_grpr_dx_key</v>
      </c>
      <c r="G938" t="s">
        <v>2358</v>
      </c>
      <c r="H938" t="s">
        <v>1029</v>
      </c>
      <c r="I938" t="s">
        <v>38</v>
      </c>
    </row>
    <row r="939" spans="1:9">
      <c r="A939" t="s">
        <v>2359</v>
      </c>
      <c r="B939" t="str">
        <f>DMM_AllFields[[#This Row],[Logical Name]]&amp;LEFT(DMM_AllFields[[#This Row],[view physical]],4)</f>
        <v>DRG Grouper Diagnosis Code 40GRPR</v>
      </c>
      <c r="C939" t="s">
        <v>2280</v>
      </c>
      <c r="D939" t="s">
        <v>2281</v>
      </c>
      <c r="E939" t="s">
        <v>2277</v>
      </c>
      <c r="F939" t="str">
        <f>DMM_AllFields[[#This Row],[Logical Name]]&amp;LEFT(DMM_AllFields[[#This Row],[view physical]],4)&amp;E939</f>
        <v>DRG Grouper Diagnosis Code 40GRPRadm_grpr_dx_key</v>
      </c>
      <c r="G939" t="s">
        <v>2360</v>
      </c>
      <c r="H939" t="s">
        <v>1029</v>
      </c>
      <c r="I939" t="s">
        <v>38</v>
      </c>
    </row>
    <row r="940" spans="1:9">
      <c r="A940" t="s">
        <v>2361</v>
      </c>
      <c r="B940" t="str">
        <f>DMM_AllFields[[#This Row],[Logical Name]]&amp;LEFT(DMM_AllFields[[#This Row],[view physical]],4)</f>
        <v>DRG Grouper Diagnosis Code 41GRPR</v>
      </c>
      <c r="C940" t="s">
        <v>2280</v>
      </c>
      <c r="D940" t="s">
        <v>2281</v>
      </c>
      <c r="E940" t="s">
        <v>2277</v>
      </c>
      <c r="F940" t="str">
        <f>DMM_AllFields[[#This Row],[Logical Name]]&amp;LEFT(DMM_AllFields[[#This Row],[view physical]],4)&amp;E940</f>
        <v>DRG Grouper Diagnosis Code 41GRPRadm_grpr_dx_key</v>
      </c>
      <c r="G940" t="s">
        <v>2362</v>
      </c>
      <c r="H940" t="s">
        <v>1029</v>
      </c>
      <c r="I940" t="s">
        <v>38</v>
      </c>
    </row>
    <row r="941" spans="1:9">
      <c r="A941" t="s">
        <v>2363</v>
      </c>
      <c r="B941" t="str">
        <f>DMM_AllFields[[#This Row],[Logical Name]]&amp;LEFT(DMM_AllFields[[#This Row],[view physical]],4)</f>
        <v>DRG Grouper Diagnosis Code 42GRPR</v>
      </c>
      <c r="C941" t="s">
        <v>2280</v>
      </c>
      <c r="D941" t="s">
        <v>2281</v>
      </c>
      <c r="E941" t="s">
        <v>2277</v>
      </c>
      <c r="F941" t="str">
        <f>DMM_AllFields[[#This Row],[Logical Name]]&amp;LEFT(DMM_AllFields[[#This Row],[view physical]],4)&amp;E941</f>
        <v>DRG Grouper Diagnosis Code 42GRPRadm_grpr_dx_key</v>
      </c>
      <c r="G941" t="s">
        <v>2364</v>
      </c>
      <c r="H941" t="s">
        <v>1029</v>
      </c>
      <c r="I941" t="s">
        <v>38</v>
      </c>
    </row>
    <row r="942" spans="1:9">
      <c r="A942" t="s">
        <v>2365</v>
      </c>
      <c r="B942" t="str">
        <f>DMM_AllFields[[#This Row],[Logical Name]]&amp;LEFT(DMM_AllFields[[#This Row],[view physical]],4)</f>
        <v>DRG Grouper Diagnosis Code 43GRPR</v>
      </c>
      <c r="C942" t="s">
        <v>2280</v>
      </c>
      <c r="D942" t="s">
        <v>2281</v>
      </c>
      <c r="E942" t="s">
        <v>2277</v>
      </c>
      <c r="F942" t="str">
        <f>DMM_AllFields[[#This Row],[Logical Name]]&amp;LEFT(DMM_AllFields[[#This Row],[view physical]],4)&amp;E942</f>
        <v>DRG Grouper Diagnosis Code 43GRPRadm_grpr_dx_key</v>
      </c>
      <c r="G942" t="s">
        <v>2366</v>
      </c>
      <c r="H942" t="s">
        <v>1029</v>
      </c>
      <c r="I942" t="s">
        <v>38</v>
      </c>
    </row>
    <row r="943" spans="1:9">
      <c r="A943" t="s">
        <v>2367</v>
      </c>
      <c r="B943" t="str">
        <f>DMM_AllFields[[#This Row],[Logical Name]]&amp;LEFT(DMM_AllFields[[#This Row],[view physical]],4)</f>
        <v>DRG Grouper Diagnosis Code 44GRPR</v>
      </c>
      <c r="C943" t="s">
        <v>2280</v>
      </c>
      <c r="D943" t="s">
        <v>2281</v>
      </c>
      <c r="E943" t="s">
        <v>2277</v>
      </c>
      <c r="F943" t="str">
        <f>DMM_AllFields[[#This Row],[Logical Name]]&amp;LEFT(DMM_AllFields[[#This Row],[view physical]],4)&amp;E943</f>
        <v>DRG Grouper Diagnosis Code 44GRPRadm_grpr_dx_key</v>
      </c>
      <c r="G943" t="s">
        <v>2368</v>
      </c>
      <c r="H943" t="s">
        <v>1029</v>
      </c>
      <c r="I943" t="s">
        <v>38</v>
      </c>
    </row>
    <row r="944" spans="1:9">
      <c r="A944" t="s">
        <v>2369</v>
      </c>
      <c r="B944" t="str">
        <f>DMM_AllFields[[#This Row],[Logical Name]]&amp;LEFT(DMM_AllFields[[#This Row],[view physical]],4)</f>
        <v>DRG Grouper Diagnosis Code 45GRPR</v>
      </c>
      <c r="C944" t="s">
        <v>2280</v>
      </c>
      <c r="D944" t="s">
        <v>2281</v>
      </c>
      <c r="E944" t="s">
        <v>2277</v>
      </c>
      <c r="F944" t="str">
        <f>DMM_AllFields[[#This Row],[Logical Name]]&amp;LEFT(DMM_AllFields[[#This Row],[view physical]],4)&amp;E944</f>
        <v>DRG Grouper Diagnosis Code 45GRPRadm_grpr_dx_key</v>
      </c>
      <c r="G944" t="s">
        <v>2370</v>
      </c>
      <c r="H944" t="s">
        <v>1029</v>
      </c>
      <c r="I944" t="s">
        <v>38</v>
      </c>
    </row>
    <row r="945" spans="1:9">
      <c r="A945" t="s">
        <v>2371</v>
      </c>
      <c r="B945" t="str">
        <f>DMM_AllFields[[#This Row],[Logical Name]]&amp;LEFT(DMM_AllFields[[#This Row],[view physical]],4)</f>
        <v>DRG Grouper Diagnosis Code 46GRPR</v>
      </c>
      <c r="C945" t="s">
        <v>2280</v>
      </c>
      <c r="D945" t="s">
        <v>2281</v>
      </c>
      <c r="E945" t="s">
        <v>2277</v>
      </c>
      <c r="F945" t="str">
        <f>DMM_AllFields[[#This Row],[Logical Name]]&amp;LEFT(DMM_AllFields[[#This Row],[view physical]],4)&amp;E945</f>
        <v>DRG Grouper Diagnosis Code 46GRPRadm_grpr_dx_key</v>
      </c>
      <c r="G945" t="s">
        <v>2372</v>
      </c>
      <c r="H945" t="s">
        <v>1029</v>
      </c>
      <c r="I945" t="s">
        <v>38</v>
      </c>
    </row>
    <row r="946" spans="1:9">
      <c r="A946" t="s">
        <v>2373</v>
      </c>
      <c r="B946" t="str">
        <f>DMM_AllFields[[#This Row],[Logical Name]]&amp;LEFT(DMM_AllFields[[#This Row],[view physical]],4)</f>
        <v>DRG Grouper Diagnosis Code 47GRPR</v>
      </c>
      <c r="C946" t="s">
        <v>2280</v>
      </c>
      <c r="D946" t="s">
        <v>2281</v>
      </c>
      <c r="E946" t="s">
        <v>2277</v>
      </c>
      <c r="F946" t="str">
        <f>DMM_AllFields[[#This Row],[Logical Name]]&amp;LEFT(DMM_AllFields[[#This Row],[view physical]],4)&amp;E946</f>
        <v>DRG Grouper Diagnosis Code 47GRPRadm_grpr_dx_key</v>
      </c>
      <c r="G946" t="s">
        <v>2374</v>
      </c>
      <c r="H946" t="s">
        <v>1029</v>
      </c>
      <c r="I946" t="s">
        <v>38</v>
      </c>
    </row>
    <row r="947" spans="1:9">
      <c r="A947" t="s">
        <v>2375</v>
      </c>
      <c r="B947" t="str">
        <f>DMM_AllFields[[#This Row],[Logical Name]]&amp;LEFT(DMM_AllFields[[#This Row],[view physical]],4)</f>
        <v>DRG Grouper Diagnosis Code 48GRPR</v>
      </c>
      <c r="C947" t="s">
        <v>2280</v>
      </c>
      <c r="D947" t="s">
        <v>2281</v>
      </c>
      <c r="E947" t="s">
        <v>2277</v>
      </c>
      <c r="F947" t="str">
        <f>DMM_AllFields[[#This Row],[Logical Name]]&amp;LEFT(DMM_AllFields[[#This Row],[view physical]],4)&amp;E947</f>
        <v>DRG Grouper Diagnosis Code 48GRPRadm_grpr_dx_key</v>
      </c>
      <c r="G947" t="s">
        <v>2376</v>
      </c>
      <c r="H947" t="s">
        <v>1029</v>
      </c>
      <c r="I947" t="s">
        <v>38</v>
      </c>
    </row>
    <row r="948" spans="1:9">
      <c r="A948" t="s">
        <v>2377</v>
      </c>
      <c r="B948" t="str">
        <f>DMM_AllFields[[#This Row],[Logical Name]]&amp;LEFT(DMM_AllFields[[#This Row],[view physical]],4)</f>
        <v>DRG Grouper Diagnosis Code 49GRPR</v>
      </c>
      <c r="C948" t="s">
        <v>2280</v>
      </c>
      <c r="D948" t="s">
        <v>2281</v>
      </c>
      <c r="E948" t="s">
        <v>2277</v>
      </c>
      <c r="F948" t="str">
        <f>DMM_AllFields[[#This Row],[Logical Name]]&amp;LEFT(DMM_AllFields[[#This Row],[view physical]],4)&amp;E948</f>
        <v>DRG Grouper Diagnosis Code 49GRPRadm_grpr_dx_key</v>
      </c>
      <c r="G948" t="s">
        <v>2378</v>
      </c>
      <c r="H948" t="s">
        <v>1029</v>
      </c>
      <c r="I948" t="s">
        <v>38</v>
      </c>
    </row>
    <row r="949" spans="1:9">
      <c r="A949" t="s">
        <v>2379</v>
      </c>
      <c r="B949" t="str">
        <f>DMM_AllFields[[#This Row],[Logical Name]]&amp;LEFT(DMM_AllFields[[#This Row],[view physical]],4)</f>
        <v>DRG Grouper Diagnosis Code 50GRPR</v>
      </c>
      <c r="C949" t="s">
        <v>2280</v>
      </c>
      <c r="D949" t="s">
        <v>2281</v>
      </c>
      <c r="E949" t="s">
        <v>2277</v>
      </c>
      <c r="F949" t="str">
        <f>DMM_AllFields[[#This Row],[Logical Name]]&amp;LEFT(DMM_AllFields[[#This Row],[view physical]],4)&amp;E949</f>
        <v>DRG Grouper Diagnosis Code 50GRPRadm_grpr_dx_key</v>
      </c>
      <c r="G949" t="s">
        <v>2380</v>
      </c>
      <c r="H949" t="s">
        <v>1029</v>
      </c>
      <c r="I949" t="s">
        <v>38</v>
      </c>
    </row>
    <row r="950" spans="1:9">
      <c r="A950" t="s">
        <v>2381</v>
      </c>
      <c r="B950" t="str">
        <f>DMM_AllFields[[#This Row],[Logical Name]]&amp;LEFT(DMM_AllFields[[#This Row],[view physical]],4)</f>
        <v>DRG Grouper Diagnosis Code AnyGRPR</v>
      </c>
      <c r="C950" t="s">
        <v>2275</v>
      </c>
      <c r="D950" t="s">
        <v>2276</v>
      </c>
      <c r="E950" t="s">
        <v>2277</v>
      </c>
      <c r="F950" t="str">
        <f>DMM_AllFields[[#This Row],[Logical Name]]&amp;LEFT(DMM_AllFields[[#This Row],[view physical]],4)&amp;E950</f>
        <v>DRG Grouper Diagnosis Code AnyGRPRadm_grpr_dx_key</v>
      </c>
      <c r="G950" t="s">
        <v>2382</v>
      </c>
      <c r="H950" t="s">
        <v>1029</v>
      </c>
      <c r="I950" t="s">
        <v>38</v>
      </c>
    </row>
    <row r="951" spans="1:9">
      <c r="A951" t="s">
        <v>2383</v>
      </c>
      <c r="B951" t="str">
        <f>DMM_AllFields[[#This Row],[Logical Name]]&amp;LEFT(DMM_AllFields[[#This Row],[view physical]],4)</f>
        <v>DRG Grouper POA AnyGRPR</v>
      </c>
      <c r="C951" t="s">
        <v>2275</v>
      </c>
      <c r="D951" t="s">
        <v>2276</v>
      </c>
      <c r="E951" t="s">
        <v>2277</v>
      </c>
      <c r="F951" t="str">
        <f>DMM_AllFields[[#This Row],[Logical Name]]&amp;LEFT(DMM_AllFields[[#This Row],[view physical]],4)&amp;E951</f>
        <v>DRG Grouper POA AnyGRPRadm_grpr_dx_key</v>
      </c>
      <c r="G951" t="s">
        <v>2384</v>
      </c>
      <c r="H951" t="s">
        <v>1208</v>
      </c>
      <c r="I951" t="s">
        <v>56</v>
      </c>
    </row>
    <row r="952" spans="1:9">
      <c r="A952" t="s">
        <v>2385</v>
      </c>
      <c r="B952" t="str">
        <f>DMM_AllFields[[#This Row],[Logical Name]]&amp;LEFT(DMM_AllFields[[#This Row],[view physical]],4)</f>
        <v>DRG Grouper POA Code 01GRPR</v>
      </c>
      <c r="C952" t="s">
        <v>2280</v>
      </c>
      <c r="D952" t="s">
        <v>2281</v>
      </c>
      <c r="E952" t="s">
        <v>2277</v>
      </c>
      <c r="F952" t="str">
        <f>DMM_AllFields[[#This Row],[Logical Name]]&amp;LEFT(DMM_AllFields[[#This Row],[view physical]],4)&amp;E952</f>
        <v>DRG Grouper POA Code 01GRPRadm_grpr_dx_key</v>
      </c>
      <c r="G952" t="s">
        <v>2386</v>
      </c>
      <c r="H952" t="s">
        <v>1029</v>
      </c>
      <c r="I952" t="s">
        <v>61</v>
      </c>
    </row>
    <row r="953" spans="1:9">
      <c r="A953" t="s">
        <v>2387</v>
      </c>
      <c r="B953" t="str">
        <f>DMM_AllFields[[#This Row],[Logical Name]]&amp;LEFT(DMM_AllFields[[#This Row],[view physical]],4)</f>
        <v>DRG Grouper POA Code 02GRPR</v>
      </c>
      <c r="C953" t="s">
        <v>2280</v>
      </c>
      <c r="D953" t="s">
        <v>2281</v>
      </c>
      <c r="E953" t="s">
        <v>2277</v>
      </c>
      <c r="F953" t="str">
        <f>DMM_AllFields[[#This Row],[Logical Name]]&amp;LEFT(DMM_AllFields[[#This Row],[view physical]],4)&amp;E953</f>
        <v>DRG Grouper POA Code 02GRPRadm_grpr_dx_key</v>
      </c>
      <c r="G953" t="s">
        <v>2388</v>
      </c>
      <c r="H953" t="s">
        <v>1029</v>
      </c>
      <c r="I953" t="s">
        <v>61</v>
      </c>
    </row>
    <row r="954" spans="1:9">
      <c r="A954" t="s">
        <v>2389</v>
      </c>
      <c r="B954" t="str">
        <f>DMM_AllFields[[#This Row],[Logical Name]]&amp;LEFT(DMM_AllFields[[#This Row],[view physical]],4)</f>
        <v>DRG Grouper POA Code 03GRPR</v>
      </c>
      <c r="C954" t="s">
        <v>2280</v>
      </c>
      <c r="D954" t="s">
        <v>2281</v>
      </c>
      <c r="E954" t="s">
        <v>2277</v>
      </c>
      <c r="F954" t="str">
        <f>DMM_AllFields[[#This Row],[Logical Name]]&amp;LEFT(DMM_AllFields[[#This Row],[view physical]],4)&amp;E954</f>
        <v>DRG Grouper POA Code 03GRPRadm_grpr_dx_key</v>
      </c>
      <c r="G954" t="s">
        <v>2390</v>
      </c>
      <c r="H954" t="s">
        <v>1029</v>
      </c>
      <c r="I954" t="s">
        <v>61</v>
      </c>
    </row>
    <row r="955" spans="1:9">
      <c r="A955" t="s">
        <v>2391</v>
      </c>
      <c r="B955" t="str">
        <f>DMM_AllFields[[#This Row],[Logical Name]]&amp;LEFT(DMM_AllFields[[#This Row],[view physical]],4)</f>
        <v>DRG Grouper POA Code 04GRPR</v>
      </c>
      <c r="C955" t="s">
        <v>2280</v>
      </c>
      <c r="D955" t="s">
        <v>2281</v>
      </c>
      <c r="E955" t="s">
        <v>2277</v>
      </c>
      <c r="F955" t="str">
        <f>DMM_AllFields[[#This Row],[Logical Name]]&amp;LEFT(DMM_AllFields[[#This Row],[view physical]],4)&amp;E955</f>
        <v>DRG Grouper POA Code 04GRPRadm_grpr_dx_key</v>
      </c>
      <c r="G955" t="s">
        <v>2392</v>
      </c>
      <c r="H955" t="s">
        <v>1029</v>
      </c>
      <c r="I955" t="s">
        <v>61</v>
      </c>
    </row>
    <row r="956" spans="1:9">
      <c r="A956" t="s">
        <v>2393</v>
      </c>
      <c r="B956" t="str">
        <f>DMM_AllFields[[#This Row],[Logical Name]]&amp;LEFT(DMM_AllFields[[#This Row],[view physical]],4)</f>
        <v>DRG Grouper POA Code 05GRPR</v>
      </c>
      <c r="C956" t="s">
        <v>2280</v>
      </c>
      <c r="D956" t="s">
        <v>2281</v>
      </c>
      <c r="E956" t="s">
        <v>2277</v>
      </c>
      <c r="F956" t="str">
        <f>DMM_AllFields[[#This Row],[Logical Name]]&amp;LEFT(DMM_AllFields[[#This Row],[view physical]],4)&amp;E956</f>
        <v>DRG Grouper POA Code 05GRPRadm_grpr_dx_key</v>
      </c>
      <c r="G956" t="s">
        <v>2394</v>
      </c>
      <c r="H956" t="s">
        <v>1029</v>
      </c>
      <c r="I956" t="s">
        <v>61</v>
      </c>
    </row>
    <row r="957" spans="1:9">
      <c r="A957" t="s">
        <v>2395</v>
      </c>
      <c r="B957" t="str">
        <f>DMM_AllFields[[#This Row],[Logical Name]]&amp;LEFT(DMM_AllFields[[#This Row],[view physical]],4)</f>
        <v>DRG Grouper POA Code 06GRPR</v>
      </c>
      <c r="C957" t="s">
        <v>2280</v>
      </c>
      <c r="D957" t="s">
        <v>2281</v>
      </c>
      <c r="E957" t="s">
        <v>2277</v>
      </c>
      <c r="F957" t="str">
        <f>DMM_AllFields[[#This Row],[Logical Name]]&amp;LEFT(DMM_AllFields[[#This Row],[view physical]],4)&amp;E957</f>
        <v>DRG Grouper POA Code 06GRPRadm_grpr_dx_key</v>
      </c>
      <c r="G957" t="s">
        <v>2396</v>
      </c>
      <c r="H957" t="s">
        <v>1029</v>
      </c>
      <c r="I957" t="s">
        <v>61</v>
      </c>
    </row>
    <row r="958" spans="1:9">
      <c r="A958" t="s">
        <v>2397</v>
      </c>
      <c r="B958" t="str">
        <f>DMM_AllFields[[#This Row],[Logical Name]]&amp;LEFT(DMM_AllFields[[#This Row],[view physical]],4)</f>
        <v>DRG Grouper POA Code 07GRPR</v>
      </c>
      <c r="C958" t="s">
        <v>2280</v>
      </c>
      <c r="D958" t="s">
        <v>2281</v>
      </c>
      <c r="E958" t="s">
        <v>2277</v>
      </c>
      <c r="F958" t="str">
        <f>DMM_AllFields[[#This Row],[Logical Name]]&amp;LEFT(DMM_AllFields[[#This Row],[view physical]],4)&amp;E958</f>
        <v>DRG Grouper POA Code 07GRPRadm_grpr_dx_key</v>
      </c>
      <c r="G958" t="s">
        <v>2398</v>
      </c>
      <c r="H958" t="s">
        <v>1029</v>
      </c>
      <c r="I958" t="s">
        <v>61</v>
      </c>
    </row>
    <row r="959" spans="1:9">
      <c r="A959" t="s">
        <v>2399</v>
      </c>
      <c r="B959" t="str">
        <f>DMM_AllFields[[#This Row],[Logical Name]]&amp;LEFT(DMM_AllFields[[#This Row],[view physical]],4)</f>
        <v>DRG Grouper POA Code 08GRPR</v>
      </c>
      <c r="C959" t="s">
        <v>2280</v>
      </c>
      <c r="D959" t="s">
        <v>2281</v>
      </c>
      <c r="E959" t="s">
        <v>2277</v>
      </c>
      <c r="F959" t="str">
        <f>DMM_AllFields[[#This Row],[Logical Name]]&amp;LEFT(DMM_AllFields[[#This Row],[view physical]],4)&amp;E959</f>
        <v>DRG Grouper POA Code 08GRPRadm_grpr_dx_key</v>
      </c>
      <c r="G959" t="s">
        <v>2400</v>
      </c>
      <c r="H959" t="s">
        <v>1029</v>
      </c>
      <c r="I959" t="s">
        <v>61</v>
      </c>
    </row>
    <row r="960" spans="1:9">
      <c r="A960" t="s">
        <v>2401</v>
      </c>
      <c r="B960" t="str">
        <f>DMM_AllFields[[#This Row],[Logical Name]]&amp;LEFT(DMM_AllFields[[#This Row],[view physical]],4)</f>
        <v>DRG Grouper POA Code 09GRPR</v>
      </c>
      <c r="C960" t="s">
        <v>2280</v>
      </c>
      <c r="D960" t="s">
        <v>2281</v>
      </c>
      <c r="E960" t="s">
        <v>2277</v>
      </c>
      <c r="F960" t="str">
        <f>DMM_AllFields[[#This Row],[Logical Name]]&amp;LEFT(DMM_AllFields[[#This Row],[view physical]],4)&amp;E960</f>
        <v>DRG Grouper POA Code 09GRPRadm_grpr_dx_key</v>
      </c>
      <c r="G960" t="s">
        <v>2402</v>
      </c>
      <c r="H960" t="s">
        <v>1029</v>
      </c>
      <c r="I960" t="s">
        <v>61</v>
      </c>
    </row>
    <row r="961" spans="1:9">
      <c r="A961" t="s">
        <v>2403</v>
      </c>
      <c r="B961" t="str">
        <f>DMM_AllFields[[#This Row],[Logical Name]]&amp;LEFT(DMM_AllFields[[#This Row],[view physical]],4)</f>
        <v>DRG Grouper POA Code 10GRPR</v>
      </c>
      <c r="C961" t="s">
        <v>2280</v>
      </c>
      <c r="D961" t="s">
        <v>2281</v>
      </c>
      <c r="E961" t="s">
        <v>2277</v>
      </c>
      <c r="F961" t="str">
        <f>DMM_AllFields[[#This Row],[Logical Name]]&amp;LEFT(DMM_AllFields[[#This Row],[view physical]],4)&amp;E961</f>
        <v>DRG Grouper POA Code 10GRPRadm_grpr_dx_key</v>
      </c>
      <c r="G961" t="s">
        <v>2404</v>
      </c>
      <c r="H961" t="s">
        <v>1029</v>
      </c>
      <c r="I961" t="s">
        <v>61</v>
      </c>
    </row>
    <row r="962" spans="1:9">
      <c r="A962" t="s">
        <v>2405</v>
      </c>
      <c r="B962" t="str">
        <f>DMM_AllFields[[#This Row],[Logical Name]]&amp;LEFT(DMM_AllFields[[#This Row],[view physical]],4)</f>
        <v>DRG Grouper POA Code 11GRPR</v>
      </c>
      <c r="C962" t="s">
        <v>2280</v>
      </c>
      <c r="D962" t="s">
        <v>2281</v>
      </c>
      <c r="E962" t="s">
        <v>2277</v>
      </c>
      <c r="F962" t="str">
        <f>DMM_AllFields[[#This Row],[Logical Name]]&amp;LEFT(DMM_AllFields[[#This Row],[view physical]],4)&amp;E962</f>
        <v>DRG Grouper POA Code 11GRPRadm_grpr_dx_key</v>
      </c>
      <c r="G962" t="s">
        <v>2406</v>
      </c>
      <c r="H962" t="s">
        <v>1029</v>
      </c>
      <c r="I962" t="s">
        <v>61</v>
      </c>
    </row>
    <row r="963" spans="1:9">
      <c r="A963" t="s">
        <v>2407</v>
      </c>
      <c r="B963" t="str">
        <f>DMM_AllFields[[#This Row],[Logical Name]]&amp;LEFT(DMM_AllFields[[#This Row],[view physical]],4)</f>
        <v>DRG Grouper POA Code 12GRPR</v>
      </c>
      <c r="C963" t="s">
        <v>2280</v>
      </c>
      <c r="D963" t="s">
        <v>2281</v>
      </c>
      <c r="E963" t="s">
        <v>2277</v>
      </c>
      <c r="F963" t="str">
        <f>DMM_AllFields[[#This Row],[Logical Name]]&amp;LEFT(DMM_AllFields[[#This Row],[view physical]],4)&amp;E963</f>
        <v>DRG Grouper POA Code 12GRPRadm_grpr_dx_key</v>
      </c>
      <c r="G963" t="s">
        <v>2408</v>
      </c>
      <c r="H963" t="s">
        <v>1029</v>
      </c>
      <c r="I963" t="s">
        <v>61</v>
      </c>
    </row>
    <row r="964" spans="1:9">
      <c r="A964" t="s">
        <v>2409</v>
      </c>
      <c r="B964" t="str">
        <f>DMM_AllFields[[#This Row],[Logical Name]]&amp;LEFT(DMM_AllFields[[#This Row],[view physical]],4)</f>
        <v>DRG Grouper POA Code 13GRPR</v>
      </c>
      <c r="C964" t="s">
        <v>2280</v>
      </c>
      <c r="D964" t="s">
        <v>2281</v>
      </c>
      <c r="E964" t="s">
        <v>2277</v>
      </c>
      <c r="F964" t="str">
        <f>DMM_AllFields[[#This Row],[Logical Name]]&amp;LEFT(DMM_AllFields[[#This Row],[view physical]],4)&amp;E964</f>
        <v>DRG Grouper POA Code 13GRPRadm_grpr_dx_key</v>
      </c>
      <c r="G964" t="s">
        <v>2410</v>
      </c>
      <c r="H964" t="s">
        <v>1029</v>
      </c>
      <c r="I964" t="s">
        <v>61</v>
      </c>
    </row>
    <row r="965" spans="1:9">
      <c r="A965" t="s">
        <v>2411</v>
      </c>
      <c r="B965" t="str">
        <f>DMM_AllFields[[#This Row],[Logical Name]]&amp;LEFT(DMM_AllFields[[#This Row],[view physical]],4)</f>
        <v>DRG Grouper POA Code 14GRPR</v>
      </c>
      <c r="C965" t="s">
        <v>2280</v>
      </c>
      <c r="D965" t="s">
        <v>2281</v>
      </c>
      <c r="E965" t="s">
        <v>2277</v>
      </c>
      <c r="F965" t="str">
        <f>DMM_AllFields[[#This Row],[Logical Name]]&amp;LEFT(DMM_AllFields[[#This Row],[view physical]],4)&amp;E965</f>
        <v>DRG Grouper POA Code 14GRPRadm_grpr_dx_key</v>
      </c>
      <c r="G965" t="s">
        <v>2412</v>
      </c>
      <c r="H965" t="s">
        <v>1029</v>
      </c>
      <c r="I965" t="s">
        <v>61</v>
      </c>
    </row>
    <row r="966" spans="1:9">
      <c r="A966" t="s">
        <v>2413</v>
      </c>
      <c r="B966" t="str">
        <f>DMM_AllFields[[#This Row],[Logical Name]]&amp;LEFT(DMM_AllFields[[#This Row],[view physical]],4)</f>
        <v>DRG Grouper POA Code 15GRPR</v>
      </c>
      <c r="C966" t="s">
        <v>2280</v>
      </c>
      <c r="D966" t="s">
        <v>2281</v>
      </c>
      <c r="E966" t="s">
        <v>2277</v>
      </c>
      <c r="F966" t="str">
        <f>DMM_AllFields[[#This Row],[Logical Name]]&amp;LEFT(DMM_AllFields[[#This Row],[view physical]],4)&amp;E966</f>
        <v>DRG Grouper POA Code 15GRPRadm_grpr_dx_key</v>
      </c>
      <c r="G966" t="s">
        <v>2414</v>
      </c>
      <c r="H966" t="s">
        <v>1029</v>
      </c>
      <c r="I966" t="s">
        <v>61</v>
      </c>
    </row>
    <row r="967" spans="1:9">
      <c r="A967" t="s">
        <v>2415</v>
      </c>
      <c r="B967" t="str">
        <f>DMM_AllFields[[#This Row],[Logical Name]]&amp;LEFT(DMM_AllFields[[#This Row],[view physical]],4)</f>
        <v>DRG Grouper POA Code 16GRPR</v>
      </c>
      <c r="C967" t="s">
        <v>2280</v>
      </c>
      <c r="D967" t="s">
        <v>2281</v>
      </c>
      <c r="E967" t="s">
        <v>2277</v>
      </c>
      <c r="F967" t="str">
        <f>DMM_AllFields[[#This Row],[Logical Name]]&amp;LEFT(DMM_AllFields[[#This Row],[view physical]],4)&amp;E967</f>
        <v>DRG Grouper POA Code 16GRPRadm_grpr_dx_key</v>
      </c>
      <c r="G967" t="s">
        <v>2416</v>
      </c>
      <c r="H967" t="s">
        <v>1029</v>
      </c>
      <c r="I967" t="s">
        <v>61</v>
      </c>
    </row>
    <row r="968" spans="1:9">
      <c r="A968" t="s">
        <v>2417</v>
      </c>
      <c r="B968" t="str">
        <f>DMM_AllFields[[#This Row],[Logical Name]]&amp;LEFT(DMM_AllFields[[#This Row],[view physical]],4)</f>
        <v>DRG Grouper POA Code 17GRPR</v>
      </c>
      <c r="C968" t="s">
        <v>2280</v>
      </c>
      <c r="D968" t="s">
        <v>2281</v>
      </c>
      <c r="E968" t="s">
        <v>2277</v>
      </c>
      <c r="F968" t="str">
        <f>DMM_AllFields[[#This Row],[Logical Name]]&amp;LEFT(DMM_AllFields[[#This Row],[view physical]],4)&amp;E968</f>
        <v>DRG Grouper POA Code 17GRPRadm_grpr_dx_key</v>
      </c>
      <c r="G968" t="s">
        <v>2418</v>
      </c>
      <c r="H968" t="s">
        <v>1029</v>
      </c>
      <c r="I968" t="s">
        <v>61</v>
      </c>
    </row>
    <row r="969" spans="1:9">
      <c r="A969" t="s">
        <v>2419</v>
      </c>
      <c r="B969" t="str">
        <f>DMM_AllFields[[#This Row],[Logical Name]]&amp;LEFT(DMM_AllFields[[#This Row],[view physical]],4)</f>
        <v>DRG Grouper POA Code 18GRPR</v>
      </c>
      <c r="C969" t="s">
        <v>2280</v>
      </c>
      <c r="D969" t="s">
        <v>2281</v>
      </c>
      <c r="E969" t="s">
        <v>2277</v>
      </c>
      <c r="F969" t="str">
        <f>DMM_AllFields[[#This Row],[Logical Name]]&amp;LEFT(DMM_AllFields[[#This Row],[view physical]],4)&amp;E969</f>
        <v>DRG Grouper POA Code 18GRPRadm_grpr_dx_key</v>
      </c>
      <c r="G969" t="s">
        <v>2420</v>
      </c>
      <c r="H969" t="s">
        <v>1029</v>
      </c>
      <c r="I969" t="s">
        <v>61</v>
      </c>
    </row>
    <row r="970" spans="1:9">
      <c r="A970" t="s">
        <v>2421</v>
      </c>
      <c r="B970" t="str">
        <f>DMM_AllFields[[#This Row],[Logical Name]]&amp;LEFT(DMM_AllFields[[#This Row],[view physical]],4)</f>
        <v>DRG Grouper POA Code 19GRPR</v>
      </c>
      <c r="C970" t="s">
        <v>2280</v>
      </c>
      <c r="D970" t="s">
        <v>2281</v>
      </c>
      <c r="E970" t="s">
        <v>2277</v>
      </c>
      <c r="F970" t="str">
        <f>DMM_AllFields[[#This Row],[Logical Name]]&amp;LEFT(DMM_AllFields[[#This Row],[view physical]],4)&amp;E970</f>
        <v>DRG Grouper POA Code 19GRPRadm_grpr_dx_key</v>
      </c>
      <c r="G970" t="s">
        <v>2422</v>
      </c>
      <c r="H970" t="s">
        <v>1029</v>
      </c>
      <c r="I970" t="s">
        <v>61</v>
      </c>
    </row>
    <row r="971" spans="1:9">
      <c r="A971" t="s">
        <v>2423</v>
      </c>
      <c r="B971" t="str">
        <f>DMM_AllFields[[#This Row],[Logical Name]]&amp;LEFT(DMM_AllFields[[#This Row],[view physical]],4)</f>
        <v>DRG Grouper POA Code 20GRPR</v>
      </c>
      <c r="C971" t="s">
        <v>2280</v>
      </c>
      <c r="D971" t="s">
        <v>2281</v>
      </c>
      <c r="E971" t="s">
        <v>2277</v>
      </c>
      <c r="F971" t="str">
        <f>DMM_AllFields[[#This Row],[Logical Name]]&amp;LEFT(DMM_AllFields[[#This Row],[view physical]],4)&amp;E971</f>
        <v>DRG Grouper POA Code 20GRPRadm_grpr_dx_key</v>
      </c>
      <c r="G971" t="s">
        <v>2424</v>
      </c>
      <c r="H971" t="s">
        <v>1029</v>
      </c>
      <c r="I971" t="s">
        <v>61</v>
      </c>
    </row>
    <row r="972" spans="1:9">
      <c r="A972" t="s">
        <v>2425</v>
      </c>
      <c r="B972" t="str">
        <f>DMM_AllFields[[#This Row],[Logical Name]]&amp;LEFT(DMM_AllFields[[#This Row],[view physical]],4)</f>
        <v>DRG Grouper POA Code 21GRPR</v>
      </c>
      <c r="C972" t="s">
        <v>2280</v>
      </c>
      <c r="D972" t="s">
        <v>2281</v>
      </c>
      <c r="E972" t="s">
        <v>2277</v>
      </c>
      <c r="F972" t="str">
        <f>DMM_AllFields[[#This Row],[Logical Name]]&amp;LEFT(DMM_AllFields[[#This Row],[view physical]],4)&amp;E972</f>
        <v>DRG Grouper POA Code 21GRPRadm_grpr_dx_key</v>
      </c>
      <c r="G972" t="s">
        <v>2426</v>
      </c>
      <c r="H972" t="s">
        <v>1029</v>
      </c>
      <c r="I972" t="s">
        <v>61</v>
      </c>
    </row>
    <row r="973" spans="1:9">
      <c r="A973" t="s">
        <v>2427</v>
      </c>
      <c r="B973" t="str">
        <f>DMM_AllFields[[#This Row],[Logical Name]]&amp;LEFT(DMM_AllFields[[#This Row],[view physical]],4)</f>
        <v>DRG Grouper POA Code 22GRPR</v>
      </c>
      <c r="C973" t="s">
        <v>2280</v>
      </c>
      <c r="D973" t="s">
        <v>2281</v>
      </c>
      <c r="E973" t="s">
        <v>2277</v>
      </c>
      <c r="F973" t="str">
        <f>DMM_AllFields[[#This Row],[Logical Name]]&amp;LEFT(DMM_AllFields[[#This Row],[view physical]],4)&amp;E973</f>
        <v>DRG Grouper POA Code 22GRPRadm_grpr_dx_key</v>
      </c>
      <c r="G973" t="s">
        <v>2428</v>
      </c>
      <c r="H973" t="s">
        <v>1029</v>
      </c>
      <c r="I973" t="s">
        <v>61</v>
      </c>
    </row>
    <row r="974" spans="1:9">
      <c r="A974" t="s">
        <v>2429</v>
      </c>
      <c r="B974" t="str">
        <f>DMM_AllFields[[#This Row],[Logical Name]]&amp;LEFT(DMM_AllFields[[#This Row],[view physical]],4)</f>
        <v>DRG Grouper POA Code 23GRPR</v>
      </c>
      <c r="C974" t="s">
        <v>2280</v>
      </c>
      <c r="D974" t="s">
        <v>2281</v>
      </c>
      <c r="E974" t="s">
        <v>2277</v>
      </c>
      <c r="F974" t="str">
        <f>DMM_AllFields[[#This Row],[Logical Name]]&amp;LEFT(DMM_AllFields[[#This Row],[view physical]],4)&amp;E974</f>
        <v>DRG Grouper POA Code 23GRPRadm_grpr_dx_key</v>
      </c>
      <c r="G974" t="s">
        <v>2430</v>
      </c>
      <c r="H974" t="s">
        <v>1029</v>
      </c>
      <c r="I974" t="s">
        <v>61</v>
      </c>
    </row>
    <row r="975" spans="1:9">
      <c r="A975" t="s">
        <v>2431</v>
      </c>
      <c r="B975" t="str">
        <f>DMM_AllFields[[#This Row],[Logical Name]]&amp;LEFT(DMM_AllFields[[#This Row],[view physical]],4)</f>
        <v>DRG Grouper POA Code 24GRPR</v>
      </c>
      <c r="C975" t="s">
        <v>2280</v>
      </c>
      <c r="D975" t="s">
        <v>2281</v>
      </c>
      <c r="E975" t="s">
        <v>2277</v>
      </c>
      <c r="F975" t="str">
        <f>DMM_AllFields[[#This Row],[Logical Name]]&amp;LEFT(DMM_AllFields[[#This Row],[view physical]],4)&amp;E975</f>
        <v>DRG Grouper POA Code 24GRPRadm_grpr_dx_key</v>
      </c>
      <c r="G975" t="s">
        <v>2432</v>
      </c>
      <c r="H975" t="s">
        <v>1029</v>
      </c>
      <c r="I975" t="s">
        <v>61</v>
      </c>
    </row>
    <row r="976" spans="1:9">
      <c r="A976" t="s">
        <v>2433</v>
      </c>
      <c r="B976" t="str">
        <f>DMM_AllFields[[#This Row],[Logical Name]]&amp;LEFT(DMM_AllFields[[#This Row],[view physical]],4)</f>
        <v>DRG Grouper POA Code 25GRPR</v>
      </c>
      <c r="C976" t="s">
        <v>2280</v>
      </c>
      <c r="D976" t="s">
        <v>2281</v>
      </c>
      <c r="E976" t="s">
        <v>2277</v>
      </c>
      <c r="F976" t="str">
        <f>DMM_AllFields[[#This Row],[Logical Name]]&amp;LEFT(DMM_AllFields[[#This Row],[view physical]],4)&amp;E976</f>
        <v>DRG Grouper POA Code 25GRPRadm_grpr_dx_key</v>
      </c>
      <c r="G976" t="s">
        <v>2434</v>
      </c>
      <c r="H976" t="s">
        <v>1029</v>
      </c>
      <c r="I976" t="s">
        <v>61</v>
      </c>
    </row>
    <row r="977" spans="1:9">
      <c r="A977" t="s">
        <v>2435</v>
      </c>
      <c r="B977" t="str">
        <f>DMM_AllFields[[#This Row],[Logical Name]]&amp;LEFT(DMM_AllFields[[#This Row],[view physical]],4)</f>
        <v>DRG Grouper POA Code 26GRPR</v>
      </c>
      <c r="C977" t="s">
        <v>2280</v>
      </c>
      <c r="D977" t="s">
        <v>2281</v>
      </c>
      <c r="E977" t="s">
        <v>2277</v>
      </c>
      <c r="F977" t="str">
        <f>DMM_AllFields[[#This Row],[Logical Name]]&amp;LEFT(DMM_AllFields[[#This Row],[view physical]],4)&amp;E977</f>
        <v>DRG Grouper POA Code 26GRPRadm_grpr_dx_key</v>
      </c>
      <c r="G977" t="s">
        <v>2436</v>
      </c>
      <c r="H977" t="s">
        <v>1029</v>
      </c>
      <c r="I977" t="s">
        <v>61</v>
      </c>
    </row>
    <row r="978" spans="1:9">
      <c r="A978" t="s">
        <v>2437</v>
      </c>
      <c r="B978" t="str">
        <f>DMM_AllFields[[#This Row],[Logical Name]]&amp;LEFT(DMM_AllFields[[#This Row],[view physical]],4)</f>
        <v>DRG Grouper POA Code 27GRPR</v>
      </c>
      <c r="C978" t="s">
        <v>2280</v>
      </c>
      <c r="D978" t="s">
        <v>2281</v>
      </c>
      <c r="E978" t="s">
        <v>2277</v>
      </c>
      <c r="F978" t="str">
        <f>DMM_AllFields[[#This Row],[Logical Name]]&amp;LEFT(DMM_AllFields[[#This Row],[view physical]],4)&amp;E978</f>
        <v>DRG Grouper POA Code 27GRPRadm_grpr_dx_key</v>
      </c>
      <c r="G978" t="s">
        <v>2438</v>
      </c>
      <c r="H978" t="s">
        <v>1029</v>
      </c>
      <c r="I978" t="s">
        <v>61</v>
      </c>
    </row>
    <row r="979" spans="1:9">
      <c r="A979" t="s">
        <v>2439</v>
      </c>
      <c r="B979" t="str">
        <f>DMM_AllFields[[#This Row],[Logical Name]]&amp;LEFT(DMM_AllFields[[#This Row],[view physical]],4)</f>
        <v>DRG Grouper POA Code 28GRPR</v>
      </c>
      <c r="C979" t="s">
        <v>2280</v>
      </c>
      <c r="D979" t="s">
        <v>2281</v>
      </c>
      <c r="E979" t="s">
        <v>2277</v>
      </c>
      <c r="F979" t="str">
        <f>DMM_AllFields[[#This Row],[Logical Name]]&amp;LEFT(DMM_AllFields[[#This Row],[view physical]],4)&amp;E979</f>
        <v>DRG Grouper POA Code 28GRPRadm_grpr_dx_key</v>
      </c>
      <c r="G979" t="s">
        <v>2440</v>
      </c>
      <c r="H979" t="s">
        <v>1029</v>
      </c>
      <c r="I979" t="s">
        <v>61</v>
      </c>
    </row>
    <row r="980" spans="1:9">
      <c r="A980" t="s">
        <v>2441</v>
      </c>
      <c r="B980" t="str">
        <f>DMM_AllFields[[#This Row],[Logical Name]]&amp;LEFT(DMM_AllFields[[#This Row],[view physical]],4)</f>
        <v>DRG Grouper POA Code 29GRPR</v>
      </c>
      <c r="C980" t="s">
        <v>2280</v>
      </c>
      <c r="D980" t="s">
        <v>2281</v>
      </c>
      <c r="E980" t="s">
        <v>2277</v>
      </c>
      <c r="F980" t="str">
        <f>DMM_AllFields[[#This Row],[Logical Name]]&amp;LEFT(DMM_AllFields[[#This Row],[view physical]],4)&amp;E980</f>
        <v>DRG Grouper POA Code 29GRPRadm_grpr_dx_key</v>
      </c>
      <c r="G980" t="s">
        <v>2442</v>
      </c>
      <c r="H980" t="s">
        <v>1029</v>
      </c>
      <c r="I980" t="s">
        <v>61</v>
      </c>
    </row>
    <row r="981" spans="1:9">
      <c r="A981" t="s">
        <v>2443</v>
      </c>
      <c r="B981" t="str">
        <f>DMM_AllFields[[#This Row],[Logical Name]]&amp;LEFT(DMM_AllFields[[#This Row],[view physical]],4)</f>
        <v>DRG Grouper POA Code 30GRPR</v>
      </c>
      <c r="C981" t="s">
        <v>2280</v>
      </c>
      <c r="D981" t="s">
        <v>2281</v>
      </c>
      <c r="E981" t="s">
        <v>2277</v>
      </c>
      <c r="F981" t="str">
        <f>DMM_AllFields[[#This Row],[Logical Name]]&amp;LEFT(DMM_AllFields[[#This Row],[view physical]],4)&amp;E981</f>
        <v>DRG Grouper POA Code 30GRPRadm_grpr_dx_key</v>
      </c>
      <c r="G981" t="s">
        <v>2444</v>
      </c>
      <c r="H981" t="s">
        <v>1029</v>
      </c>
      <c r="I981" t="s">
        <v>61</v>
      </c>
    </row>
    <row r="982" spans="1:9">
      <c r="A982" t="s">
        <v>2445</v>
      </c>
      <c r="B982" t="str">
        <f>DMM_AllFields[[#This Row],[Logical Name]]&amp;LEFT(DMM_AllFields[[#This Row],[view physical]],4)</f>
        <v>DRG Grouper POA Code 31GRPR</v>
      </c>
      <c r="C982" t="s">
        <v>2280</v>
      </c>
      <c r="D982" t="s">
        <v>2281</v>
      </c>
      <c r="E982" t="s">
        <v>2277</v>
      </c>
      <c r="F982" t="str">
        <f>DMM_AllFields[[#This Row],[Logical Name]]&amp;LEFT(DMM_AllFields[[#This Row],[view physical]],4)&amp;E982</f>
        <v>DRG Grouper POA Code 31GRPRadm_grpr_dx_key</v>
      </c>
      <c r="G982" t="s">
        <v>2446</v>
      </c>
      <c r="H982" t="s">
        <v>1029</v>
      </c>
      <c r="I982" t="s">
        <v>61</v>
      </c>
    </row>
    <row r="983" spans="1:9">
      <c r="A983" t="s">
        <v>2447</v>
      </c>
      <c r="B983" t="str">
        <f>DMM_AllFields[[#This Row],[Logical Name]]&amp;LEFT(DMM_AllFields[[#This Row],[view physical]],4)</f>
        <v>DRG Grouper POA Code 32GRPR</v>
      </c>
      <c r="C983" t="s">
        <v>2280</v>
      </c>
      <c r="D983" t="s">
        <v>2281</v>
      </c>
      <c r="E983" t="s">
        <v>2277</v>
      </c>
      <c r="F983" t="str">
        <f>DMM_AllFields[[#This Row],[Logical Name]]&amp;LEFT(DMM_AllFields[[#This Row],[view physical]],4)&amp;E983</f>
        <v>DRG Grouper POA Code 32GRPRadm_grpr_dx_key</v>
      </c>
      <c r="G983" t="s">
        <v>2448</v>
      </c>
      <c r="H983" t="s">
        <v>1029</v>
      </c>
      <c r="I983" t="s">
        <v>61</v>
      </c>
    </row>
    <row r="984" spans="1:9">
      <c r="A984" t="s">
        <v>2449</v>
      </c>
      <c r="B984" t="str">
        <f>DMM_AllFields[[#This Row],[Logical Name]]&amp;LEFT(DMM_AllFields[[#This Row],[view physical]],4)</f>
        <v>DRG Grouper POA Code 33GRPR</v>
      </c>
      <c r="C984" t="s">
        <v>2280</v>
      </c>
      <c r="D984" t="s">
        <v>2281</v>
      </c>
      <c r="E984" t="s">
        <v>2277</v>
      </c>
      <c r="F984" t="str">
        <f>DMM_AllFields[[#This Row],[Logical Name]]&amp;LEFT(DMM_AllFields[[#This Row],[view physical]],4)&amp;E984</f>
        <v>DRG Grouper POA Code 33GRPRadm_grpr_dx_key</v>
      </c>
      <c r="G984" t="s">
        <v>2450</v>
      </c>
      <c r="H984" t="s">
        <v>1029</v>
      </c>
      <c r="I984" t="s">
        <v>61</v>
      </c>
    </row>
    <row r="985" spans="1:9">
      <c r="A985" t="s">
        <v>2451</v>
      </c>
      <c r="B985" t="str">
        <f>DMM_AllFields[[#This Row],[Logical Name]]&amp;LEFT(DMM_AllFields[[#This Row],[view physical]],4)</f>
        <v>DRG Grouper POA Code 34GRPR</v>
      </c>
      <c r="C985" t="s">
        <v>2280</v>
      </c>
      <c r="D985" t="s">
        <v>2281</v>
      </c>
      <c r="E985" t="s">
        <v>2277</v>
      </c>
      <c r="F985" t="str">
        <f>DMM_AllFields[[#This Row],[Logical Name]]&amp;LEFT(DMM_AllFields[[#This Row],[view physical]],4)&amp;E985</f>
        <v>DRG Grouper POA Code 34GRPRadm_grpr_dx_key</v>
      </c>
      <c r="G985" t="s">
        <v>2452</v>
      </c>
      <c r="H985" t="s">
        <v>1029</v>
      </c>
      <c r="I985" t="s">
        <v>61</v>
      </c>
    </row>
    <row r="986" spans="1:9">
      <c r="A986" t="s">
        <v>2453</v>
      </c>
      <c r="B986" t="str">
        <f>DMM_AllFields[[#This Row],[Logical Name]]&amp;LEFT(DMM_AllFields[[#This Row],[view physical]],4)</f>
        <v>DRG Grouper POA Code 35GRPR</v>
      </c>
      <c r="C986" t="s">
        <v>2280</v>
      </c>
      <c r="D986" t="s">
        <v>2281</v>
      </c>
      <c r="E986" t="s">
        <v>2277</v>
      </c>
      <c r="F986" t="str">
        <f>DMM_AllFields[[#This Row],[Logical Name]]&amp;LEFT(DMM_AllFields[[#This Row],[view physical]],4)&amp;E986</f>
        <v>DRG Grouper POA Code 35GRPRadm_grpr_dx_key</v>
      </c>
      <c r="G986" t="s">
        <v>2454</v>
      </c>
      <c r="H986" t="s">
        <v>1029</v>
      </c>
      <c r="I986" t="s">
        <v>61</v>
      </c>
    </row>
    <row r="987" spans="1:9">
      <c r="A987" t="s">
        <v>2455</v>
      </c>
      <c r="B987" t="str">
        <f>DMM_AllFields[[#This Row],[Logical Name]]&amp;LEFT(DMM_AllFields[[#This Row],[view physical]],4)</f>
        <v>DRG Grouper POA Code 36GRPR</v>
      </c>
      <c r="C987" t="s">
        <v>2280</v>
      </c>
      <c r="D987" t="s">
        <v>2281</v>
      </c>
      <c r="E987" t="s">
        <v>2277</v>
      </c>
      <c r="F987" t="str">
        <f>DMM_AllFields[[#This Row],[Logical Name]]&amp;LEFT(DMM_AllFields[[#This Row],[view physical]],4)&amp;E987</f>
        <v>DRG Grouper POA Code 36GRPRadm_grpr_dx_key</v>
      </c>
      <c r="G987" t="s">
        <v>2456</v>
      </c>
      <c r="H987" t="s">
        <v>1029</v>
      </c>
      <c r="I987" t="s">
        <v>61</v>
      </c>
    </row>
    <row r="988" spans="1:9">
      <c r="A988" t="s">
        <v>2457</v>
      </c>
      <c r="B988" t="str">
        <f>DMM_AllFields[[#This Row],[Logical Name]]&amp;LEFT(DMM_AllFields[[#This Row],[view physical]],4)</f>
        <v>DRG Grouper POA Code 37GRPR</v>
      </c>
      <c r="C988" t="s">
        <v>2280</v>
      </c>
      <c r="D988" t="s">
        <v>2281</v>
      </c>
      <c r="E988" t="s">
        <v>2277</v>
      </c>
      <c r="F988" t="str">
        <f>DMM_AllFields[[#This Row],[Logical Name]]&amp;LEFT(DMM_AllFields[[#This Row],[view physical]],4)&amp;E988</f>
        <v>DRG Grouper POA Code 37GRPRadm_grpr_dx_key</v>
      </c>
      <c r="G988" t="s">
        <v>2458</v>
      </c>
      <c r="H988" t="s">
        <v>1029</v>
      </c>
      <c r="I988" t="s">
        <v>61</v>
      </c>
    </row>
    <row r="989" spans="1:9">
      <c r="A989" t="s">
        <v>2459</v>
      </c>
      <c r="B989" t="str">
        <f>DMM_AllFields[[#This Row],[Logical Name]]&amp;LEFT(DMM_AllFields[[#This Row],[view physical]],4)</f>
        <v>DRG Grouper POA Code 38GRPR</v>
      </c>
      <c r="C989" t="s">
        <v>2280</v>
      </c>
      <c r="D989" t="s">
        <v>2281</v>
      </c>
      <c r="E989" t="s">
        <v>2277</v>
      </c>
      <c r="F989" t="str">
        <f>DMM_AllFields[[#This Row],[Logical Name]]&amp;LEFT(DMM_AllFields[[#This Row],[view physical]],4)&amp;E989</f>
        <v>DRG Grouper POA Code 38GRPRadm_grpr_dx_key</v>
      </c>
      <c r="G989" t="s">
        <v>2460</v>
      </c>
      <c r="H989" t="s">
        <v>1029</v>
      </c>
      <c r="I989" t="s">
        <v>61</v>
      </c>
    </row>
    <row r="990" spans="1:9">
      <c r="A990" t="s">
        <v>2461</v>
      </c>
      <c r="B990" t="str">
        <f>DMM_AllFields[[#This Row],[Logical Name]]&amp;LEFT(DMM_AllFields[[#This Row],[view physical]],4)</f>
        <v>DRG Grouper POA Code 39GRPR</v>
      </c>
      <c r="C990" t="s">
        <v>2280</v>
      </c>
      <c r="D990" t="s">
        <v>2281</v>
      </c>
      <c r="E990" t="s">
        <v>2277</v>
      </c>
      <c r="F990" t="str">
        <f>DMM_AllFields[[#This Row],[Logical Name]]&amp;LEFT(DMM_AllFields[[#This Row],[view physical]],4)&amp;E990</f>
        <v>DRG Grouper POA Code 39GRPRadm_grpr_dx_key</v>
      </c>
      <c r="G990" t="s">
        <v>2462</v>
      </c>
      <c r="H990" t="s">
        <v>1029</v>
      </c>
      <c r="I990" t="s">
        <v>61</v>
      </c>
    </row>
    <row r="991" spans="1:9">
      <c r="A991" t="s">
        <v>2463</v>
      </c>
      <c r="B991" t="str">
        <f>DMM_AllFields[[#This Row],[Logical Name]]&amp;LEFT(DMM_AllFields[[#This Row],[view physical]],4)</f>
        <v>DRG Grouper POA Code 40GRPR</v>
      </c>
      <c r="C991" t="s">
        <v>2280</v>
      </c>
      <c r="D991" t="s">
        <v>2281</v>
      </c>
      <c r="E991" t="s">
        <v>2277</v>
      </c>
      <c r="F991" t="str">
        <f>DMM_AllFields[[#This Row],[Logical Name]]&amp;LEFT(DMM_AllFields[[#This Row],[view physical]],4)&amp;E991</f>
        <v>DRG Grouper POA Code 40GRPRadm_grpr_dx_key</v>
      </c>
      <c r="G991" t="s">
        <v>2464</v>
      </c>
      <c r="H991" t="s">
        <v>1029</v>
      </c>
      <c r="I991" t="s">
        <v>61</v>
      </c>
    </row>
    <row r="992" spans="1:9">
      <c r="A992" t="s">
        <v>2465</v>
      </c>
      <c r="B992" t="str">
        <f>DMM_AllFields[[#This Row],[Logical Name]]&amp;LEFT(DMM_AllFields[[#This Row],[view physical]],4)</f>
        <v>DRG Grouper POA Code 41GRPR</v>
      </c>
      <c r="C992" t="s">
        <v>2280</v>
      </c>
      <c r="D992" t="s">
        <v>2281</v>
      </c>
      <c r="E992" t="s">
        <v>2277</v>
      </c>
      <c r="F992" t="str">
        <f>DMM_AllFields[[#This Row],[Logical Name]]&amp;LEFT(DMM_AllFields[[#This Row],[view physical]],4)&amp;E992</f>
        <v>DRG Grouper POA Code 41GRPRadm_grpr_dx_key</v>
      </c>
      <c r="G992" t="s">
        <v>2466</v>
      </c>
      <c r="H992" t="s">
        <v>1029</v>
      </c>
      <c r="I992" t="s">
        <v>61</v>
      </c>
    </row>
    <row r="993" spans="1:9">
      <c r="A993" t="s">
        <v>2467</v>
      </c>
      <c r="B993" t="str">
        <f>DMM_AllFields[[#This Row],[Logical Name]]&amp;LEFT(DMM_AllFields[[#This Row],[view physical]],4)</f>
        <v>DRG Grouper POA Code 42GRPR</v>
      </c>
      <c r="C993" t="s">
        <v>2280</v>
      </c>
      <c r="D993" t="s">
        <v>2281</v>
      </c>
      <c r="E993" t="s">
        <v>2277</v>
      </c>
      <c r="F993" t="str">
        <f>DMM_AllFields[[#This Row],[Logical Name]]&amp;LEFT(DMM_AllFields[[#This Row],[view physical]],4)&amp;E993</f>
        <v>DRG Grouper POA Code 42GRPRadm_grpr_dx_key</v>
      </c>
      <c r="G993" t="s">
        <v>2468</v>
      </c>
      <c r="H993" t="s">
        <v>1029</v>
      </c>
      <c r="I993" t="s">
        <v>61</v>
      </c>
    </row>
    <row r="994" spans="1:9">
      <c r="A994" t="s">
        <v>2469</v>
      </c>
      <c r="B994" t="str">
        <f>DMM_AllFields[[#This Row],[Logical Name]]&amp;LEFT(DMM_AllFields[[#This Row],[view physical]],4)</f>
        <v>DRG Grouper POA Code 43GRPR</v>
      </c>
      <c r="C994" t="s">
        <v>2280</v>
      </c>
      <c r="D994" t="s">
        <v>2281</v>
      </c>
      <c r="E994" t="s">
        <v>2277</v>
      </c>
      <c r="F994" t="str">
        <f>DMM_AllFields[[#This Row],[Logical Name]]&amp;LEFT(DMM_AllFields[[#This Row],[view physical]],4)&amp;E994</f>
        <v>DRG Grouper POA Code 43GRPRadm_grpr_dx_key</v>
      </c>
      <c r="G994" t="s">
        <v>2470</v>
      </c>
      <c r="H994" t="s">
        <v>1029</v>
      </c>
      <c r="I994" t="s">
        <v>61</v>
      </c>
    </row>
    <row r="995" spans="1:9">
      <c r="A995" t="s">
        <v>2471</v>
      </c>
      <c r="B995" t="str">
        <f>DMM_AllFields[[#This Row],[Logical Name]]&amp;LEFT(DMM_AllFields[[#This Row],[view physical]],4)</f>
        <v>DRG Grouper POA Code 44GRPR</v>
      </c>
      <c r="C995" t="s">
        <v>2280</v>
      </c>
      <c r="D995" t="s">
        <v>2281</v>
      </c>
      <c r="E995" t="s">
        <v>2277</v>
      </c>
      <c r="F995" t="str">
        <f>DMM_AllFields[[#This Row],[Logical Name]]&amp;LEFT(DMM_AllFields[[#This Row],[view physical]],4)&amp;E995</f>
        <v>DRG Grouper POA Code 44GRPRadm_grpr_dx_key</v>
      </c>
      <c r="G995" t="s">
        <v>2472</v>
      </c>
      <c r="H995" t="s">
        <v>1029</v>
      </c>
      <c r="I995" t="s">
        <v>61</v>
      </c>
    </row>
    <row r="996" spans="1:9">
      <c r="A996" t="s">
        <v>2473</v>
      </c>
      <c r="B996" t="str">
        <f>DMM_AllFields[[#This Row],[Logical Name]]&amp;LEFT(DMM_AllFields[[#This Row],[view physical]],4)</f>
        <v>DRG Grouper POA Code 45GRPR</v>
      </c>
      <c r="C996" t="s">
        <v>2280</v>
      </c>
      <c r="D996" t="s">
        <v>2281</v>
      </c>
      <c r="E996" t="s">
        <v>2277</v>
      </c>
      <c r="F996" t="str">
        <f>DMM_AllFields[[#This Row],[Logical Name]]&amp;LEFT(DMM_AllFields[[#This Row],[view physical]],4)&amp;E996</f>
        <v>DRG Grouper POA Code 45GRPRadm_grpr_dx_key</v>
      </c>
      <c r="G996" t="s">
        <v>2474</v>
      </c>
      <c r="H996" t="s">
        <v>1029</v>
      </c>
      <c r="I996" t="s">
        <v>61</v>
      </c>
    </row>
    <row r="997" spans="1:9">
      <c r="A997" t="s">
        <v>2475</v>
      </c>
      <c r="B997" t="str">
        <f>DMM_AllFields[[#This Row],[Logical Name]]&amp;LEFT(DMM_AllFields[[#This Row],[view physical]],4)</f>
        <v>DRG Grouper POA Code 46GRPR</v>
      </c>
      <c r="C997" t="s">
        <v>2280</v>
      </c>
      <c r="D997" t="s">
        <v>2281</v>
      </c>
      <c r="E997" t="s">
        <v>2277</v>
      </c>
      <c r="F997" t="str">
        <f>DMM_AllFields[[#This Row],[Logical Name]]&amp;LEFT(DMM_AllFields[[#This Row],[view physical]],4)&amp;E997</f>
        <v>DRG Grouper POA Code 46GRPRadm_grpr_dx_key</v>
      </c>
      <c r="G997" t="s">
        <v>2476</v>
      </c>
      <c r="H997" t="s">
        <v>1029</v>
      </c>
      <c r="I997" t="s">
        <v>61</v>
      </c>
    </row>
    <row r="998" spans="1:9">
      <c r="A998" t="s">
        <v>2477</v>
      </c>
      <c r="B998" t="str">
        <f>DMM_AllFields[[#This Row],[Logical Name]]&amp;LEFT(DMM_AllFields[[#This Row],[view physical]],4)</f>
        <v>DRG Grouper POA Code 47GRPR</v>
      </c>
      <c r="C998" t="s">
        <v>2280</v>
      </c>
      <c r="D998" t="s">
        <v>2281</v>
      </c>
      <c r="E998" t="s">
        <v>2277</v>
      </c>
      <c r="F998" t="str">
        <f>DMM_AllFields[[#This Row],[Logical Name]]&amp;LEFT(DMM_AllFields[[#This Row],[view physical]],4)&amp;E998</f>
        <v>DRG Grouper POA Code 47GRPRadm_grpr_dx_key</v>
      </c>
      <c r="G998" t="s">
        <v>2478</v>
      </c>
      <c r="H998" t="s">
        <v>1029</v>
      </c>
      <c r="I998" t="s">
        <v>61</v>
      </c>
    </row>
    <row r="999" spans="1:9">
      <c r="A999" t="s">
        <v>2479</v>
      </c>
      <c r="B999" t="str">
        <f>DMM_AllFields[[#This Row],[Logical Name]]&amp;LEFT(DMM_AllFields[[#This Row],[view physical]],4)</f>
        <v>DRG Grouper POA Code 48GRPR</v>
      </c>
      <c r="C999" t="s">
        <v>2280</v>
      </c>
      <c r="D999" t="s">
        <v>2281</v>
      </c>
      <c r="E999" t="s">
        <v>2277</v>
      </c>
      <c r="F999" t="str">
        <f>DMM_AllFields[[#This Row],[Logical Name]]&amp;LEFT(DMM_AllFields[[#This Row],[view physical]],4)&amp;E999</f>
        <v>DRG Grouper POA Code 48GRPRadm_grpr_dx_key</v>
      </c>
      <c r="G999" t="s">
        <v>2480</v>
      </c>
      <c r="H999" t="s">
        <v>1029</v>
      </c>
      <c r="I999" t="s">
        <v>61</v>
      </c>
    </row>
    <row r="1000" spans="1:9">
      <c r="A1000" t="s">
        <v>2481</v>
      </c>
      <c r="B1000" t="str">
        <f>DMM_AllFields[[#This Row],[Logical Name]]&amp;LEFT(DMM_AllFields[[#This Row],[view physical]],4)</f>
        <v>DRG Grouper POA Code 49GRPR</v>
      </c>
      <c r="C1000" t="s">
        <v>2280</v>
      </c>
      <c r="D1000" t="s">
        <v>2281</v>
      </c>
      <c r="E1000" t="s">
        <v>2277</v>
      </c>
      <c r="F1000" t="str">
        <f>DMM_AllFields[[#This Row],[Logical Name]]&amp;LEFT(DMM_AllFields[[#This Row],[view physical]],4)&amp;E1000</f>
        <v>DRG Grouper POA Code 49GRPRadm_grpr_dx_key</v>
      </c>
      <c r="G1000" t="s">
        <v>2482</v>
      </c>
      <c r="H1000" t="s">
        <v>1029</v>
      </c>
      <c r="I1000" t="s">
        <v>61</v>
      </c>
    </row>
    <row r="1001" spans="1:9">
      <c r="A1001" t="s">
        <v>2483</v>
      </c>
      <c r="B1001" t="str">
        <f>DMM_AllFields[[#This Row],[Logical Name]]&amp;LEFT(DMM_AllFields[[#This Row],[view physical]],4)</f>
        <v>DRG Grouper POA Code 50GRPR</v>
      </c>
      <c r="C1001" t="s">
        <v>2280</v>
      </c>
      <c r="D1001" t="s">
        <v>2281</v>
      </c>
      <c r="E1001" t="s">
        <v>2277</v>
      </c>
      <c r="F1001" t="str">
        <f>DMM_AllFields[[#This Row],[Logical Name]]&amp;LEFT(DMM_AllFields[[#This Row],[view physical]],4)&amp;E1001</f>
        <v>DRG Grouper POA Code 50GRPRadm_grpr_dx_key</v>
      </c>
      <c r="G1001" t="s">
        <v>2484</v>
      </c>
      <c r="H1001" t="s">
        <v>1029</v>
      </c>
      <c r="I1001" t="s">
        <v>61</v>
      </c>
    </row>
    <row r="1002" spans="1:9">
      <c r="A1002" t="s">
        <v>2485</v>
      </c>
      <c r="B1002" t="str">
        <f>DMM_AllFields[[#This Row],[Logical Name]]&amp;LEFT(DMM_AllFields[[#This Row],[view physical]],4)</f>
        <v>DRG Grouper POA Code AnyGRPR</v>
      </c>
      <c r="C1002" t="s">
        <v>2275</v>
      </c>
      <c r="D1002" t="s">
        <v>2276</v>
      </c>
      <c r="E1002" t="s">
        <v>2277</v>
      </c>
      <c r="F1002" t="str">
        <f>DMM_AllFields[[#This Row],[Logical Name]]&amp;LEFT(DMM_AllFields[[#This Row],[view physical]],4)&amp;E1002</f>
        <v>DRG Grouper POA Code AnyGRPRadm_grpr_dx_key</v>
      </c>
      <c r="G1002" t="s">
        <v>2486</v>
      </c>
      <c r="H1002" t="s">
        <v>1029</v>
      </c>
      <c r="I1002" t="s">
        <v>61</v>
      </c>
    </row>
    <row r="1003" spans="1:9">
      <c r="A1003" t="s">
        <v>2487</v>
      </c>
      <c r="B1003" t="str">
        <f>DMM_AllFields[[#This Row],[Logical Name]]&amp;LEFT(DMM_AllFields[[#This Row],[view physical]],4)</f>
        <v>DRG Grouper Proc Any SurgGRPR</v>
      </c>
      <c r="C1003" t="s">
        <v>2488</v>
      </c>
      <c r="D1003" t="s">
        <v>2489</v>
      </c>
      <c r="E1003" t="s">
        <v>2490</v>
      </c>
      <c r="F1003" t="str">
        <f>DMM_AllFields[[#This Row],[Logical Name]]&amp;LEFT(DMM_AllFields[[#This Row],[view physical]],4)&amp;E1003</f>
        <v>DRG Grouper Proc Any SurgGRPRadm_grpr_proc_key</v>
      </c>
      <c r="G1003" t="s">
        <v>2491</v>
      </c>
      <c r="H1003" t="s">
        <v>1208</v>
      </c>
      <c r="I1003" t="s">
        <v>413</v>
      </c>
    </row>
    <row r="1004" spans="1:9">
      <c r="A1004" t="s">
        <v>2492</v>
      </c>
      <c r="B1004" t="str">
        <f>DMM_AllFields[[#This Row],[Logical Name]]&amp;LEFT(DMM_AllFields[[#This Row],[view physical]],4)</f>
        <v>DRG Grouper Proc Code Any SurgGRPR</v>
      </c>
      <c r="C1004" t="s">
        <v>2488</v>
      </c>
      <c r="D1004" t="s">
        <v>2489</v>
      </c>
      <c r="E1004" t="s">
        <v>2490</v>
      </c>
      <c r="F1004" t="str">
        <f>DMM_AllFields[[#This Row],[Logical Name]]&amp;LEFT(DMM_AllFields[[#This Row],[view physical]],4)&amp;E1004</f>
        <v>DRG Grouper Proc Code Any SurgGRPRadm_grpr_proc_key</v>
      </c>
      <c r="G1004" t="s">
        <v>2493</v>
      </c>
      <c r="H1004" t="s">
        <v>1029</v>
      </c>
      <c r="I1004" t="s">
        <v>16</v>
      </c>
    </row>
    <row r="1005" spans="1:9">
      <c r="A1005" t="s">
        <v>2494</v>
      </c>
      <c r="B1005" t="str">
        <f>DMM_AllFields[[#This Row],[Logical Name]]&amp;LEFT(DMM_AllFields[[#This Row],[view physical]],4)</f>
        <v>DRG Grouper Procedure Code 01GRPR</v>
      </c>
      <c r="C1005" t="s">
        <v>2495</v>
      </c>
      <c r="D1005" t="s">
        <v>2496</v>
      </c>
      <c r="E1005" t="s">
        <v>2490</v>
      </c>
      <c r="F1005" t="str">
        <f>DMM_AllFields[[#This Row],[Logical Name]]&amp;LEFT(DMM_AllFields[[#This Row],[view physical]],4)&amp;E1005</f>
        <v>DRG Grouper Procedure Code 01GRPRadm_grpr_proc_key</v>
      </c>
      <c r="G1005" t="s">
        <v>2497</v>
      </c>
      <c r="H1005" t="s">
        <v>1029</v>
      </c>
      <c r="I1005" t="s">
        <v>16</v>
      </c>
    </row>
    <row r="1006" spans="1:9">
      <c r="A1006" t="s">
        <v>2498</v>
      </c>
      <c r="B1006" t="str">
        <f>DMM_AllFields[[#This Row],[Logical Name]]&amp;LEFT(DMM_AllFields[[#This Row],[view physical]],4)</f>
        <v>DRG Grouper Procedure Code 02GRPR</v>
      </c>
      <c r="C1006" t="s">
        <v>2495</v>
      </c>
      <c r="D1006" t="s">
        <v>2496</v>
      </c>
      <c r="E1006" t="s">
        <v>2490</v>
      </c>
      <c r="F1006" t="str">
        <f>DMM_AllFields[[#This Row],[Logical Name]]&amp;LEFT(DMM_AllFields[[#This Row],[view physical]],4)&amp;E1006</f>
        <v>DRG Grouper Procedure Code 02GRPRadm_grpr_proc_key</v>
      </c>
      <c r="G1006" t="s">
        <v>2499</v>
      </c>
      <c r="H1006" t="s">
        <v>1029</v>
      </c>
      <c r="I1006" t="s">
        <v>16</v>
      </c>
    </row>
    <row r="1007" spans="1:9">
      <c r="A1007" t="s">
        <v>2500</v>
      </c>
      <c r="B1007" t="str">
        <f>DMM_AllFields[[#This Row],[Logical Name]]&amp;LEFT(DMM_AllFields[[#This Row],[view physical]],4)</f>
        <v>DRG Grouper Procedure Code 03GRPR</v>
      </c>
      <c r="C1007" t="s">
        <v>2495</v>
      </c>
      <c r="D1007" t="s">
        <v>2496</v>
      </c>
      <c r="E1007" t="s">
        <v>2490</v>
      </c>
      <c r="F1007" t="str">
        <f>DMM_AllFields[[#This Row],[Logical Name]]&amp;LEFT(DMM_AllFields[[#This Row],[view physical]],4)&amp;E1007</f>
        <v>DRG Grouper Procedure Code 03GRPRadm_grpr_proc_key</v>
      </c>
      <c r="G1007" t="s">
        <v>2501</v>
      </c>
      <c r="H1007" t="s">
        <v>1029</v>
      </c>
      <c r="I1007" t="s">
        <v>16</v>
      </c>
    </row>
    <row r="1008" spans="1:9">
      <c r="A1008" t="s">
        <v>2502</v>
      </c>
      <c r="B1008" t="str">
        <f>DMM_AllFields[[#This Row],[Logical Name]]&amp;LEFT(DMM_AllFields[[#This Row],[view physical]],4)</f>
        <v>DRG Grouper Procedure Code 04GRPR</v>
      </c>
      <c r="C1008" t="s">
        <v>2495</v>
      </c>
      <c r="D1008" t="s">
        <v>2496</v>
      </c>
      <c r="E1008" t="s">
        <v>2490</v>
      </c>
      <c r="F1008" t="str">
        <f>DMM_AllFields[[#This Row],[Logical Name]]&amp;LEFT(DMM_AllFields[[#This Row],[view physical]],4)&amp;E1008</f>
        <v>DRG Grouper Procedure Code 04GRPRadm_grpr_proc_key</v>
      </c>
      <c r="G1008" t="s">
        <v>2503</v>
      </c>
      <c r="H1008" t="s">
        <v>1029</v>
      </c>
      <c r="I1008" t="s">
        <v>16</v>
      </c>
    </row>
    <row r="1009" spans="1:9">
      <c r="A1009" t="s">
        <v>2504</v>
      </c>
      <c r="B1009" t="str">
        <f>DMM_AllFields[[#This Row],[Logical Name]]&amp;LEFT(DMM_AllFields[[#This Row],[view physical]],4)</f>
        <v>DRG Grouper Procedure Code 05GRPR</v>
      </c>
      <c r="C1009" t="s">
        <v>2495</v>
      </c>
      <c r="D1009" t="s">
        <v>2496</v>
      </c>
      <c r="E1009" t="s">
        <v>2490</v>
      </c>
      <c r="F1009" t="str">
        <f>DMM_AllFields[[#This Row],[Logical Name]]&amp;LEFT(DMM_AllFields[[#This Row],[view physical]],4)&amp;E1009</f>
        <v>DRG Grouper Procedure Code 05GRPRadm_grpr_proc_key</v>
      </c>
      <c r="G1009" t="s">
        <v>2505</v>
      </c>
      <c r="H1009" t="s">
        <v>1029</v>
      </c>
      <c r="I1009" t="s">
        <v>16</v>
      </c>
    </row>
    <row r="1010" spans="1:9">
      <c r="A1010" t="s">
        <v>2506</v>
      </c>
      <c r="B1010" t="str">
        <f>DMM_AllFields[[#This Row],[Logical Name]]&amp;LEFT(DMM_AllFields[[#This Row],[view physical]],4)</f>
        <v>DRG Grouper Procedure Code 06GRPR</v>
      </c>
      <c r="C1010" t="s">
        <v>2495</v>
      </c>
      <c r="D1010" t="s">
        <v>2496</v>
      </c>
      <c r="E1010" t="s">
        <v>2490</v>
      </c>
      <c r="F1010" t="str">
        <f>DMM_AllFields[[#This Row],[Logical Name]]&amp;LEFT(DMM_AllFields[[#This Row],[view physical]],4)&amp;E1010</f>
        <v>DRG Grouper Procedure Code 06GRPRadm_grpr_proc_key</v>
      </c>
      <c r="G1010" t="s">
        <v>2507</v>
      </c>
      <c r="H1010" t="s">
        <v>1029</v>
      </c>
      <c r="I1010" t="s">
        <v>16</v>
      </c>
    </row>
    <row r="1011" spans="1:9">
      <c r="A1011" t="s">
        <v>2508</v>
      </c>
      <c r="B1011" t="str">
        <f>DMM_AllFields[[#This Row],[Logical Name]]&amp;LEFT(DMM_AllFields[[#This Row],[view physical]],4)</f>
        <v>DRG Grouper Procedure Code 07GRPR</v>
      </c>
      <c r="C1011" t="s">
        <v>2495</v>
      </c>
      <c r="D1011" t="s">
        <v>2496</v>
      </c>
      <c r="E1011" t="s">
        <v>2490</v>
      </c>
      <c r="F1011" t="str">
        <f>DMM_AllFields[[#This Row],[Logical Name]]&amp;LEFT(DMM_AllFields[[#This Row],[view physical]],4)&amp;E1011</f>
        <v>DRG Grouper Procedure Code 07GRPRadm_grpr_proc_key</v>
      </c>
      <c r="G1011" t="s">
        <v>2509</v>
      </c>
      <c r="H1011" t="s">
        <v>1029</v>
      </c>
      <c r="I1011" t="s">
        <v>16</v>
      </c>
    </row>
    <row r="1012" spans="1:9">
      <c r="A1012" t="s">
        <v>2510</v>
      </c>
      <c r="B1012" t="str">
        <f>DMM_AllFields[[#This Row],[Logical Name]]&amp;LEFT(DMM_AllFields[[#This Row],[view physical]],4)</f>
        <v>DRG Grouper Procedure Code 08GRPR</v>
      </c>
      <c r="C1012" t="s">
        <v>2495</v>
      </c>
      <c r="D1012" t="s">
        <v>2496</v>
      </c>
      <c r="E1012" t="s">
        <v>2490</v>
      </c>
      <c r="F1012" t="str">
        <f>DMM_AllFields[[#This Row],[Logical Name]]&amp;LEFT(DMM_AllFields[[#This Row],[view physical]],4)&amp;E1012</f>
        <v>DRG Grouper Procedure Code 08GRPRadm_grpr_proc_key</v>
      </c>
      <c r="G1012" t="s">
        <v>2511</v>
      </c>
      <c r="H1012" t="s">
        <v>1029</v>
      </c>
      <c r="I1012" t="s">
        <v>16</v>
      </c>
    </row>
    <row r="1013" spans="1:9">
      <c r="A1013" t="s">
        <v>2512</v>
      </c>
      <c r="B1013" t="str">
        <f>DMM_AllFields[[#This Row],[Logical Name]]&amp;LEFT(DMM_AllFields[[#This Row],[view physical]],4)</f>
        <v>DRG Grouper Procedure Code 09GRPR</v>
      </c>
      <c r="C1013" t="s">
        <v>2495</v>
      </c>
      <c r="D1013" t="s">
        <v>2496</v>
      </c>
      <c r="E1013" t="s">
        <v>2490</v>
      </c>
      <c r="F1013" t="str">
        <f>DMM_AllFields[[#This Row],[Logical Name]]&amp;LEFT(DMM_AllFields[[#This Row],[view physical]],4)&amp;E1013</f>
        <v>DRG Grouper Procedure Code 09GRPRadm_grpr_proc_key</v>
      </c>
      <c r="G1013" t="s">
        <v>2513</v>
      </c>
      <c r="H1013" t="s">
        <v>1029</v>
      </c>
      <c r="I1013" t="s">
        <v>16</v>
      </c>
    </row>
    <row r="1014" spans="1:9">
      <c r="A1014" t="s">
        <v>2514</v>
      </c>
      <c r="B1014" t="str">
        <f>DMM_AllFields[[#This Row],[Logical Name]]&amp;LEFT(DMM_AllFields[[#This Row],[view physical]],4)</f>
        <v>DRG Grouper Procedure Code 10GRPR</v>
      </c>
      <c r="C1014" t="s">
        <v>2495</v>
      </c>
      <c r="D1014" t="s">
        <v>2496</v>
      </c>
      <c r="E1014" t="s">
        <v>2490</v>
      </c>
      <c r="F1014" t="str">
        <f>DMM_AllFields[[#This Row],[Logical Name]]&amp;LEFT(DMM_AllFields[[#This Row],[view physical]],4)&amp;E1014</f>
        <v>DRG Grouper Procedure Code 10GRPRadm_grpr_proc_key</v>
      </c>
      <c r="G1014" t="s">
        <v>2515</v>
      </c>
      <c r="H1014" t="s">
        <v>1029</v>
      </c>
      <c r="I1014" t="s">
        <v>16</v>
      </c>
    </row>
    <row r="1015" spans="1:9">
      <c r="A1015" t="s">
        <v>2516</v>
      </c>
      <c r="B1015" t="str">
        <f>DMM_AllFields[[#This Row],[Logical Name]]&amp;LEFT(DMM_AllFields[[#This Row],[view physical]],4)</f>
        <v>DRG Grouper Procedure Code 11GRPR</v>
      </c>
      <c r="C1015" t="s">
        <v>2495</v>
      </c>
      <c r="D1015" t="s">
        <v>2496</v>
      </c>
      <c r="E1015" t="s">
        <v>2490</v>
      </c>
      <c r="F1015" t="str">
        <f>DMM_AllFields[[#This Row],[Logical Name]]&amp;LEFT(DMM_AllFields[[#This Row],[view physical]],4)&amp;E1015</f>
        <v>DRG Grouper Procedure Code 11GRPRadm_grpr_proc_key</v>
      </c>
      <c r="G1015" t="s">
        <v>2517</v>
      </c>
      <c r="H1015" t="s">
        <v>1029</v>
      </c>
      <c r="I1015" t="s">
        <v>16</v>
      </c>
    </row>
    <row r="1016" spans="1:9">
      <c r="A1016" t="s">
        <v>2518</v>
      </c>
      <c r="B1016" t="str">
        <f>DMM_AllFields[[#This Row],[Logical Name]]&amp;LEFT(DMM_AllFields[[#This Row],[view physical]],4)</f>
        <v>DRG Grouper Procedure Code 12GRPR</v>
      </c>
      <c r="C1016" t="s">
        <v>2495</v>
      </c>
      <c r="D1016" t="s">
        <v>2496</v>
      </c>
      <c r="E1016" t="s">
        <v>2490</v>
      </c>
      <c r="F1016" t="str">
        <f>DMM_AllFields[[#This Row],[Logical Name]]&amp;LEFT(DMM_AllFields[[#This Row],[view physical]],4)&amp;E1016</f>
        <v>DRG Grouper Procedure Code 12GRPRadm_grpr_proc_key</v>
      </c>
      <c r="G1016" t="s">
        <v>2519</v>
      </c>
      <c r="H1016" t="s">
        <v>1029</v>
      </c>
      <c r="I1016" t="s">
        <v>16</v>
      </c>
    </row>
    <row r="1017" spans="1:9">
      <c r="A1017" t="s">
        <v>2520</v>
      </c>
      <c r="B1017" t="str">
        <f>DMM_AllFields[[#This Row],[Logical Name]]&amp;LEFT(DMM_AllFields[[#This Row],[view physical]],4)</f>
        <v>DRG Grouper Procedure Code 13GRPR</v>
      </c>
      <c r="C1017" t="s">
        <v>2495</v>
      </c>
      <c r="D1017" t="s">
        <v>2496</v>
      </c>
      <c r="E1017" t="s">
        <v>2490</v>
      </c>
      <c r="F1017" t="str">
        <f>DMM_AllFields[[#This Row],[Logical Name]]&amp;LEFT(DMM_AllFields[[#This Row],[view physical]],4)&amp;E1017</f>
        <v>DRG Grouper Procedure Code 13GRPRadm_grpr_proc_key</v>
      </c>
      <c r="G1017" t="s">
        <v>2521</v>
      </c>
      <c r="H1017" t="s">
        <v>1029</v>
      </c>
      <c r="I1017" t="s">
        <v>16</v>
      </c>
    </row>
    <row r="1018" spans="1:9">
      <c r="A1018" t="s">
        <v>2522</v>
      </c>
      <c r="B1018" t="str">
        <f>DMM_AllFields[[#This Row],[Logical Name]]&amp;LEFT(DMM_AllFields[[#This Row],[view physical]],4)</f>
        <v>DRG Grouper Procedure Code 14GRPR</v>
      </c>
      <c r="C1018" t="s">
        <v>2495</v>
      </c>
      <c r="D1018" t="s">
        <v>2496</v>
      </c>
      <c r="E1018" t="s">
        <v>2490</v>
      </c>
      <c r="F1018" t="str">
        <f>DMM_AllFields[[#This Row],[Logical Name]]&amp;LEFT(DMM_AllFields[[#This Row],[view physical]],4)&amp;E1018</f>
        <v>DRG Grouper Procedure Code 14GRPRadm_grpr_proc_key</v>
      </c>
      <c r="G1018" t="s">
        <v>2523</v>
      </c>
      <c r="H1018" t="s">
        <v>1029</v>
      </c>
      <c r="I1018" t="s">
        <v>16</v>
      </c>
    </row>
    <row r="1019" spans="1:9">
      <c r="A1019" t="s">
        <v>2524</v>
      </c>
      <c r="B1019" t="str">
        <f>DMM_AllFields[[#This Row],[Logical Name]]&amp;LEFT(DMM_AllFields[[#This Row],[view physical]],4)</f>
        <v>DRG Grouper Procedure Code 15GRPR</v>
      </c>
      <c r="C1019" t="s">
        <v>2495</v>
      </c>
      <c r="D1019" t="s">
        <v>2496</v>
      </c>
      <c r="E1019" t="s">
        <v>2490</v>
      </c>
      <c r="F1019" t="str">
        <f>DMM_AllFields[[#This Row],[Logical Name]]&amp;LEFT(DMM_AllFields[[#This Row],[view physical]],4)&amp;E1019</f>
        <v>DRG Grouper Procedure Code 15GRPRadm_grpr_proc_key</v>
      </c>
      <c r="G1019" t="s">
        <v>2525</v>
      </c>
      <c r="H1019" t="s">
        <v>1029</v>
      </c>
      <c r="I1019" t="s">
        <v>16</v>
      </c>
    </row>
    <row r="1020" spans="1:9">
      <c r="A1020" t="s">
        <v>2526</v>
      </c>
      <c r="B1020" t="str">
        <f>DMM_AllFields[[#This Row],[Logical Name]]&amp;LEFT(DMM_AllFields[[#This Row],[view physical]],4)</f>
        <v>DRG Grouper Procedure Code 16GRPR</v>
      </c>
      <c r="C1020" t="s">
        <v>2495</v>
      </c>
      <c r="D1020" t="s">
        <v>2496</v>
      </c>
      <c r="E1020" t="s">
        <v>2490</v>
      </c>
      <c r="F1020" t="str">
        <f>DMM_AllFields[[#This Row],[Logical Name]]&amp;LEFT(DMM_AllFields[[#This Row],[view physical]],4)&amp;E1020</f>
        <v>DRG Grouper Procedure Code 16GRPRadm_grpr_proc_key</v>
      </c>
      <c r="G1020" t="s">
        <v>2527</v>
      </c>
      <c r="H1020" t="s">
        <v>1029</v>
      </c>
      <c r="I1020" t="s">
        <v>16</v>
      </c>
    </row>
    <row r="1021" spans="1:9">
      <c r="A1021" t="s">
        <v>2528</v>
      </c>
      <c r="B1021" t="str">
        <f>DMM_AllFields[[#This Row],[Logical Name]]&amp;LEFT(DMM_AllFields[[#This Row],[view physical]],4)</f>
        <v>DRG Grouper Procedure Code 17GRPR</v>
      </c>
      <c r="C1021" t="s">
        <v>2495</v>
      </c>
      <c r="D1021" t="s">
        <v>2496</v>
      </c>
      <c r="E1021" t="s">
        <v>2490</v>
      </c>
      <c r="F1021" t="str">
        <f>DMM_AllFields[[#This Row],[Logical Name]]&amp;LEFT(DMM_AllFields[[#This Row],[view physical]],4)&amp;E1021</f>
        <v>DRG Grouper Procedure Code 17GRPRadm_grpr_proc_key</v>
      </c>
      <c r="G1021" t="s">
        <v>2529</v>
      </c>
      <c r="H1021" t="s">
        <v>1029</v>
      </c>
      <c r="I1021" t="s">
        <v>16</v>
      </c>
    </row>
    <row r="1022" spans="1:9">
      <c r="A1022" t="s">
        <v>2530</v>
      </c>
      <c r="B1022" t="str">
        <f>DMM_AllFields[[#This Row],[Logical Name]]&amp;LEFT(DMM_AllFields[[#This Row],[view physical]],4)</f>
        <v>DRG Grouper Procedure Code 18GRPR</v>
      </c>
      <c r="C1022" t="s">
        <v>2495</v>
      </c>
      <c r="D1022" t="s">
        <v>2496</v>
      </c>
      <c r="E1022" t="s">
        <v>2490</v>
      </c>
      <c r="F1022" t="str">
        <f>DMM_AllFields[[#This Row],[Logical Name]]&amp;LEFT(DMM_AllFields[[#This Row],[view physical]],4)&amp;E1022</f>
        <v>DRG Grouper Procedure Code 18GRPRadm_grpr_proc_key</v>
      </c>
      <c r="G1022" t="s">
        <v>2531</v>
      </c>
      <c r="H1022" t="s">
        <v>1029</v>
      </c>
      <c r="I1022" t="s">
        <v>16</v>
      </c>
    </row>
    <row r="1023" spans="1:9">
      <c r="A1023" t="s">
        <v>2532</v>
      </c>
      <c r="B1023" t="str">
        <f>DMM_AllFields[[#This Row],[Logical Name]]&amp;LEFT(DMM_AllFields[[#This Row],[view physical]],4)</f>
        <v>DRG Grouper Procedure Code 19GRPR</v>
      </c>
      <c r="C1023" t="s">
        <v>2495</v>
      </c>
      <c r="D1023" t="s">
        <v>2496</v>
      </c>
      <c r="E1023" t="s">
        <v>2490</v>
      </c>
      <c r="F1023" t="str">
        <f>DMM_AllFields[[#This Row],[Logical Name]]&amp;LEFT(DMM_AllFields[[#This Row],[view physical]],4)&amp;E1023</f>
        <v>DRG Grouper Procedure Code 19GRPRadm_grpr_proc_key</v>
      </c>
      <c r="G1023" t="s">
        <v>2533</v>
      </c>
      <c r="H1023" t="s">
        <v>1029</v>
      </c>
      <c r="I1023" t="s">
        <v>16</v>
      </c>
    </row>
    <row r="1024" spans="1:9">
      <c r="A1024" t="s">
        <v>2534</v>
      </c>
      <c r="B1024" t="str">
        <f>DMM_AllFields[[#This Row],[Logical Name]]&amp;LEFT(DMM_AllFields[[#This Row],[view physical]],4)</f>
        <v>DRG Grouper Procedure Code 20GRPR</v>
      </c>
      <c r="C1024" t="s">
        <v>2495</v>
      </c>
      <c r="D1024" t="s">
        <v>2496</v>
      </c>
      <c r="E1024" t="s">
        <v>2490</v>
      </c>
      <c r="F1024" t="str">
        <f>DMM_AllFields[[#This Row],[Logical Name]]&amp;LEFT(DMM_AllFields[[#This Row],[view physical]],4)&amp;E1024</f>
        <v>DRG Grouper Procedure Code 20GRPRadm_grpr_proc_key</v>
      </c>
      <c r="G1024" t="s">
        <v>2535</v>
      </c>
      <c r="H1024" t="s">
        <v>1029</v>
      </c>
      <c r="I1024" t="s">
        <v>16</v>
      </c>
    </row>
    <row r="1025" spans="1:9">
      <c r="A1025" t="s">
        <v>2536</v>
      </c>
      <c r="B1025" t="str">
        <f>DMM_AllFields[[#This Row],[Logical Name]]&amp;LEFT(DMM_AllFields[[#This Row],[view physical]],4)</f>
        <v>DRG Grouper Procedure Code 21GRPR</v>
      </c>
      <c r="C1025" t="s">
        <v>2495</v>
      </c>
      <c r="D1025" t="s">
        <v>2496</v>
      </c>
      <c r="E1025" t="s">
        <v>2490</v>
      </c>
      <c r="F1025" t="str">
        <f>DMM_AllFields[[#This Row],[Logical Name]]&amp;LEFT(DMM_AllFields[[#This Row],[view physical]],4)&amp;E1025</f>
        <v>DRG Grouper Procedure Code 21GRPRadm_grpr_proc_key</v>
      </c>
      <c r="G1025" t="s">
        <v>2537</v>
      </c>
      <c r="H1025" t="s">
        <v>1029</v>
      </c>
      <c r="I1025" t="s">
        <v>16</v>
      </c>
    </row>
    <row r="1026" spans="1:9">
      <c r="A1026" t="s">
        <v>2538</v>
      </c>
      <c r="B1026" t="str">
        <f>DMM_AllFields[[#This Row],[Logical Name]]&amp;LEFT(DMM_AllFields[[#This Row],[view physical]],4)</f>
        <v>DRG Grouper Procedure Code 22GRPR</v>
      </c>
      <c r="C1026" t="s">
        <v>2495</v>
      </c>
      <c r="D1026" t="s">
        <v>2496</v>
      </c>
      <c r="E1026" t="s">
        <v>2490</v>
      </c>
      <c r="F1026" t="str">
        <f>DMM_AllFields[[#This Row],[Logical Name]]&amp;LEFT(DMM_AllFields[[#This Row],[view physical]],4)&amp;E1026</f>
        <v>DRG Grouper Procedure Code 22GRPRadm_grpr_proc_key</v>
      </c>
      <c r="G1026" t="s">
        <v>2539</v>
      </c>
      <c r="H1026" t="s">
        <v>1029</v>
      </c>
      <c r="I1026" t="s">
        <v>16</v>
      </c>
    </row>
    <row r="1027" spans="1:9">
      <c r="A1027" t="s">
        <v>2540</v>
      </c>
      <c r="B1027" t="str">
        <f>DMM_AllFields[[#This Row],[Logical Name]]&amp;LEFT(DMM_AllFields[[#This Row],[view physical]],4)</f>
        <v>DRG Grouper Procedure Code 23GRPR</v>
      </c>
      <c r="C1027" t="s">
        <v>2495</v>
      </c>
      <c r="D1027" t="s">
        <v>2496</v>
      </c>
      <c r="E1027" t="s">
        <v>2490</v>
      </c>
      <c r="F1027" t="str">
        <f>DMM_AllFields[[#This Row],[Logical Name]]&amp;LEFT(DMM_AllFields[[#This Row],[view physical]],4)&amp;E1027</f>
        <v>DRG Grouper Procedure Code 23GRPRadm_grpr_proc_key</v>
      </c>
      <c r="G1027" t="s">
        <v>2541</v>
      </c>
      <c r="H1027" t="s">
        <v>1029</v>
      </c>
      <c r="I1027" t="s">
        <v>16</v>
      </c>
    </row>
    <row r="1028" spans="1:9">
      <c r="A1028" t="s">
        <v>2542</v>
      </c>
      <c r="B1028" t="str">
        <f>DMM_AllFields[[#This Row],[Logical Name]]&amp;LEFT(DMM_AllFields[[#This Row],[view physical]],4)</f>
        <v>DRG Grouper Procedure Code 24GRPR</v>
      </c>
      <c r="C1028" t="s">
        <v>2495</v>
      </c>
      <c r="D1028" t="s">
        <v>2496</v>
      </c>
      <c r="E1028" t="s">
        <v>2490</v>
      </c>
      <c r="F1028" t="str">
        <f>DMM_AllFields[[#This Row],[Logical Name]]&amp;LEFT(DMM_AllFields[[#This Row],[view physical]],4)&amp;E1028</f>
        <v>DRG Grouper Procedure Code 24GRPRadm_grpr_proc_key</v>
      </c>
      <c r="G1028" t="s">
        <v>2543</v>
      </c>
      <c r="H1028" t="s">
        <v>1029</v>
      </c>
      <c r="I1028" t="s">
        <v>16</v>
      </c>
    </row>
    <row r="1029" spans="1:9">
      <c r="A1029" t="s">
        <v>2544</v>
      </c>
      <c r="B1029" t="str">
        <f>DMM_AllFields[[#This Row],[Logical Name]]&amp;LEFT(DMM_AllFields[[#This Row],[view physical]],4)</f>
        <v>DRG Grouper Procedure Code 25GRPR</v>
      </c>
      <c r="C1029" t="s">
        <v>2495</v>
      </c>
      <c r="D1029" t="s">
        <v>2496</v>
      </c>
      <c r="E1029" t="s">
        <v>2490</v>
      </c>
      <c r="F1029" t="str">
        <f>DMM_AllFields[[#This Row],[Logical Name]]&amp;LEFT(DMM_AllFields[[#This Row],[view physical]],4)&amp;E1029</f>
        <v>DRG Grouper Procedure Code 25GRPRadm_grpr_proc_key</v>
      </c>
      <c r="G1029" t="s">
        <v>2545</v>
      </c>
      <c r="H1029" t="s">
        <v>1029</v>
      </c>
      <c r="I1029" t="s">
        <v>16</v>
      </c>
    </row>
    <row r="1030" spans="1:9">
      <c r="A1030" t="s">
        <v>2546</v>
      </c>
      <c r="B1030" t="str">
        <f>DMM_AllFields[[#This Row],[Logical Name]]&amp;LEFT(DMM_AllFields[[#This Row],[view physical]],4)</f>
        <v>DRG Grouper Procedure Code 26GRPR</v>
      </c>
      <c r="C1030" t="s">
        <v>2495</v>
      </c>
      <c r="D1030" t="s">
        <v>2496</v>
      </c>
      <c r="E1030" t="s">
        <v>2490</v>
      </c>
      <c r="F1030" t="str">
        <f>DMM_AllFields[[#This Row],[Logical Name]]&amp;LEFT(DMM_AllFields[[#This Row],[view physical]],4)&amp;E1030</f>
        <v>DRG Grouper Procedure Code 26GRPRadm_grpr_proc_key</v>
      </c>
      <c r="G1030" t="s">
        <v>2547</v>
      </c>
      <c r="H1030" t="s">
        <v>1029</v>
      </c>
      <c r="I1030" t="s">
        <v>16</v>
      </c>
    </row>
    <row r="1031" spans="1:9">
      <c r="A1031" t="s">
        <v>2548</v>
      </c>
      <c r="B1031" t="str">
        <f>DMM_AllFields[[#This Row],[Logical Name]]&amp;LEFT(DMM_AllFields[[#This Row],[view physical]],4)</f>
        <v>DRG Grouper Procedure Code 27GRPR</v>
      </c>
      <c r="C1031" t="s">
        <v>2495</v>
      </c>
      <c r="D1031" t="s">
        <v>2496</v>
      </c>
      <c r="E1031" t="s">
        <v>2490</v>
      </c>
      <c r="F1031" t="str">
        <f>DMM_AllFields[[#This Row],[Logical Name]]&amp;LEFT(DMM_AllFields[[#This Row],[view physical]],4)&amp;E1031</f>
        <v>DRG Grouper Procedure Code 27GRPRadm_grpr_proc_key</v>
      </c>
      <c r="G1031" t="s">
        <v>2549</v>
      </c>
      <c r="H1031" t="s">
        <v>1029</v>
      </c>
      <c r="I1031" t="s">
        <v>16</v>
      </c>
    </row>
    <row r="1032" spans="1:9">
      <c r="A1032" t="s">
        <v>2550</v>
      </c>
      <c r="B1032" t="str">
        <f>DMM_AllFields[[#This Row],[Logical Name]]&amp;LEFT(DMM_AllFields[[#This Row],[view physical]],4)</f>
        <v>DRG Grouper Procedure Code 28GRPR</v>
      </c>
      <c r="C1032" t="s">
        <v>2495</v>
      </c>
      <c r="D1032" t="s">
        <v>2496</v>
      </c>
      <c r="E1032" t="s">
        <v>2490</v>
      </c>
      <c r="F1032" t="str">
        <f>DMM_AllFields[[#This Row],[Logical Name]]&amp;LEFT(DMM_AllFields[[#This Row],[view physical]],4)&amp;E1032</f>
        <v>DRG Grouper Procedure Code 28GRPRadm_grpr_proc_key</v>
      </c>
      <c r="G1032" t="s">
        <v>2551</v>
      </c>
      <c r="H1032" t="s">
        <v>1029</v>
      </c>
      <c r="I1032" t="s">
        <v>16</v>
      </c>
    </row>
    <row r="1033" spans="1:9">
      <c r="A1033" t="s">
        <v>2552</v>
      </c>
      <c r="B1033" t="str">
        <f>DMM_AllFields[[#This Row],[Logical Name]]&amp;LEFT(DMM_AllFields[[#This Row],[view physical]],4)</f>
        <v>DRG Grouper Procedure Code 29GRPR</v>
      </c>
      <c r="C1033" t="s">
        <v>2495</v>
      </c>
      <c r="D1033" t="s">
        <v>2496</v>
      </c>
      <c r="E1033" t="s">
        <v>2490</v>
      </c>
      <c r="F1033" t="str">
        <f>DMM_AllFields[[#This Row],[Logical Name]]&amp;LEFT(DMM_AllFields[[#This Row],[view physical]],4)&amp;E1033</f>
        <v>DRG Grouper Procedure Code 29GRPRadm_grpr_proc_key</v>
      </c>
      <c r="G1033" t="s">
        <v>2553</v>
      </c>
      <c r="H1033" t="s">
        <v>1029</v>
      </c>
      <c r="I1033" t="s">
        <v>16</v>
      </c>
    </row>
    <row r="1034" spans="1:9">
      <c r="A1034" t="s">
        <v>2554</v>
      </c>
      <c r="B1034" t="str">
        <f>DMM_AllFields[[#This Row],[Logical Name]]&amp;LEFT(DMM_AllFields[[#This Row],[view physical]],4)</f>
        <v>DRG Grouper Procedure Code 30GRPR</v>
      </c>
      <c r="C1034" t="s">
        <v>2495</v>
      </c>
      <c r="D1034" t="s">
        <v>2496</v>
      </c>
      <c r="E1034" t="s">
        <v>2490</v>
      </c>
      <c r="F1034" t="str">
        <f>DMM_AllFields[[#This Row],[Logical Name]]&amp;LEFT(DMM_AllFields[[#This Row],[view physical]],4)&amp;E1034</f>
        <v>DRG Grouper Procedure Code 30GRPRadm_grpr_proc_key</v>
      </c>
      <c r="G1034" t="s">
        <v>2555</v>
      </c>
      <c r="H1034" t="s">
        <v>1029</v>
      </c>
      <c r="I1034" t="s">
        <v>16</v>
      </c>
    </row>
    <row r="1035" spans="1:9">
      <c r="A1035" t="s">
        <v>2556</v>
      </c>
      <c r="B1035" t="str">
        <f>DMM_AllFields[[#This Row],[Logical Name]]&amp;LEFT(DMM_AllFields[[#This Row],[view physical]],4)</f>
        <v>DRG Grouper Procedure Code 31GRPR</v>
      </c>
      <c r="C1035" t="s">
        <v>2495</v>
      </c>
      <c r="D1035" t="s">
        <v>2496</v>
      </c>
      <c r="E1035" t="s">
        <v>2490</v>
      </c>
      <c r="F1035" t="str">
        <f>DMM_AllFields[[#This Row],[Logical Name]]&amp;LEFT(DMM_AllFields[[#This Row],[view physical]],4)&amp;E1035</f>
        <v>DRG Grouper Procedure Code 31GRPRadm_grpr_proc_key</v>
      </c>
      <c r="G1035" t="s">
        <v>2557</v>
      </c>
      <c r="H1035" t="s">
        <v>1029</v>
      </c>
      <c r="I1035" t="s">
        <v>16</v>
      </c>
    </row>
    <row r="1036" spans="1:9">
      <c r="A1036" t="s">
        <v>2558</v>
      </c>
      <c r="B1036" t="str">
        <f>DMM_AllFields[[#This Row],[Logical Name]]&amp;LEFT(DMM_AllFields[[#This Row],[view physical]],4)</f>
        <v>DRG Grouper Procedure Code 32GRPR</v>
      </c>
      <c r="C1036" t="s">
        <v>2495</v>
      </c>
      <c r="D1036" t="s">
        <v>2496</v>
      </c>
      <c r="E1036" t="s">
        <v>2490</v>
      </c>
      <c r="F1036" t="str">
        <f>DMM_AllFields[[#This Row],[Logical Name]]&amp;LEFT(DMM_AllFields[[#This Row],[view physical]],4)&amp;E1036</f>
        <v>DRG Grouper Procedure Code 32GRPRadm_grpr_proc_key</v>
      </c>
      <c r="G1036" t="s">
        <v>2559</v>
      </c>
      <c r="H1036" t="s">
        <v>1029</v>
      </c>
      <c r="I1036" t="s">
        <v>16</v>
      </c>
    </row>
    <row r="1037" spans="1:9">
      <c r="A1037" t="s">
        <v>2560</v>
      </c>
      <c r="B1037" t="str">
        <f>DMM_AllFields[[#This Row],[Logical Name]]&amp;LEFT(DMM_AllFields[[#This Row],[view physical]],4)</f>
        <v>DRG Grouper Procedure Code 33GRPR</v>
      </c>
      <c r="C1037" t="s">
        <v>2495</v>
      </c>
      <c r="D1037" t="s">
        <v>2496</v>
      </c>
      <c r="E1037" t="s">
        <v>2490</v>
      </c>
      <c r="F1037" t="str">
        <f>DMM_AllFields[[#This Row],[Logical Name]]&amp;LEFT(DMM_AllFields[[#This Row],[view physical]],4)&amp;E1037</f>
        <v>DRG Grouper Procedure Code 33GRPRadm_grpr_proc_key</v>
      </c>
      <c r="G1037" t="s">
        <v>2561</v>
      </c>
      <c r="H1037" t="s">
        <v>1029</v>
      </c>
      <c r="I1037" t="s">
        <v>16</v>
      </c>
    </row>
    <row r="1038" spans="1:9">
      <c r="A1038" t="s">
        <v>2562</v>
      </c>
      <c r="B1038" t="str">
        <f>DMM_AllFields[[#This Row],[Logical Name]]&amp;LEFT(DMM_AllFields[[#This Row],[view physical]],4)</f>
        <v>DRG Grouper Procedure Code 34GRPR</v>
      </c>
      <c r="C1038" t="s">
        <v>2495</v>
      </c>
      <c r="D1038" t="s">
        <v>2496</v>
      </c>
      <c r="E1038" t="s">
        <v>2490</v>
      </c>
      <c r="F1038" t="str">
        <f>DMM_AllFields[[#This Row],[Logical Name]]&amp;LEFT(DMM_AllFields[[#This Row],[view physical]],4)&amp;E1038</f>
        <v>DRG Grouper Procedure Code 34GRPRadm_grpr_proc_key</v>
      </c>
      <c r="G1038" t="s">
        <v>2563</v>
      </c>
      <c r="H1038" t="s">
        <v>1029</v>
      </c>
      <c r="I1038" t="s">
        <v>16</v>
      </c>
    </row>
    <row r="1039" spans="1:9">
      <c r="A1039" t="s">
        <v>2564</v>
      </c>
      <c r="B1039" t="str">
        <f>DMM_AllFields[[#This Row],[Logical Name]]&amp;LEFT(DMM_AllFields[[#This Row],[view physical]],4)</f>
        <v>DRG Grouper Procedure Code 35GRPR</v>
      </c>
      <c r="C1039" t="s">
        <v>2495</v>
      </c>
      <c r="D1039" t="s">
        <v>2496</v>
      </c>
      <c r="E1039" t="s">
        <v>2490</v>
      </c>
      <c r="F1039" t="str">
        <f>DMM_AllFields[[#This Row],[Logical Name]]&amp;LEFT(DMM_AllFields[[#This Row],[view physical]],4)&amp;E1039</f>
        <v>DRG Grouper Procedure Code 35GRPRadm_grpr_proc_key</v>
      </c>
      <c r="G1039" t="s">
        <v>2565</v>
      </c>
      <c r="H1039" t="s">
        <v>1029</v>
      </c>
      <c r="I1039" t="s">
        <v>16</v>
      </c>
    </row>
    <row r="1040" spans="1:9">
      <c r="A1040" t="s">
        <v>2566</v>
      </c>
      <c r="B1040" t="str">
        <f>DMM_AllFields[[#This Row],[Logical Name]]&amp;LEFT(DMM_AllFields[[#This Row],[view physical]],4)</f>
        <v>DRG Grouper Procedure Code 36GRPR</v>
      </c>
      <c r="C1040" t="s">
        <v>2495</v>
      </c>
      <c r="D1040" t="s">
        <v>2496</v>
      </c>
      <c r="E1040" t="s">
        <v>2490</v>
      </c>
      <c r="F1040" t="str">
        <f>DMM_AllFields[[#This Row],[Logical Name]]&amp;LEFT(DMM_AllFields[[#This Row],[view physical]],4)&amp;E1040</f>
        <v>DRG Grouper Procedure Code 36GRPRadm_grpr_proc_key</v>
      </c>
      <c r="G1040" t="s">
        <v>2567</v>
      </c>
      <c r="H1040" t="s">
        <v>1029</v>
      </c>
      <c r="I1040" t="s">
        <v>16</v>
      </c>
    </row>
    <row r="1041" spans="1:9">
      <c r="A1041" t="s">
        <v>2568</v>
      </c>
      <c r="B1041" t="str">
        <f>DMM_AllFields[[#This Row],[Logical Name]]&amp;LEFT(DMM_AllFields[[#This Row],[view physical]],4)</f>
        <v>DRG Grouper Procedure Code 37GRPR</v>
      </c>
      <c r="C1041" t="s">
        <v>2495</v>
      </c>
      <c r="D1041" t="s">
        <v>2496</v>
      </c>
      <c r="E1041" t="s">
        <v>2490</v>
      </c>
      <c r="F1041" t="str">
        <f>DMM_AllFields[[#This Row],[Logical Name]]&amp;LEFT(DMM_AllFields[[#This Row],[view physical]],4)&amp;E1041</f>
        <v>DRG Grouper Procedure Code 37GRPRadm_grpr_proc_key</v>
      </c>
      <c r="G1041" t="s">
        <v>2569</v>
      </c>
      <c r="H1041" t="s">
        <v>1029</v>
      </c>
      <c r="I1041" t="s">
        <v>16</v>
      </c>
    </row>
    <row r="1042" spans="1:9">
      <c r="A1042" t="s">
        <v>2570</v>
      </c>
      <c r="B1042" t="str">
        <f>DMM_AllFields[[#This Row],[Logical Name]]&amp;LEFT(DMM_AllFields[[#This Row],[view physical]],4)</f>
        <v>DRG Grouper Procedure Code 38GRPR</v>
      </c>
      <c r="C1042" t="s">
        <v>2495</v>
      </c>
      <c r="D1042" t="s">
        <v>2496</v>
      </c>
      <c r="E1042" t="s">
        <v>2490</v>
      </c>
      <c r="F1042" t="str">
        <f>DMM_AllFields[[#This Row],[Logical Name]]&amp;LEFT(DMM_AllFields[[#This Row],[view physical]],4)&amp;E1042</f>
        <v>DRG Grouper Procedure Code 38GRPRadm_grpr_proc_key</v>
      </c>
      <c r="G1042" t="s">
        <v>2571</v>
      </c>
      <c r="H1042" t="s">
        <v>1029</v>
      </c>
      <c r="I1042" t="s">
        <v>16</v>
      </c>
    </row>
    <row r="1043" spans="1:9">
      <c r="A1043" t="s">
        <v>2572</v>
      </c>
      <c r="B1043" t="str">
        <f>DMM_AllFields[[#This Row],[Logical Name]]&amp;LEFT(DMM_AllFields[[#This Row],[view physical]],4)</f>
        <v>DRG Grouper Procedure Code 39GRPR</v>
      </c>
      <c r="C1043" t="s">
        <v>2495</v>
      </c>
      <c r="D1043" t="s">
        <v>2496</v>
      </c>
      <c r="E1043" t="s">
        <v>2490</v>
      </c>
      <c r="F1043" t="str">
        <f>DMM_AllFields[[#This Row],[Logical Name]]&amp;LEFT(DMM_AllFields[[#This Row],[view physical]],4)&amp;E1043</f>
        <v>DRG Grouper Procedure Code 39GRPRadm_grpr_proc_key</v>
      </c>
      <c r="G1043" t="s">
        <v>2573</v>
      </c>
      <c r="H1043" t="s">
        <v>1029</v>
      </c>
      <c r="I1043" t="s">
        <v>16</v>
      </c>
    </row>
    <row r="1044" spans="1:9">
      <c r="A1044" t="s">
        <v>2574</v>
      </c>
      <c r="B1044" t="str">
        <f>DMM_AllFields[[#This Row],[Logical Name]]&amp;LEFT(DMM_AllFields[[#This Row],[view physical]],4)</f>
        <v>DRG Grouper Procedure Code 40GRPR</v>
      </c>
      <c r="C1044" t="s">
        <v>2495</v>
      </c>
      <c r="D1044" t="s">
        <v>2496</v>
      </c>
      <c r="E1044" t="s">
        <v>2490</v>
      </c>
      <c r="F1044" t="str">
        <f>DMM_AllFields[[#This Row],[Logical Name]]&amp;LEFT(DMM_AllFields[[#This Row],[view physical]],4)&amp;E1044</f>
        <v>DRG Grouper Procedure Code 40GRPRadm_grpr_proc_key</v>
      </c>
      <c r="G1044" t="s">
        <v>2575</v>
      </c>
      <c r="H1044" t="s">
        <v>1029</v>
      </c>
      <c r="I1044" t="s">
        <v>16</v>
      </c>
    </row>
    <row r="1045" spans="1:9">
      <c r="A1045" t="s">
        <v>2576</v>
      </c>
      <c r="B1045" t="str">
        <f>DMM_AllFields[[#This Row],[Logical Name]]&amp;LEFT(DMM_AllFields[[#This Row],[view physical]],4)</f>
        <v>DRG Grouper Procedure Code 41GRPR</v>
      </c>
      <c r="C1045" t="s">
        <v>2495</v>
      </c>
      <c r="D1045" t="s">
        <v>2496</v>
      </c>
      <c r="E1045" t="s">
        <v>2490</v>
      </c>
      <c r="F1045" t="str">
        <f>DMM_AllFields[[#This Row],[Logical Name]]&amp;LEFT(DMM_AllFields[[#This Row],[view physical]],4)&amp;E1045</f>
        <v>DRG Grouper Procedure Code 41GRPRadm_grpr_proc_key</v>
      </c>
      <c r="G1045" t="s">
        <v>2577</v>
      </c>
      <c r="H1045" t="s">
        <v>1029</v>
      </c>
      <c r="I1045" t="s">
        <v>16</v>
      </c>
    </row>
    <row r="1046" spans="1:9">
      <c r="A1046" t="s">
        <v>2578</v>
      </c>
      <c r="B1046" t="str">
        <f>DMM_AllFields[[#This Row],[Logical Name]]&amp;LEFT(DMM_AllFields[[#This Row],[view physical]],4)</f>
        <v>DRG Grouper Procedure Code 42GRPR</v>
      </c>
      <c r="C1046" t="s">
        <v>2495</v>
      </c>
      <c r="D1046" t="s">
        <v>2496</v>
      </c>
      <c r="E1046" t="s">
        <v>2490</v>
      </c>
      <c r="F1046" t="str">
        <f>DMM_AllFields[[#This Row],[Logical Name]]&amp;LEFT(DMM_AllFields[[#This Row],[view physical]],4)&amp;E1046</f>
        <v>DRG Grouper Procedure Code 42GRPRadm_grpr_proc_key</v>
      </c>
      <c r="G1046" t="s">
        <v>2579</v>
      </c>
      <c r="H1046" t="s">
        <v>1029</v>
      </c>
      <c r="I1046" t="s">
        <v>16</v>
      </c>
    </row>
    <row r="1047" spans="1:9">
      <c r="A1047" t="s">
        <v>2580</v>
      </c>
      <c r="B1047" t="str">
        <f>DMM_AllFields[[#This Row],[Logical Name]]&amp;LEFT(DMM_AllFields[[#This Row],[view physical]],4)</f>
        <v>DRG Grouper Procedure Code 43GRPR</v>
      </c>
      <c r="C1047" t="s">
        <v>2495</v>
      </c>
      <c r="D1047" t="s">
        <v>2496</v>
      </c>
      <c r="E1047" t="s">
        <v>2490</v>
      </c>
      <c r="F1047" t="str">
        <f>DMM_AllFields[[#This Row],[Logical Name]]&amp;LEFT(DMM_AllFields[[#This Row],[view physical]],4)&amp;E1047</f>
        <v>DRG Grouper Procedure Code 43GRPRadm_grpr_proc_key</v>
      </c>
      <c r="G1047" t="s">
        <v>2581</v>
      </c>
      <c r="H1047" t="s">
        <v>1029</v>
      </c>
      <c r="I1047" t="s">
        <v>16</v>
      </c>
    </row>
    <row r="1048" spans="1:9">
      <c r="A1048" t="s">
        <v>2582</v>
      </c>
      <c r="B1048" t="str">
        <f>DMM_AllFields[[#This Row],[Logical Name]]&amp;LEFT(DMM_AllFields[[#This Row],[view physical]],4)</f>
        <v>DRG Grouper Procedure Code 44GRPR</v>
      </c>
      <c r="C1048" t="s">
        <v>2495</v>
      </c>
      <c r="D1048" t="s">
        <v>2496</v>
      </c>
      <c r="E1048" t="s">
        <v>2490</v>
      </c>
      <c r="F1048" t="str">
        <f>DMM_AllFields[[#This Row],[Logical Name]]&amp;LEFT(DMM_AllFields[[#This Row],[view physical]],4)&amp;E1048</f>
        <v>DRG Grouper Procedure Code 44GRPRadm_grpr_proc_key</v>
      </c>
      <c r="G1048" t="s">
        <v>2583</v>
      </c>
      <c r="H1048" t="s">
        <v>1029</v>
      </c>
      <c r="I1048" t="s">
        <v>16</v>
      </c>
    </row>
    <row r="1049" spans="1:9">
      <c r="A1049" t="s">
        <v>2584</v>
      </c>
      <c r="B1049" t="str">
        <f>DMM_AllFields[[#This Row],[Logical Name]]&amp;LEFT(DMM_AllFields[[#This Row],[view physical]],4)</f>
        <v>DRG Grouper Procedure Code 45GRPR</v>
      </c>
      <c r="C1049" t="s">
        <v>2495</v>
      </c>
      <c r="D1049" t="s">
        <v>2496</v>
      </c>
      <c r="E1049" t="s">
        <v>2490</v>
      </c>
      <c r="F1049" t="str">
        <f>DMM_AllFields[[#This Row],[Logical Name]]&amp;LEFT(DMM_AllFields[[#This Row],[view physical]],4)&amp;E1049</f>
        <v>DRG Grouper Procedure Code 45GRPRadm_grpr_proc_key</v>
      </c>
      <c r="G1049" t="s">
        <v>2585</v>
      </c>
      <c r="H1049" t="s">
        <v>1029</v>
      </c>
      <c r="I1049" t="s">
        <v>16</v>
      </c>
    </row>
    <row r="1050" spans="1:9">
      <c r="A1050" t="s">
        <v>2586</v>
      </c>
      <c r="B1050" t="str">
        <f>DMM_AllFields[[#This Row],[Logical Name]]&amp;LEFT(DMM_AllFields[[#This Row],[view physical]],4)</f>
        <v>DRG Grouper Procedure Code 46GRPR</v>
      </c>
      <c r="C1050" t="s">
        <v>2495</v>
      </c>
      <c r="D1050" t="s">
        <v>2496</v>
      </c>
      <c r="E1050" t="s">
        <v>2490</v>
      </c>
      <c r="F1050" t="str">
        <f>DMM_AllFields[[#This Row],[Logical Name]]&amp;LEFT(DMM_AllFields[[#This Row],[view physical]],4)&amp;E1050</f>
        <v>DRG Grouper Procedure Code 46GRPRadm_grpr_proc_key</v>
      </c>
      <c r="G1050" t="s">
        <v>2587</v>
      </c>
      <c r="H1050" t="s">
        <v>1029</v>
      </c>
      <c r="I1050" t="s">
        <v>16</v>
      </c>
    </row>
    <row r="1051" spans="1:9">
      <c r="A1051" t="s">
        <v>2588</v>
      </c>
      <c r="B1051" t="str">
        <f>DMM_AllFields[[#This Row],[Logical Name]]&amp;LEFT(DMM_AllFields[[#This Row],[view physical]],4)</f>
        <v>DRG Grouper Procedure Code 47GRPR</v>
      </c>
      <c r="C1051" t="s">
        <v>2495</v>
      </c>
      <c r="D1051" t="s">
        <v>2496</v>
      </c>
      <c r="E1051" t="s">
        <v>2490</v>
      </c>
      <c r="F1051" t="str">
        <f>DMM_AllFields[[#This Row],[Logical Name]]&amp;LEFT(DMM_AllFields[[#This Row],[view physical]],4)&amp;E1051</f>
        <v>DRG Grouper Procedure Code 47GRPRadm_grpr_proc_key</v>
      </c>
      <c r="G1051" t="s">
        <v>2589</v>
      </c>
      <c r="H1051" t="s">
        <v>1029</v>
      </c>
      <c r="I1051" t="s">
        <v>16</v>
      </c>
    </row>
    <row r="1052" spans="1:9">
      <c r="A1052" t="s">
        <v>2590</v>
      </c>
      <c r="B1052" t="str">
        <f>DMM_AllFields[[#This Row],[Logical Name]]&amp;LEFT(DMM_AllFields[[#This Row],[view physical]],4)</f>
        <v>DRG Grouper Procedure Code 48GRPR</v>
      </c>
      <c r="C1052" t="s">
        <v>2495</v>
      </c>
      <c r="D1052" t="s">
        <v>2496</v>
      </c>
      <c r="E1052" t="s">
        <v>2490</v>
      </c>
      <c r="F1052" t="str">
        <f>DMM_AllFields[[#This Row],[Logical Name]]&amp;LEFT(DMM_AllFields[[#This Row],[view physical]],4)&amp;E1052</f>
        <v>DRG Grouper Procedure Code 48GRPRadm_grpr_proc_key</v>
      </c>
      <c r="G1052" t="s">
        <v>2591</v>
      </c>
      <c r="H1052" t="s">
        <v>1029</v>
      </c>
      <c r="I1052" t="s">
        <v>16</v>
      </c>
    </row>
    <row r="1053" spans="1:9">
      <c r="A1053" t="s">
        <v>2592</v>
      </c>
      <c r="B1053" t="str">
        <f>DMM_AllFields[[#This Row],[Logical Name]]&amp;LEFT(DMM_AllFields[[#This Row],[view physical]],4)</f>
        <v>DRG Grouper Procedure Code 49GRPR</v>
      </c>
      <c r="C1053" t="s">
        <v>2495</v>
      </c>
      <c r="D1053" t="s">
        <v>2496</v>
      </c>
      <c r="E1053" t="s">
        <v>2490</v>
      </c>
      <c r="F1053" t="str">
        <f>DMM_AllFields[[#This Row],[Logical Name]]&amp;LEFT(DMM_AllFields[[#This Row],[view physical]],4)&amp;E1053</f>
        <v>DRG Grouper Procedure Code 49GRPRadm_grpr_proc_key</v>
      </c>
      <c r="G1053" t="s">
        <v>2593</v>
      </c>
      <c r="H1053" t="s">
        <v>1029</v>
      </c>
      <c r="I1053" t="s">
        <v>16</v>
      </c>
    </row>
    <row r="1054" spans="1:9">
      <c r="A1054" t="s">
        <v>2594</v>
      </c>
      <c r="B1054" t="str">
        <f>DMM_AllFields[[#This Row],[Logical Name]]&amp;LEFT(DMM_AllFields[[#This Row],[view physical]],4)</f>
        <v>DRG Grouper Procedure Code 50GRPR</v>
      </c>
      <c r="C1054" t="s">
        <v>2495</v>
      </c>
      <c r="D1054" t="s">
        <v>2496</v>
      </c>
      <c r="E1054" t="s">
        <v>2490</v>
      </c>
      <c r="F1054" t="str">
        <f>DMM_AllFields[[#This Row],[Logical Name]]&amp;LEFT(DMM_AllFields[[#This Row],[view physical]],4)&amp;E1054</f>
        <v>DRG Grouper Procedure Code 50GRPRadm_grpr_proc_key</v>
      </c>
      <c r="G1054" t="s">
        <v>2595</v>
      </c>
      <c r="H1054" t="s">
        <v>1029</v>
      </c>
      <c r="I1054" t="s">
        <v>16</v>
      </c>
    </row>
    <row r="1055" spans="1:9">
      <c r="A1055" t="s">
        <v>401</v>
      </c>
      <c r="B1055" t="str">
        <f>DMM_AllFields[[#This Row],[Logical Name]]&amp;LEFT(DMM_AllFields[[#This Row],[view physical]],4)</f>
        <v>DRG MS of PaymentDX</v>
      </c>
      <c r="C1055" t="s">
        <v>1678</v>
      </c>
      <c r="D1055" t="s">
        <v>1679</v>
      </c>
      <c r="E1055" t="s">
        <v>1680</v>
      </c>
      <c r="F1055" t="str">
        <f>DMM_AllFields[[#This Row],[Logical Name]]&amp;LEFT(DMM_AllFields[[#This Row],[view physical]],4)&amp;E1055</f>
        <v>DRG MS of PaymentDXdx_key</v>
      </c>
      <c r="G1055" t="s">
        <v>402</v>
      </c>
      <c r="H1055" t="s">
        <v>1208</v>
      </c>
      <c r="I1055" t="s">
        <v>403</v>
      </c>
    </row>
    <row r="1056" spans="1:9">
      <c r="A1056" t="s">
        <v>405</v>
      </c>
      <c r="B1056" t="str">
        <f>DMM_AllFields[[#This Row],[Logical Name]]&amp;LEFT(DMM_AllFields[[#This Row],[view physical]],4)</f>
        <v>DRG MS of Payment CodeDX</v>
      </c>
      <c r="C1056" t="s">
        <v>1678</v>
      </c>
      <c r="D1056" t="s">
        <v>1679</v>
      </c>
      <c r="E1056" t="s">
        <v>1680</v>
      </c>
      <c r="F1056" t="str">
        <f>DMM_AllFields[[#This Row],[Logical Name]]&amp;LEFT(DMM_AllFields[[#This Row],[view physical]],4)&amp;E1056</f>
        <v>DRG MS of Payment CodeDXdx_key</v>
      </c>
      <c r="G1056" t="s">
        <v>406</v>
      </c>
      <c r="H1056" t="s">
        <v>1201</v>
      </c>
      <c r="I1056" t="s">
        <v>12</v>
      </c>
    </row>
    <row r="1057" spans="1:9">
      <c r="A1057" t="s">
        <v>407</v>
      </c>
      <c r="B1057" t="str">
        <f>DMM_AllFields[[#This Row],[Logical Name]]&amp;LEFT(DMM_AllFields[[#This Row],[view physical]],4)</f>
        <v>DRG of PaymentDX</v>
      </c>
      <c r="C1057" t="s">
        <v>1678</v>
      </c>
      <c r="D1057" t="s">
        <v>1679</v>
      </c>
      <c r="E1057" t="s">
        <v>1680</v>
      </c>
      <c r="F1057" t="str">
        <f>DMM_AllFields[[#This Row],[Logical Name]]&amp;LEFT(DMM_AllFields[[#This Row],[view physical]],4)&amp;E1057</f>
        <v>DRG of PaymentDXdx_key</v>
      </c>
      <c r="G1057" t="s">
        <v>408</v>
      </c>
      <c r="H1057" t="s">
        <v>1208</v>
      </c>
      <c r="I1057" t="s">
        <v>293</v>
      </c>
    </row>
    <row r="1058" spans="1:9">
      <c r="A1058" t="s">
        <v>2596</v>
      </c>
      <c r="B1058" t="str">
        <f>DMM_AllFields[[#This Row],[Logical Name]]&amp;LEFT(DMM_AllFields[[#This Row],[view physical]],4)</f>
        <v>DRG of Payment AdmitADMI</v>
      </c>
      <c r="C1058" t="s">
        <v>1281</v>
      </c>
      <c r="D1058" t="s">
        <v>1282</v>
      </c>
      <c r="E1058" t="s">
        <v>1283</v>
      </c>
      <c r="F1058" t="str">
        <f>DMM_AllFields[[#This Row],[Logical Name]]&amp;LEFT(DMM_AllFields[[#This Row],[view physical]],4)&amp;E1058</f>
        <v>DRG of Payment AdmitADMIadm_dx_key</v>
      </c>
      <c r="G1058" t="s">
        <v>408</v>
      </c>
      <c r="H1058" t="s">
        <v>1208</v>
      </c>
      <c r="I1058" t="s">
        <v>403</v>
      </c>
    </row>
    <row r="1059" spans="1:9">
      <c r="A1059" t="s">
        <v>409</v>
      </c>
      <c r="B1059" t="str">
        <f>DMM_AllFields[[#This Row],[Logical Name]]&amp;LEFT(DMM_AllFields[[#This Row],[view physical]],4)</f>
        <v>DRG of Payment CodeDX</v>
      </c>
      <c r="C1059" t="s">
        <v>1678</v>
      </c>
      <c r="D1059" t="s">
        <v>1679</v>
      </c>
      <c r="E1059" t="s">
        <v>1680</v>
      </c>
      <c r="F1059" t="str">
        <f>DMM_AllFields[[#This Row],[Logical Name]]&amp;LEFT(DMM_AllFields[[#This Row],[view physical]],4)&amp;E1059</f>
        <v>DRG of Payment CodeDXdx_key</v>
      </c>
      <c r="G1059" t="s">
        <v>410</v>
      </c>
      <c r="H1059" t="s">
        <v>1201</v>
      </c>
      <c r="I1059" t="s">
        <v>12</v>
      </c>
    </row>
    <row r="1060" spans="1:9">
      <c r="A1060" t="s">
        <v>2597</v>
      </c>
      <c r="B1060" t="str">
        <f>DMM_AllFields[[#This Row],[Logical Name]]&amp;LEFT(DMM_AllFields[[#This Row],[view physical]],4)</f>
        <v>DRG of Payment Code AdmitADMI</v>
      </c>
      <c r="C1060" t="s">
        <v>1281</v>
      </c>
      <c r="D1060" t="s">
        <v>1282</v>
      </c>
      <c r="E1060" t="s">
        <v>1283</v>
      </c>
      <c r="F1060" t="str">
        <f>DMM_AllFields[[#This Row],[Logical Name]]&amp;LEFT(DMM_AllFields[[#This Row],[view physical]],4)&amp;E1060</f>
        <v>DRG of Payment Code AdmitADMIadm_dx_key</v>
      </c>
      <c r="G1060" t="s">
        <v>410</v>
      </c>
      <c r="H1060" t="s">
        <v>1201</v>
      </c>
      <c r="I1060" t="s">
        <v>12</v>
      </c>
    </row>
    <row r="1061" spans="1:9">
      <c r="A1061" t="s">
        <v>2598</v>
      </c>
      <c r="B1061" t="str">
        <f>DMM_AllFields[[#This Row],[Logical Name]]&amp;LEFT(DMM_AllFields[[#This Row],[view physical]],4)</f>
        <v>DRG Outlier AmountFAC_</v>
      </c>
      <c r="C1061" t="s">
        <v>1266</v>
      </c>
      <c r="D1061" t="s">
        <v>1267</v>
      </c>
      <c r="F1061" t="str">
        <f>DMM_AllFields[[#This Row],[Logical Name]]&amp;LEFT(DMM_AllFields[[#This Row],[view physical]],4)&amp;E1061</f>
        <v>DRG Outlier AmountFAC_</v>
      </c>
      <c r="G1061" t="s">
        <v>2599</v>
      </c>
      <c r="H1061" t="s">
        <v>1201</v>
      </c>
      <c r="I1061" t="s">
        <v>373</v>
      </c>
    </row>
    <row r="1062" spans="1:9">
      <c r="A1062" t="s">
        <v>2600</v>
      </c>
      <c r="B1062" t="str">
        <f>DMM_AllFields[[#This Row],[Logical Name]]&amp;LEFT(DMM_AllFields[[#This Row],[view physical]],4)</f>
        <v>Drug Mail Brand Coins CodePLAN</v>
      </c>
      <c r="C1062" t="s">
        <v>1229</v>
      </c>
      <c r="D1062" t="s">
        <v>1230</v>
      </c>
      <c r="E1062" t="s">
        <v>1231</v>
      </c>
      <c r="F1062" t="str">
        <f>DMM_AllFields[[#This Row],[Logical Name]]&amp;LEFT(DMM_AllFields[[#This Row],[view physical]],4)&amp;E1062</f>
        <v>Drug Mail Brand Coins CodePLANplan_key</v>
      </c>
      <c r="G1062" t="s">
        <v>2601</v>
      </c>
      <c r="H1062" t="s">
        <v>1029</v>
      </c>
      <c r="I1062" t="s">
        <v>2602</v>
      </c>
    </row>
    <row r="1063" spans="1:9">
      <c r="A1063" t="s">
        <v>2603</v>
      </c>
      <c r="B1063" t="str">
        <f>DMM_AllFields[[#This Row],[Logical Name]]&amp;LEFT(DMM_AllFields[[#This Row],[view physical]],4)</f>
        <v>Drug Mail Brand Copay CodePLAN</v>
      </c>
      <c r="C1063" t="s">
        <v>1229</v>
      </c>
      <c r="D1063" t="s">
        <v>1230</v>
      </c>
      <c r="E1063" t="s">
        <v>1231</v>
      </c>
      <c r="F1063" t="str">
        <f>DMM_AllFields[[#This Row],[Logical Name]]&amp;LEFT(DMM_AllFields[[#This Row],[view physical]],4)&amp;E1063</f>
        <v>Drug Mail Brand Copay CodePLANplan_key</v>
      </c>
      <c r="G1063" t="s">
        <v>2604</v>
      </c>
      <c r="H1063" t="s">
        <v>1029</v>
      </c>
      <c r="I1063" t="s">
        <v>2602</v>
      </c>
    </row>
    <row r="1064" spans="1:9">
      <c r="A1064" t="s">
        <v>2605</v>
      </c>
      <c r="B1064" t="str">
        <f>DMM_AllFields[[#This Row],[Logical Name]]&amp;LEFT(DMM_AllFields[[#This Row],[view physical]],4)</f>
        <v>Drug Mail Generic Coins CodePLAN</v>
      </c>
      <c r="C1064" t="s">
        <v>1229</v>
      </c>
      <c r="D1064" t="s">
        <v>1230</v>
      </c>
      <c r="E1064" t="s">
        <v>1231</v>
      </c>
      <c r="F1064" t="str">
        <f>DMM_AllFields[[#This Row],[Logical Name]]&amp;LEFT(DMM_AllFields[[#This Row],[view physical]],4)&amp;E1064</f>
        <v>Drug Mail Generic Coins CodePLANplan_key</v>
      </c>
      <c r="G1064" t="s">
        <v>2606</v>
      </c>
      <c r="H1064" t="s">
        <v>1029</v>
      </c>
      <c r="I1064" t="s">
        <v>2602</v>
      </c>
    </row>
    <row r="1065" spans="1:9">
      <c r="A1065" t="s">
        <v>2607</v>
      </c>
      <c r="B1065" t="str">
        <f>DMM_AllFields[[#This Row],[Logical Name]]&amp;LEFT(DMM_AllFields[[#This Row],[view physical]],4)</f>
        <v>Drug Mail Generic Copay CodePLAN</v>
      </c>
      <c r="C1065" t="s">
        <v>1229</v>
      </c>
      <c r="D1065" t="s">
        <v>1230</v>
      </c>
      <c r="E1065" t="s">
        <v>1231</v>
      </c>
      <c r="F1065" t="str">
        <f>DMM_AllFields[[#This Row],[Logical Name]]&amp;LEFT(DMM_AllFields[[#This Row],[view physical]],4)&amp;E1065</f>
        <v>Drug Mail Generic Copay CodePLANplan_key</v>
      </c>
      <c r="G1065" t="s">
        <v>2608</v>
      </c>
      <c r="H1065" t="s">
        <v>1029</v>
      </c>
      <c r="I1065" t="s">
        <v>2602</v>
      </c>
    </row>
    <row r="1066" spans="1:9">
      <c r="A1066" t="s">
        <v>2609</v>
      </c>
      <c r="B1066" t="str">
        <f>DMM_AllFields[[#This Row],[Logical Name]]&amp;LEFT(DMM_AllFields[[#This Row],[view physical]],4)</f>
        <v>Drug Mail Lifestyle Coins CodePLAN</v>
      </c>
      <c r="C1066" t="s">
        <v>1229</v>
      </c>
      <c r="D1066" t="s">
        <v>1230</v>
      </c>
      <c r="E1066" t="s">
        <v>1231</v>
      </c>
      <c r="F1066" t="str">
        <f>DMM_AllFields[[#This Row],[Logical Name]]&amp;LEFT(DMM_AllFields[[#This Row],[view physical]],4)&amp;E1066</f>
        <v>Drug Mail Lifestyle Coins CodePLANplan_key</v>
      </c>
      <c r="G1066" t="s">
        <v>2610</v>
      </c>
      <c r="H1066" t="s">
        <v>1029</v>
      </c>
      <c r="I1066" t="s">
        <v>2602</v>
      </c>
    </row>
    <row r="1067" spans="1:9">
      <c r="A1067" t="s">
        <v>2611</v>
      </c>
      <c r="B1067" t="str">
        <f>DMM_AllFields[[#This Row],[Logical Name]]&amp;LEFT(DMM_AllFields[[#This Row],[view physical]],4)</f>
        <v>Drug Mail Lifestyle Copay CodePLAN</v>
      </c>
      <c r="C1067" t="s">
        <v>1229</v>
      </c>
      <c r="D1067" t="s">
        <v>1230</v>
      </c>
      <c r="E1067" t="s">
        <v>1231</v>
      </c>
      <c r="F1067" t="str">
        <f>DMM_AllFields[[#This Row],[Logical Name]]&amp;LEFT(DMM_AllFields[[#This Row],[view physical]],4)&amp;E1067</f>
        <v>Drug Mail Lifestyle Copay CodePLANplan_key</v>
      </c>
      <c r="G1067" t="s">
        <v>2612</v>
      </c>
      <c r="H1067" t="s">
        <v>1029</v>
      </c>
      <c r="I1067" t="s">
        <v>2602</v>
      </c>
    </row>
    <row r="1068" spans="1:9">
      <c r="A1068" t="s">
        <v>2613</v>
      </c>
      <c r="B1068" t="str">
        <f>DMM_AllFields[[#This Row],[Logical Name]]&amp;LEFT(DMM_AllFields[[#This Row],[view physical]],4)</f>
        <v>Drug Mail Non Form Coins CodePLAN</v>
      </c>
      <c r="C1068" t="s">
        <v>1229</v>
      </c>
      <c r="D1068" t="s">
        <v>1230</v>
      </c>
      <c r="E1068" t="s">
        <v>1231</v>
      </c>
      <c r="F1068" t="str">
        <f>DMM_AllFields[[#This Row],[Logical Name]]&amp;LEFT(DMM_AllFields[[#This Row],[view physical]],4)&amp;E1068</f>
        <v>Drug Mail Non Form Coins CodePLANplan_key</v>
      </c>
      <c r="G1068" t="s">
        <v>2614</v>
      </c>
      <c r="H1068" t="s">
        <v>1029</v>
      </c>
      <c r="I1068" t="s">
        <v>2602</v>
      </c>
    </row>
    <row r="1069" spans="1:9">
      <c r="A1069" t="s">
        <v>2615</v>
      </c>
      <c r="B1069" t="str">
        <f>DMM_AllFields[[#This Row],[Logical Name]]&amp;LEFT(DMM_AllFields[[#This Row],[view physical]],4)</f>
        <v>Drug Mail Non Form Copay CodePLAN</v>
      </c>
      <c r="C1069" t="s">
        <v>1229</v>
      </c>
      <c r="D1069" t="s">
        <v>1230</v>
      </c>
      <c r="E1069" t="s">
        <v>1231</v>
      </c>
      <c r="F1069" t="str">
        <f>DMM_AllFields[[#This Row],[Logical Name]]&amp;LEFT(DMM_AllFields[[#This Row],[view physical]],4)&amp;E1069</f>
        <v>Drug Mail Non Form Copay CodePLANplan_key</v>
      </c>
      <c r="G1069" t="s">
        <v>2616</v>
      </c>
      <c r="H1069" t="s">
        <v>1029</v>
      </c>
      <c r="I1069" t="s">
        <v>2602</v>
      </c>
    </row>
    <row r="1070" spans="1:9">
      <c r="A1070" t="s">
        <v>2617</v>
      </c>
      <c r="B1070" t="str">
        <f>DMM_AllFields[[#This Row],[Logical Name]]&amp;LEFT(DMM_AllFields[[#This Row],[view physical]],4)</f>
        <v>Drug Retail Brand Coins CodePLAN</v>
      </c>
      <c r="C1070" t="s">
        <v>1229</v>
      </c>
      <c r="D1070" t="s">
        <v>1230</v>
      </c>
      <c r="E1070" t="s">
        <v>1231</v>
      </c>
      <c r="F1070" t="str">
        <f>DMM_AllFields[[#This Row],[Logical Name]]&amp;LEFT(DMM_AllFields[[#This Row],[view physical]],4)&amp;E1070</f>
        <v>Drug Retail Brand Coins CodePLANplan_key</v>
      </c>
      <c r="G1070" t="s">
        <v>2618</v>
      </c>
      <c r="H1070" t="s">
        <v>1029</v>
      </c>
      <c r="I1070" t="s">
        <v>2602</v>
      </c>
    </row>
    <row r="1071" spans="1:9">
      <c r="A1071" t="s">
        <v>2619</v>
      </c>
      <c r="B1071" t="str">
        <f>DMM_AllFields[[#This Row],[Logical Name]]&amp;LEFT(DMM_AllFields[[#This Row],[view physical]],4)</f>
        <v>Drug Retail Brand Copay CodePLAN</v>
      </c>
      <c r="C1071" t="s">
        <v>1229</v>
      </c>
      <c r="D1071" t="s">
        <v>1230</v>
      </c>
      <c r="E1071" t="s">
        <v>1231</v>
      </c>
      <c r="F1071" t="str">
        <f>DMM_AllFields[[#This Row],[Logical Name]]&amp;LEFT(DMM_AllFields[[#This Row],[view physical]],4)&amp;E1071</f>
        <v>Drug Retail Brand Copay CodePLANplan_key</v>
      </c>
      <c r="G1071" t="s">
        <v>2620</v>
      </c>
      <c r="H1071" t="s">
        <v>1029</v>
      </c>
      <c r="I1071" t="s">
        <v>2602</v>
      </c>
    </row>
    <row r="1072" spans="1:9">
      <c r="A1072" t="s">
        <v>2621</v>
      </c>
      <c r="B1072" t="str">
        <f>DMM_AllFields[[#This Row],[Logical Name]]&amp;LEFT(DMM_AllFields[[#This Row],[view physical]],4)</f>
        <v>Drug Retail Generic Coins CodePLAN</v>
      </c>
      <c r="C1072" t="s">
        <v>1229</v>
      </c>
      <c r="D1072" t="s">
        <v>1230</v>
      </c>
      <c r="E1072" t="s">
        <v>1231</v>
      </c>
      <c r="F1072" t="str">
        <f>DMM_AllFields[[#This Row],[Logical Name]]&amp;LEFT(DMM_AllFields[[#This Row],[view physical]],4)&amp;E1072</f>
        <v>Drug Retail Generic Coins CodePLANplan_key</v>
      </c>
      <c r="G1072" t="s">
        <v>2622</v>
      </c>
      <c r="H1072" t="s">
        <v>1029</v>
      </c>
      <c r="I1072" t="s">
        <v>2602</v>
      </c>
    </row>
    <row r="1073" spans="1:9">
      <c r="A1073" t="s">
        <v>2623</v>
      </c>
      <c r="B1073" t="str">
        <f>DMM_AllFields[[#This Row],[Logical Name]]&amp;LEFT(DMM_AllFields[[#This Row],[view physical]],4)</f>
        <v>Drug Retail Generic Copay CodePLAN</v>
      </c>
      <c r="C1073" t="s">
        <v>1229</v>
      </c>
      <c r="D1073" t="s">
        <v>1230</v>
      </c>
      <c r="E1073" t="s">
        <v>1231</v>
      </c>
      <c r="F1073" t="str">
        <f>DMM_AllFields[[#This Row],[Logical Name]]&amp;LEFT(DMM_AllFields[[#This Row],[view physical]],4)&amp;E1073</f>
        <v>Drug Retail Generic Copay CodePLANplan_key</v>
      </c>
      <c r="G1073" t="s">
        <v>2624</v>
      </c>
      <c r="H1073" t="s">
        <v>1029</v>
      </c>
      <c r="I1073" t="s">
        <v>2602</v>
      </c>
    </row>
    <row r="1074" spans="1:9">
      <c r="A1074" t="s">
        <v>2625</v>
      </c>
      <c r="B1074" t="str">
        <f>DMM_AllFields[[#This Row],[Logical Name]]&amp;LEFT(DMM_AllFields[[#This Row],[view physical]],4)</f>
        <v>Drug Retail Lifestyle Coins CodePLAN</v>
      </c>
      <c r="C1074" t="s">
        <v>1229</v>
      </c>
      <c r="D1074" t="s">
        <v>1230</v>
      </c>
      <c r="E1074" t="s">
        <v>1231</v>
      </c>
      <c r="F1074" t="str">
        <f>DMM_AllFields[[#This Row],[Logical Name]]&amp;LEFT(DMM_AllFields[[#This Row],[view physical]],4)&amp;E1074</f>
        <v>Drug Retail Lifestyle Coins CodePLANplan_key</v>
      </c>
      <c r="G1074" t="s">
        <v>2626</v>
      </c>
      <c r="H1074" t="s">
        <v>1029</v>
      </c>
      <c r="I1074" t="s">
        <v>2602</v>
      </c>
    </row>
    <row r="1075" spans="1:9">
      <c r="A1075" t="s">
        <v>2627</v>
      </c>
      <c r="B1075" t="str">
        <f>DMM_AllFields[[#This Row],[Logical Name]]&amp;LEFT(DMM_AllFields[[#This Row],[view physical]],4)</f>
        <v>Drug Retail Lifestyle Copay CodePLAN</v>
      </c>
      <c r="C1075" t="s">
        <v>1229</v>
      </c>
      <c r="D1075" t="s">
        <v>1230</v>
      </c>
      <c r="E1075" t="s">
        <v>1231</v>
      </c>
      <c r="F1075" t="str">
        <f>DMM_AllFields[[#This Row],[Logical Name]]&amp;LEFT(DMM_AllFields[[#This Row],[view physical]],4)&amp;E1075</f>
        <v>Drug Retail Lifestyle Copay CodePLANplan_key</v>
      </c>
      <c r="G1075" t="s">
        <v>2628</v>
      </c>
      <c r="H1075" t="s">
        <v>1029</v>
      </c>
      <c r="I1075" t="s">
        <v>2602</v>
      </c>
    </row>
    <row r="1076" spans="1:9">
      <c r="A1076" t="s">
        <v>2629</v>
      </c>
      <c r="B1076" t="str">
        <f>DMM_AllFields[[#This Row],[Logical Name]]&amp;LEFT(DMM_AllFields[[#This Row],[view physical]],4)</f>
        <v>Drug Retail Non Form Coins CodePLAN</v>
      </c>
      <c r="C1076" t="s">
        <v>1229</v>
      </c>
      <c r="D1076" t="s">
        <v>1230</v>
      </c>
      <c r="E1076" t="s">
        <v>1231</v>
      </c>
      <c r="F1076" t="str">
        <f>DMM_AllFields[[#This Row],[Logical Name]]&amp;LEFT(DMM_AllFields[[#This Row],[view physical]],4)&amp;E1076</f>
        <v>Drug Retail Non Form Coins CodePLANplan_key</v>
      </c>
      <c r="G1076" t="s">
        <v>2630</v>
      </c>
      <c r="H1076" t="s">
        <v>1029</v>
      </c>
      <c r="I1076" t="s">
        <v>2602</v>
      </c>
    </row>
    <row r="1077" spans="1:9">
      <c r="A1077" t="s">
        <v>2631</v>
      </c>
      <c r="B1077" t="str">
        <f>DMM_AllFields[[#This Row],[Logical Name]]&amp;LEFT(DMM_AllFields[[#This Row],[view physical]],4)</f>
        <v>Drug Retail Non Form Copay CodePLAN</v>
      </c>
      <c r="C1077" t="s">
        <v>1229</v>
      </c>
      <c r="D1077" t="s">
        <v>1230</v>
      </c>
      <c r="E1077" t="s">
        <v>1231</v>
      </c>
      <c r="F1077" t="str">
        <f>DMM_AllFields[[#This Row],[Logical Name]]&amp;LEFT(DMM_AllFields[[#This Row],[view physical]],4)&amp;E1077</f>
        <v>Drug Retail Non Form Copay CodePLANplan_key</v>
      </c>
      <c r="G1077" t="s">
        <v>2632</v>
      </c>
      <c r="H1077" t="s">
        <v>1029</v>
      </c>
      <c r="I1077" t="s">
        <v>2602</v>
      </c>
    </row>
    <row r="1078" spans="1:9">
      <c r="A1078" t="s">
        <v>2633</v>
      </c>
      <c r="B1078" t="str">
        <f>DMM_AllFields[[#This Row],[Logical Name]]&amp;LEFT(DMM_AllFields[[#This Row],[view physical]],4)</f>
        <v>Dual Eligibility IndicatorDEMO</v>
      </c>
      <c r="C1078" t="s">
        <v>1294</v>
      </c>
      <c r="D1078" t="s">
        <v>1295</v>
      </c>
      <c r="E1078" t="s">
        <v>1296</v>
      </c>
      <c r="F1078" t="str">
        <f>DMM_AllFields[[#This Row],[Logical Name]]&amp;LEFT(DMM_AllFields[[#This Row],[view physical]],4)&amp;E1078</f>
        <v>Dual Eligibility IndicatorDEMOdemog_key</v>
      </c>
      <c r="G1078" t="s">
        <v>2634</v>
      </c>
      <c r="H1078" t="s">
        <v>1029</v>
      </c>
      <c r="I1078" t="s">
        <v>61</v>
      </c>
    </row>
    <row r="1079" spans="1:9">
      <c r="A1079" t="s">
        <v>939</v>
      </c>
      <c r="B1079" t="str">
        <f>DMM_AllFields[[#This Row],[Logical Name]]&amp;LEFT(DMM_AllFields[[#This Row],[view physical]],4)</f>
        <v>Duration of EpisodeEPIS</v>
      </c>
      <c r="C1079" t="s">
        <v>1269</v>
      </c>
      <c r="D1079" t="s">
        <v>1270</v>
      </c>
      <c r="F1079" t="str">
        <f>DMM_AllFields[[#This Row],[Logical Name]]&amp;LEFT(DMM_AllFields[[#This Row],[view physical]],4)&amp;E1079</f>
        <v>Duration of EpisodeEPIS</v>
      </c>
      <c r="G1079" t="s">
        <v>940</v>
      </c>
      <c r="H1079" t="s">
        <v>1201</v>
      </c>
      <c r="I1079" t="s">
        <v>78</v>
      </c>
    </row>
    <row r="1080" spans="1:9">
      <c r="A1080" t="s">
        <v>2635</v>
      </c>
      <c r="B1080" t="str">
        <f>DMM_AllFields[[#This Row],[Logical Name]]&amp;LEFT(DMM_AllFields[[#This Row],[view physical]],4)</f>
        <v>Education LevelDEMO</v>
      </c>
      <c r="C1080" t="s">
        <v>1294</v>
      </c>
      <c r="D1080" t="s">
        <v>1295</v>
      </c>
      <c r="E1080" t="s">
        <v>1296</v>
      </c>
      <c r="F1080" t="str">
        <f>DMM_AllFields[[#This Row],[Logical Name]]&amp;LEFT(DMM_AllFields[[#This Row],[view physical]],4)&amp;E1080</f>
        <v>Education LevelDEMOdemog_key</v>
      </c>
      <c r="G1080" t="s">
        <v>2636</v>
      </c>
      <c r="H1080" t="s">
        <v>1208</v>
      </c>
      <c r="I1080" t="s">
        <v>56</v>
      </c>
    </row>
    <row r="1081" spans="1:9">
      <c r="A1081" t="s">
        <v>2637</v>
      </c>
      <c r="B1081" t="str">
        <f>DMM_AllFields[[#This Row],[Logical Name]]&amp;LEFT(DMM_AllFields[[#This Row],[view physical]],4)</f>
        <v>Education Level CodeDEMO</v>
      </c>
      <c r="C1081" t="s">
        <v>1294</v>
      </c>
      <c r="D1081" t="s">
        <v>1295</v>
      </c>
      <c r="E1081" t="s">
        <v>1296</v>
      </c>
      <c r="F1081" t="str">
        <f>DMM_AllFields[[#This Row],[Logical Name]]&amp;LEFT(DMM_AllFields[[#This Row],[view physical]],4)&amp;E1081</f>
        <v>Education Level CodeDEMOdemog_key</v>
      </c>
      <c r="G1081" t="s">
        <v>2638</v>
      </c>
      <c r="H1081" t="s">
        <v>1029</v>
      </c>
      <c r="I1081" t="s">
        <v>61</v>
      </c>
    </row>
    <row r="1082" spans="1:9">
      <c r="A1082" t="s">
        <v>2639</v>
      </c>
      <c r="B1082" t="str">
        <f>DMM_AllFields[[#This Row],[Logical Name]]&amp;LEFT(DMM_AllFields[[#This Row],[view physical]],4)</f>
        <v>Education Level Code MedstatDEMO</v>
      </c>
      <c r="C1082" t="s">
        <v>1294</v>
      </c>
      <c r="D1082" t="s">
        <v>1295</v>
      </c>
      <c r="E1082" t="s">
        <v>1296</v>
      </c>
      <c r="F1082" t="str">
        <f>DMM_AllFields[[#This Row],[Logical Name]]&amp;LEFT(DMM_AllFields[[#This Row],[view physical]],4)&amp;E1082</f>
        <v>Education Level Code MedstatDEMOdemog_key</v>
      </c>
      <c r="G1082" t="s">
        <v>2640</v>
      </c>
      <c r="H1082" t="s">
        <v>1029</v>
      </c>
      <c r="I1082" t="s">
        <v>61</v>
      </c>
    </row>
    <row r="1083" spans="1:9">
      <c r="A1083" t="s">
        <v>2641</v>
      </c>
      <c r="B1083" t="str">
        <f>DMM_AllFields[[#This Row],[Logical Name]]&amp;LEFT(DMM_AllFields[[#This Row],[view physical]],4)</f>
        <v>Education Level MedstatDEMO</v>
      </c>
      <c r="C1083" t="s">
        <v>1294</v>
      </c>
      <c r="D1083" t="s">
        <v>1295</v>
      </c>
      <c r="E1083" t="s">
        <v>1296</v>
      </c>
      <c r="F1083" t="str">
        <f>DMM_AllFields[[#This Row],[Logical Name]]&amp;LEFT(DMM_AllFields[[#This Row],[view physical]],4)&amp;E1083</f>
        <v>Education Level MedstatDEMOdemog_key</v>
      </c>
      <c r="G1083" t="s">
        <v>2642</v>
      </c>
      <c r="H1083" t="s">
        <v>1208</v>
      </c>
      <c r="I1083" t="s">
        <v>56</v>
      </c>
    </row>
    <row r="1084" spans="1:9">
      <c r="A1084" t="s">
        <v>2643</v>
      </c>
      <c r="B1084" t="str">
        <f>DMM_AllFields[[#This Row],[Logical Name]]&amp;LEFT(DMM_AllFields[[#This Row],[view physical]],4)</f>
        <v>Electronic Submission TypeCLM_</v>
      </c>
      <c r="C1084" t="s">
        <v>1224</v>
      </c>
      <c r="D1084" t="s">
        <v>1225</v>
      </c>
      <c r="E1084" t="s">
        <v>1226</v>
      </c>
      <c r="F1084" t="str">
        <f>DMM_AllFields[[#This Row],[Logical Name]]&amp;LEFT(DMM_AllFields[[#This Row],[view physical]],4)&amp;E1084</f>
        <v>Electronic Submission TypeCLM_claim_other_key</v>
      </c>
      <c r="G1084" t="s">
        <v>2644</v>
      </c>
      <c r="H1084" t="s">
        <v>1208</v>
      </c>
      <c r="I1084" t="s">
        <v>56</v>
      </c>
    </row>
    <row r="1085" spans="1:9">
      <c r="A1085" t="s">
        <v>2645</v>
      </c>
      <c r="B1085" t="str">
        <f>DMM_AllFields[[#This Row],[Logical Name]]&amp;LEFT(DMM_AllFields[[#This Row],[view physical]],4)</f>
        <v>Electronic Submission Type CodeCLM_</v>
      </c>
      <c r="C1085" t="s">
        <v>1224</v>
      </c>
      <c r="D1085" t="s">
        <v>1225</v>
      </c>
      <c r="E1085" t="s">
        <v>1226</v>
      </c>
      <c r="F1085" t="str">
        <f>DMM_AllFields[[#This Row],[Logical Name]]&amp;LEFT(DMM_AllFields[[#This Row],[view physical]],4)&amp;E1085</f>
        <v>Electronic Submission Type CodeCLM_claim_other_key</v>
      </c>
      <c r="G1085" t="s">
        <v>2646</v>
      </c>
      <c r="H1085" t="s">
        <v>1029</v>
      </c>
      <c r="I1085" t="s">
        <v>61</v>
      </c>
    </row>
    <row r="1086" spans="1:9">
      <c r="A1086" t="s">
        <v>657</v>
      </c>
      <c r="B1086" t="str">
        <f>DMM_AllFields[[#This Row],[Logical Name]]&amp;LEFT(DMM_AllFields[[#This Row],[view physical]],4)</f>
        <v>Eligibility Tagging Flag CodeABSE</v>
      </c>
      <c r="C1086" t="s">
        <v>1198</v>
      </c>
      <c r="D1086" t="s">
        <v>1199</v>
      </c>
      <c r="F1086" t="str">
        <f>DMM_AllFields[[#This Row],[Logical Name]]&amp;LEFT(DMM_AllFields[[#This Row],[view physical]],4)&amp;E1086</f>
        <v>Eligibility Tagging Flag CodeABSE</v>
      </c>
      <c r="G1086" t="s">
        <v>658</v>
      </c>
      <c r="H1086" t="s">
        <v>1029</v>
      </c>
      <c r="I1086" t="s">
        <v>61</v>
      </c>
    </row>
    <row r="1087" spans="1:9">
      <c r="A1087" t="s">
        <v>657</v>
      </c>
      <c r="B1087" t="str">
        <f>DMM_AllFields[[#This Row],[Logical Name]]&amp;LEFT(DMM_AllFields[[#This Row],[view physical]],4)</f>
        <v>Eligibility Tagging Flag CodeAUTH</v>
      </c>
      <c r="C1087" t="s">
        <v>1383</v>
      </c>
      <c r="D1087" t="s">
        <v>1384</v>
      </c>
      <c r="F1087" t="str">
        <f>DMM_AllFields[[#This Row],[Logical Name]]&amp;LEFT(DMM_AllFields[[#This Row],[view physical]],4)&amp;E1087</f>
        <v>Eligibility Tagging Flag CodeAUTH</v>
      </c>
      <c r="G1087" t="s">
        <v>658</v>
      </c>
      <c r="H1087" t="s">
        <v>1029</v>
      </c>
      <c r="I1087" t="s">
        <v>61</v>
      </c>
    </row>
    <row r="1088" spans="1:9">
      <c r="A1088" t="s">
        <v>657</v>
      </c>
      <c r="B1088" t="str">
        <f>DMM_AllFields[[#This Row],[Logical Name]]&amp;LEFT(DMM_AllFields[[#This Row],[view physical]],4)</f>
        <v>Eligibility Tagging Flag CodeBIOM</v>
      </c>
      <c r="C1088" t="s">
        <v>1442</v>
      </c>
      <c r="D1088" t="s">
        <v>1443</v>
      </c>
      <c r="F1088" t="str">
        <f>DMM_AllFields[[#This Row],[Logical Name]]&amp;LEFT(DMM_AllFields[[#This Row],[view physical]],4)&amp;E1088</f>
        <v>Eligibility Tagging Flag CodeBIOM</v>
      </c>
      <c r="G1088" t="s">
        <v>658</v>
      </c>
      <c r="H1088" t="s">
        <v>1029</v>
      </c>
      <c r="I1088" t="s">
        <v>61</v>
      </c>
    </row>
    <row r="1089" spans="1:9">
      <c r="A1089" t="s">
        <v>657</v>
      </c>
      <c r="B1089" t="str">
        <f>DMM_AllFields[[#This Row],[Logical Name]]&amp;LEFT(DMM_AllFields[[#This Row],[view physical]],4)</f>
        <v>Eligibility Tagging Flag CodeBUDG</v>
      </c>
      <c r="C1089" t="s">
        <v>1528</v>
      </c>
      <c r="D1089" t="s">
        <v>1529</v>
      </c>
      <c r="F1089" t="str">
        <f>DMM_AllFields[[#This Row],[Logical Name]]&amp;LEFT(DMM_AllFields[[#This Row],[view physical]],4)&amp;E1089</f>
        <v>Eligibility Tagging Flag CodeBUDG</v>
      </c>
      <c r="G1089" t="s">
        <v>658</v>
      </c>
      <c r="H1089" t="s">
        <v>1029</v>
      </c>
      <c r="I1089" t="s">
        <v>61</v>
      </c>
    </row>
    <row r="1090" spans="1:9">
      <c r="A1090" t="s">
        <v>657</v>
      </c>
      <c r="B1090" t="str">
        <f>DMM_AllFields[[#This Row],[Logical Name]]&amp;LEFT(DMM_AllFields[[#This Row],[view physical]],4)</f>
        <v>Eligibility Tagging Flag CodeCASE</v>
      </c>
      <c r="C1090" t="s">
        <v>1693</v>
      </c>
      <c r="D1090" t="s">
        <v>1694</v>
      </c>
      <c r="F1090" t="str">
        <f>DMM_AllFields[[#This Row],[Logical Name]]&amp;LEFT(DMM_AllFields[[#This Row],[view physical]],4)&amp;E1090</f>
        <v>Eligibility Tagging Flag CodeCASE</v>
      </c>
      <c r="G1090" t="s">
        <v>658</v>
      </c>
      <c r="H1090" t="s">
        <v>1029</v>
      </c>
      <c r="I1090" t="s">
        <v>61</v>
      </c>
    </row>
    <row r="1091" spans="1:9">
      <c r="A1091" t="s">
        <v>657</v>
      </c>
      <c r="B1091" t="str">
        <f>DMM_AllFields[[#This Row],[Logical Name]]&amp;LEFT(DMM_AllFields[[#This Row],[view physical]],4)</f>
        <v>Eligibility Tagging Flag CodeDENI</v>
      </c>
      <c r="C1091" t="s">
        <v>1322</v>
      </c>
      <c r="D1091" t="s">
        <v>1323</v>
      </c>
      <c r="F1091" t="str">
        <f>DMM_AllFields[[#This Row],[Logical Name]]&amp;LEFT(DMM_AllFields[[#This Row],[view physical]],4)&amp;E1091</f>
        <v>Eligibility Tagging Flag CodeDENI</v>
      </c>
      <c r="G1091" t="s">
        <v>658</v>
      </c>
      <c r="H1091" t="s">
        <v>1029</v>
      </c>
      <c r="I1091" t="s">
        <v>61</v>
      </c>
    </row>
    <row r="1092" spans="1:9">
      <c r="A1092" t="s">
        <v>657</v>
      </c>
      <c r="B1092" t="str">
        <f>DMM_AllFields[[#This Row],[Logical Name]]&amp;LEFT(DMM_AllFields[[#This Row],[view physical]],4)</f>
        <v>Eligibility Tagging Flag CodeDISE</v>
      </c>
      <c r="C1092" t="s">
        <v>1989</v>
      </c>
      <c r="D1092" t="s">
        <v>1990</v>
      </c>
      <c r="F1092" t="str">
        <f>DMM_AllFields[[#This Row],[Logical Name]]&amp;LEFT(DMM_AllFields[[#This Row],[view physical]],4)&amp;E1092</f>
        <v>Eligibility Tagging Flag CodeDISE</v>
      </c>
      <c r="G1092" t="s">
        <v>658</v>
      </c>
      <c r="H1092" t="s">
        <v>1029</v>
      </c>
      <c r="I1092" t="s">
        <v>61</v>
      </c>
    </row>
    <row r="1093" spans="1:9">
      <c r="A1093" t="s">
        <v>657</v>
      </c>
      <c r="B1093" t="str">
        <f>DMM_AllFields[[#This Row],[Logical Name]]&amp;LEFT(DMM_AllFields[[#This Row],[view physical]],4)</f>
        <v>Eligibility Tagging Flag CodeDRUG</v>
      </c>
      <c r="C1093" t="s">
        <v>1325</v>
      </c>
      <c r="D1093" t="s">
        <v>1326</v>
      </c>
      <c r="F1093" t="str">
        <f>DMM_AllFields[[#This Row],[Logical Name]]&amp;LEFT(DMM_AllFields[[#This Row],[view physical]],4)&amp;E1093</f>
        <v>Eligibility Tagging Flag CodeDRUG</v>
      </c>
      <c r="G1093" t="s">
        <v>658</v>
      </c>
      <c r="H1093" t="s">
        <v>1029</v>
      </c>
      <c r="I1093" t="s">
        <v>61</v>
      </c>
    </row>
    <row r="1094" spans="1:9">
      <c r="A1094" t="s">
        <v>657</v>
      </c>
      <c r="B1094" t="str">
        <f>DMM_AllFields[[#This Row],[Logical Name]]&amp;LEFT(DMM_AllFields[[#This Row],[view physical]],4)</f>
        <v>Eligibility Tagging Flag CodeENRO</v>
      </c>
      <c r="C1094" t="s">
        <v>2033</v>
      </c>
      <c r="D1094" t="s">
        <v>2034</v>
      </c>
      <c r="F1094" t="str">
        <f>DMM_AllFields[[#This Row],[Logical Name]]&amp;LEFT(DMM_AllFields[[#This Row],[view physical]],4)&amp;E1094</f>
        <v>Eligibility Tagging Flag CodeENRO</v>
      </c>
      <c r="G1094" t="s">
        <v>658</v>
      </c>
      <c r="H1094" t="s">
        <v>1029</v>
      </c>
      <c r="I1094" t="s">
        <v>61</v>
      </c>
    </row>
    <row r="1095" spans="1:9">
      <c r="A1095" t="s">
        <v>657</v>
      </c>
      <c r="B1095" t="str">
        <f>DMM_AllFields[[#This Row],[Logical Name]]&amp;LEFT(DMM_AllFields[[#This Row],[view physical]],4)</f>
        <v>Eligibility Tagging Flag CodeES_R</v>
      </c>
      <c r="C1095" t="s">
        <v>2040</v>
      </c>
      <c r="D1095" t="s">
        <v>2041</v>
      </c>
      <c r="F1095" t="str">
        <f>DMM_AllFields[[#This Row],[Logical Name]]&amp;LEFT(DMM_AllFields[[#This Row],[view physical]],4)&amp;E1095</f>
        <v>Eligibility Tagging Flag CodeES_R</v>
      </c>
      <c r="G1095" t="s">
        <v>658</v>
      </c>
      <c r="H1095" t="s">
        <v>1029</v>
      </c>
      <c r="I1095" t="s">
        <v>61</v>
      </c>
    </row>
    <row r="1096" spans="1:9">
      <c r="A1096" t="s">
        <v>657</v>
      </c>
      <c r="B1096" t="str">
        <f>DMM_AllFields[[#This Row],[Logical Name]]&amp;LEFT(DMM_AllFields[[#This Row],[view physical]],4)</f>
        <v>Eligibility Tagging Flag CodeFAC_</v>
      </c>
      <c r="C1096" t="s">
        <v>1327</v>
      </c>
      <c r="D1096" t="s">
        <v>1328</v>
      </c>
      <c r="F1096" t="str">
        <f>DMM_AllFields[[#This Row],[Logical Name]]&amp;LEFT(DMM_AllFields[[#This Row],[view physical]],4)&amp;E1096</f>
        <v>Eligibility Tagging Flag CodeFAC_</v>
      </c>
      <c r="G1096" t="s">
        <v>658</v>
      </c>
      <c r="H1096" t="s">
        <v>1029</v>
      </c>
      <c r="I1096" t="s">
        <v>61</v>
      </c>
    </row>
    <row r="1097" spans="1:9">
      <c r="A1097" t="s">
        <v>657</v>
      </c>
      <c r="B1097" t="str">
        <f>DMM_AllFields[[#This Row],[Logical Name]]&amp;LEFT(DMM_AllFields[[#This Row],[view physical]],4)</f>
        <v>Eligibility Tagging Flag CodeFAC_</v>
      </c>
      <c r="C1097" t="s">
        <v>1266</v>
      </c>
      <c r="D1097" t="s">
        <v>1267</v>
      </c>
      <c r="F1097" t="str">
        <f>DMM_AllFields[[#This Row],[Logical Name]]&amp;LEFT(DMM_AllFields[[#This Row],[view physical]],4)&amp;E1097</f>
        <v>Eligibility Tagging Flag CodeFAC_</v>
      </c>
      <c r="G1097" t="s">
        <v>658</v>
      </c>
      <c r="H1097" t="s">
        <v>1029</v>
      </c>
      <c r="I1097" t="s">
        <v>61</v>
      </c>
    </row>
    <row r="1098" spans="1:9">
      <c r="A1098" t="s">
        <v>657</v>
      </c>
      <c r="B1098" t="str">
        <f>DMM_AllFields[[#This Row],[Logical Name]]&amp;LEFT(DMM_AllFields[[#This Row],[view physical]],4)</f>
        <v>Eligibility Tagging Flag CodeFINA</v>
      </c>
      <c r="C1098" t="s">
        <v>1329</v>
      </c>
      <c r="D1098" t="s">
        <v>1330</v>
      </c>
      <c r="F1098" t="str">
        <f>DMM_AllFields[[#This Row],[Logical Name]]&amp;LEFT(DMM_AllFields[[#This Row],[view physical]],4)&amp;E1098</f>
        <v>Eligibility Tagging Flag CodeFINA</v>
      </c>
      <c r="G1098" t="s">
        <v>658</v>
      </c>
      <c r="H1098" t="s">
        <v>1029</v>
      </c>
      <c r="I1098" t="s">
        <v>61</v>
      </c>
    </row>
    <row r="1099" spans="1:9">
      <c r="A1099" t="s">
        <v>657</v>
      </c>
      <c r="B1099" t="str">
        <f>DMM_AllFields[[#This Row],[Logical Name]]&amp;LEFT(DMM_AllFields[[#This Row],[view physical]],4)</f>
        <v>Eligibility Tagging Flag CodeHRA</v>
      </c>
      <c r="C1099" t="s">
        <v>2042</v>
      </c>
      <c r="D1099" t="s">
        <v>2043</v>
      </c>
      <c r="F1099" t="str">
        <f>DMM_AllFields[[#This Row],[Logical Name]]&amp;LEFT(DMM_AllFields[[#This Row],[view physical]],4)&amp;E1099</f>
        <v>Eligibility Tagging Flag CodeHRA</v>
      </c>
      <c r="G1099" t="s">
        <v>658</v>
      </c>
      <c r="H1099" t="s">
        <v>1029</v>
      </c>
      <c r="I1099" t="s">
        <v>61</v>
      </c>
    </row>
    <row r="1100" spans="1:9">
      <c r="A1100" t="s">
        <v>657</v>
      </c>
      <c r="B1100" t="str">
        <f>DMM_AllFields[[#This Row],[Logical Name]]&amp;LEFT(DMM_AllFields[[#This Row],[view physical]],4)</f>
        <v>Eligibility Tagging Flag CodeLAB_</v>
      </c>
      <c r="C1100" t="s">
        <v>1982</v>
      </c>
      <c r="D1100" t="s">
        <v>1983</v>
      </c>
      <c r="F1100" t="str">
        <f>DMM_AllFields[[#This Row],[Logical Name]]&amp;LEFT(DMM_AllFields[[#This Row],[view physical]],4)&amp;E1100</f>
        <v>Eligibility Tagging Flag CodeLAB_</v>
      </c>
      <c r="G1100" t="s">
        <v>658</v>
      </c>
      <c r="H1100" t="s">
        <v>1029</v>
      </c>
      <c r="I1100" t="s">
        <v>61</v>
      </c>
    </row>
    <row r="1101" spans="1:9">
      <c r="A1101" t="s">
        <v>657</v>
      </c>
      <c r="B1101" t="str">
        <f>DMM_AllFields[[#This Row],[Logical Name]]&amp;LEFT(DMM_AllFields[[#This Row],[view physical]],4)</f>
        <v>Eligibility Tagging Flag CodeLTD_</v>
      </c>
      <c r="C1101" t="s">
        <v>1418</v>
      </c>
      <c r="D1101" t="s">
        <v>1419</v>
      </c>
      <c r="F1101" t="str">
        <f>DMM_AllFields[[#This Row],[Logical Name]]&amp;LEFT(DMM_AllFields[[#This Row],[view physical]],4)&amp;E1101</f>
        <v>Eligibility Tagging Flag CodeLTD_</v>
      </c>
      <c r="G1101" t="s">
        <v>658</v>
      </c>
      <c r="H1101" t="s">
        <v>1029</v>
      </c>
      <c r="I1101" t="s">
        <v>61</v>
      </c>
    </row>
    <row r="1102" spans="1:9">
      <c r="A1102" t="s">
        <v>657</v>
      </c>
      <c r="B1102" t="str">
        <f>DMM_AllFields[[#This Row],[Logical Name]]&amp;LEFT(DMM_AllFields[[#This Row],[view physical]],4)</f>
        <v>Eligibility Tagging Flag CodeLTD_</v>
      </c>
      <c r="C1102" t="s">
        <v>1410</v>
      </c>
      <c r="D1102" t="s">
        <v>1411</v>
      </c>
      <c r="F1102" t="str">
        <f>DMM_AllFields[[#This Row],[Logical Name]]&amp;LEFT(DMM_AllFields[[#This Row],[view physical]],4)&amp;E1102</f>
        <v>Eligibility Tagging Flag CodeLTD_</v>
      </c>
      <c r="G1102" t="s">
        <v>658</v>
      </c>
      <c r="H1102" t="s">
        <v>1029</v>
      </c>
      <c r="I1102" t="s">
        <v>61</v>
      </c>
    </row>
    <row r="1103" spans="1:9">
      <c r="A1103" t="s">
        <v>657</v>
      </c>
      <c r="B1103" t="str">
        <f>DMM_AllFields[[#This Row],[Logical Name]]&amp;LEFT(DMM_AllFields[[#This Row],[view physical]],4)</f>
        <v>Eligibility Tagging Flag CodeMEDI</v>
      </c>
      <c r="C1103" t="s">
        <v>2019</v>
      </c>
      <c r="D1103" t="s">
        <v>2020</v>
      </c>
      <c r="F1103" t="str">
        <f>DMM_AllFields[[#This Row],[Logical Name]]&amp;LEFT(DMM_AllFields[[#This Row],[view physical]],4)&amp;E1103</f>
        <v>Eligibility Tagging Flag CodeMEDI</v>
      </c>
      <c r="G1103" t="s">
        <v>658</v>
      </c>
      <c r="H1103" t="s">
        <v>1029</v>
      </c>
      <c r="I1103" t="s">
        <v>61</v>
      </c>
    </row>
    <row r="1104" spans="1:9">
      <c r="A1104" t="s">
        <v>657</v>
      </c>
      <c r="B1104" t="str">
        <f>DMM_AllFields[[#This Row],[Logical Name]]&amp;LEFT(DMM_AllFields[[#This Row],[view physical]],4)</f>
        <v>Eligibility Tagging Flag CodePROF</v>
      </c>
      <c r="C1104" t="s">
        <v>1331</v>
      </c>
      <c r="D1104" t="s">
        <v>1332</v>
      </c>
      <c r="F1104" t="str">
        <f>DMM_AllFields[[#This Row],[Logical Name]]&amp;LEFT(DMM_AllFields[[#This Row],[view physical]],4)&amp;E1104</f>
        <v>Eligibility Tagging Flag CodePROF</v>
      </c>
      <c r="G1104" t="s">
        <v>658</v>
      </c>
      <c r="H1104" t="s">
        <v>1029</v>
      </c>
      <c r="I1104" t="s">
        <v>61</v>
      </c>
    </row>
    <row r="1105" spans="1:9">
      <c r="A1105" t="s">
        <v>657</v>
      </c>
      <c r="B1105" t="str">
        <f>DMM_AllFields[[#This Row],[Logical Name]]&amp;LEFT(DMM_AllFields[[#This Row],[view physical]],4)</f>
        <v>Eligibility Tagging Flag CodeSTD_</v>
      </c>
      <c r="C1105" t="s">
        <v>1422</v>
      </c>
      <c r="D1105" t="s">
        <v>1423</v>
      </c>
      <c r="F1105" t="str">
        <f>DMM_AllFields[[#This Row],[Logical Name]]&amp;LEFT(DMM_AllFields[[#This Row],[view physical]],4)&amp;E1105</f>
        <v>Eligibility Tagging Flag CodeSTD_</v>
      </c>
      <c r="G1105" t="s">
        <v>658</v>
      </c>
      <c r="H1105" t="s">
        <v>1029</v>
      </c>
      <c r="I1105" t="s">
        <v>61</v>
      </c>
    </row>
    <row r="1106" spans="1:9">
      <c r="A1106" t="s">
        <v>657</v>
      </c>
      <c r="B1106" t="str">
        <f>DMM_AllFields[[#This Row],[Logical Name]]&amp;LEFT(DMM_AllFields[[#This Row],[view physical]],4)</f>
        <v>Eligibility Tagging Flag CodeSTD_</v>
      </c>
      <c r="C1106" t="s">
        <v>1414</v>
      </c>
      <c r="D1106" t="s">
        <v>1415</v>
      </c>
      <c r="F1106" t="str">
        <f>DMM_AllFields[[#This Row],[Logical Name]]&amp;LEFT(DMM_AllFields[[#This Row],[view physical]],4)&amp;E1106</f>
        <v>Eligibility Tagging Flag CodeSTD_</v>
      </c>
      <c r="G1106" t="s">
        <v>658</v>
      </c>
      <c r="H1106" t="s">
        <v>1029</v>
      </c>
      <c r="I1106" t="s">
        <v>61</v>
      </c>
    </row>
    <row r="1107" spans="1:9">
      <c r="A1107" t="s">
        <v>657</v>
      </c>
      <c r="B1107" t="str">
        <f>DMM_AllFields[[#This Row],[Logical Name]]&amp;LEFT(DMM_AllFields[[#This Row],[view physical]],4)</f>
        <v>Eligibility Tagging Flag CodeWC_C</v>
      </c>
      <c r="C1107" t="s">
        <v>1540</v>
      </c>
      <c r="D1107" t="s">
        <v>1541</v>
      </c>
      <c r="F1107" t="str">
        <f>DMM_AllFields[[#This Row],[Logical Name]]&amp;LEFT(DMM_AllFields[[#This Row],[view physical]],4)&amp;E1107</f>
        <v>Eligibility Tagging Flag CodeWC_C</v>
      </c>
      <c r="G1107" t="s">
        <v>658</v>
      </c>
      <c r="H1107" t="s">
        <v>1029</v>
      </c>
      <c r="I1107" t="s">
        <v>61</v>
      </c>
    </row>
    <row r="1108" spans="1:9">
      <c r="A1108" t="s">
        <v>657</v>
      </c>
      <c r="B1108" t="str">
        <f>DMM_AllFields[[#This Row],[Logical Name]]&amp;LEFT(DMM_AllFields[[#This Row],[view physical]],4)</f>
        <v>Eligibility Tagging Flag CodeWC_D</v>
      </c>
      <c r="C1108" t="s">
        <v>1370</v>
      </c>
      <c r="D1108" t="s">
        <v>1371</v>
      </c>
      <c r="F1108" t="str">
        <f>DMM_AllFields[[#This Row],[Logical Name]]&amp;LEFT(DMM_AllFields[[#This Row],[view physical]],4)&amp;E1108</f>
        <v>Eligibility Tagging Flag CodeWC_D</v>
      </c>
      <c r="G1108" t="s">
        <v>658</v>
      </c>
      <c r="H1108" t="s">
        <v>1029</v>
      </c>
      <c r="I1108" t="s">
        <v>61</v>
      </c>
    </row>
    <row r="1109" spans="1:9">
      <c r="A1109" t="s">
        <v>2647</v>
      </c>
      <c r="B1109" t="str">
        <f>DMM_AllFields[[#This Row],[Logical Name]]&amp;LEFT(DMM_AllFields[[#This Row],[view physical]],4)</f>
        <v>EM Count Managing Phys EpisEPIS</v>
      </c>
      <c r="C1109" t="s">
        <v>1269</v>
      </c>
      <c r="D1109" t="s">
        <v>1270</v>
      </c>
      <c r="F1109" t="str">
        <f>DMM_AllFields[[#This Row],[Logical Name]]&amp;LEFT(DMM_AllFields[[#This Row],[view physical]],4)&amp;E1109</f>
        <v>EM Count Managing Phys EpisEPIS</v>
      </c>
      <c r="G1109" t="s">
        <v>2648</v>
      </c>
      <c r="H1109" t="s">
        <v>1201</v>
      </c>
      <c r="I1109" t="s">
        <v>78</v>
      </c>
    </row>
    <row r="1110" spans="1:9">
      <c r="A1110" t="s">
        <v>2649</v>
      </c>
      <c r="B1110" t="str">
        <f>DMM_AllFields[[#This Row],[Logical Name]]&amp;LEFT(DMM_AllFields[[#This Row],[view physical]],4)</f>
        <v>EM Count Total Phys EpisEPIS</v>
      </c>
      <c r="C1110" t="s">
        <v>1269</v>
      </c>
      <c r="D1110" t="s">
        <v>1270</v>
      </c>
      <c r="F1110" t="str">
        <f>DMM_AllFields[[#This Row],[Logical Name]]&amp;LEFT(DMM_AllFields[[#This Row],[view physical]],4)&amp;E1110</f>
        <v>EM Count Total Phys EpisEPIS</v>
      </c>
      <c r="G1110" t="s">
        <v>2650</v>
      </c>
      <c r="H1110" t="s">
        <v>1201</v>
      </c>
      <c r="I1110" t="s">
        <v>78</v>
      </c>
    </row>
    <row r="1111" spans="1:9">
      <c r="A1111" t="s">
        <v>2651</v>
      </c>
      <c r="B1111" t="str">
        <f>DMM_AllFields[[#This Row],[Logical Name]]&amp;LEFT(DMM_AllFields[[#This Row],[view physical]],4)</f>
        <v>Embedded Admission Count LTCADMI</v>
      </c>
      <c r="C1111" t="s">
        <v>1271</v>
      </c>
      <c r="D1111" t="s">
        <v>1272</v>
      </c>
      <c r="F1111" t="str">
        <f>DMM_AllFields[[#This Row],[Logical Name]]&amp;LEFT(DMM_AllFields[[#This Row],[view physical]],4)&amp;E1111</f>
        <v>Embedded Admission Count LTCADMI</v>
      </c>
      <c r="G1111" t="s">
        <v>2652</v>
      </c>
      <c r="H1111" t="s">
        <v>1201</v>
      </c>
      <c r="I1111" t="s">
        <v>116</v>
      </c>
    </row>
    <row r="1112" spans="1:9">
      <c r="A1112" t="s">
        <v>2653</v>
      </c>
      <c r="B1112" t="str">
        <f>DMM_AllFields[[#This Row],[Logical Name]]&amp;LEFT(DMM_AllFields[[#This Row],[view physical]],4)</f>
        <v>Emergency IndicatorCLM_</v>
      </c>
      <c r="C1112" t="s">
        <v>1224</v>
      </c>
      <c r="D1112" t="s">
        <v>1225</v>
      </c>
      <c r="E1112" t="s">
        <v>1226</v>
      </c>
      <c r="F1112" t="str">
        <f>DMM_AllFields[[#This Row],[Logical Name]]&amp;LEFT(DMM_AllFields[[#This Row],[view physical]],4)&amp;E1112</f>
        <v>Emergency IndicatorCLM_claim_other_key</v>
      </c>
      <c r="G1112" t="s">
        <v>2654</v>
      </c>
      <c r="H1112" t="s">
        <v>1029</v>
      </c>
      <c r="I1112" t="s">
        <v>61</v>
      </c>
    </row>
    <row r="1113" spans="1:9">
      <c r="A1113" t="s">
        <v>2655</v>
      </c>
      <c r="B1113" t="str">
        <f>DMM_AllFields[[#This Row],[Logical Name]]&amp;LEFT(DMM_AllFields[[#This Row],[view physical]],4)</f>
        <v>Employee Attorney IndicatorWORK</v>
      </c>
      <c r="C1113" t="s">
        <v>1517</v>
      </c>
      <c r="D1113" t="s">
        <v>1518</v>
      </c>
      <c r="E1113" t="s">
        <v>1519</v>
      </c>
      <c r="F1113" t="str">
        <f>DMM_AllFields[[#This Row],[Logical Name]]&amp;LEFT(DMM_AllFields[[#This Row],[view physical]],4)&amp;E1113</f>
        <v>Employee Attorney IndicatorWORKworkcomp_case_key</v>
      </c>
      <c r="G1113" t="s">
        <v>2656</v>
      </c>
      <c r="H1113" t="s">
        <v>1029</v>
      </c>
      <c r="I1113" t="s">
        <v>61</v>
      </c>
    </row>
    <row r="1114" spans="1:9">
      <c r="A1114" t="s">
        <v>2657</v>
      </c>
      <c r="B1114" t="str">
        <f>DMM_AllFields[[#This Row],[Logical Name]]&amp;LEFT(DMM_AllFields[[#This Row],[view physical]],4)</f>
        <v>Employee ContributionELIG</v>
      </c>
      <c r="C1114" t="s">
        <v>1254</v>
      </c>
      <c r="D1114" t="s">
        <v>1255</v>
      </c>
      <c r="F1114" t="str">
        <f>DMM_AllFields[[#This Row],[Logical Name]]&amp;LEFT(DMM_AllFields[[#This Row],[view physical]],4)&amp;E1114</f>
        <v>Employee ContributionELIG</v>
      </c>
      <c r="G1114" t="s">
        <v>2658</v>
      </c>
      <c r="H1114" t="s">
        <v>1201</v>
      </c>
      <c r="I1114" t="s">
        <v>373</v>
      </c>
    </row>
    <row r="1115" spans="1:9">
      <c r="A1115" t="s">
        <v>2659</v>
      </c>
      <c r="B1115" t="str">
        <f>DMM_AllFields[[#This Row],[Logical Name]]&amp;LEFT(DMM_AllFields[[#This Row],[view physical]],4)</f>
        <v>Employee Contribution DentalELIG</v>
      </c>
      <c r="C1115" t="s">
        <v>1254</v>
      </c>
      <c r="D1115" t="s">
        <v>1255</v>
      </c>
      <c r="F1115" t="str">
        <f>DMM_AllFields[[#This Row],[Logical Name]]&amp;LEFT(DMM_AllFields[[#This Row],[view physical]],4)&amp;E1115</f>
        <v>Employee Contribution DentalELIG</v>
      </c>
      <c r="G1115" t="s">
        <v>2660</v>
      </c>
      <c r="H1115" t="s">
        <v>1201</v>
      </c>
      <c r="I1115" t="s">
        <v>373</v>
      </c>
    </row>
    <row r="1116" spans="1:9">
      <c r="A1116" t="s">
        <v>2661</v>
      </c>
      <c r="B1116" t="str">
        <f>DMM_AllFields[[#This Row],[Logical Name]]&amp;LEFT(DMM_AllFields[[#This Row],[view physical]],4)</f>
        <v>Employee Contribution DrugELIG</v>
      </c>
      <c r="C1116" t="s">
        <v>1254</v>
      </c>
      <c r="D1116" t="s">
        <v>1255</v>
      </c>
      <c r="F1116" t="str">
        <f>DMM_AllFields[[#This Row],[Logical Name]]&amp;LEFT(DMM_AllFields[[#This Row],[view physical]],4)&amp;E1116</f>
        <v>Employee Contribution DrugELIG</v>
      </c>
      <c r="G1116" t="s">
        <v>2662</v>
      </c>
      <c r="H1116" t="s">
        <v>1201</v>
      </c>
      <c r="I1116" t="s">
        <v>373</v>
      </c>
    </row>
    <row r="1117" spans="1:9">
      <c r="A1117" t="s">
        <v>2663</v>
      </c>
      <c r="B1117" t="str">
        <f>DMM_AllFields[[#This Row],[Logical Name]]&amp;LEFT(DMM_AllFields[[#This Row],[view physical]],4)</f>
        <v>Employee Contribution MedicalELIG</v>
      </c>
      <c r="C1117" t="s">
        <v>1254</v>
      </c>
      <c r="D1117" t="s">
        <v>1255</v>
      </c>
      <c r="F1117" t="str">
        <f>DMM_AllFields[[#This Row],[Logical Name]]&amp;LEFT(DMM_AllFields[[#This Row],[view physical]],4)&amp;E1117</f>
        <v>Employee Contribution MedicalELIG</v>
      </c>
      <c r="G1117" t="s">
        <v>2664</v>
      </c>
      <c r="H1117" t="s">
        <v>1201</v>
      </c>
      <c r="I1117" t="s">
        <v>373</v>
      </c>
    </row>
    <row r="1118" spans="1:9">
      <c r="A1118" t="s">
        <v>2665</v>
      </c>
      <c r="B1118" t="str">
        <f>DMM_AllFields[[#This Row],[Logical Name]]&amp;LEFT(DMM_AllFields[[#This Row],[view physical]],4)</f>
        <v>Employee Contribution VisionELIG</v>
      </c>
      <c r="C1118" t="s">
        <v>1254</v>
      </c>
      <c r="D1118" t="s">
        <v>1255</v>
      </c>
      <c r="F1118" t="str">
        <f>DMM_AllFields[[#This Row],[Logical Name]]&amp;LEFT(DMM_AllFields[[#This Row],[view physical]],4)&amp;E1118</f>
        <v>Employee Contribution VisionELIG</v>
      </c>
      <c r="G1118" t="s">
        <v>2666</v>
      </c>
      <c r="H1118" t="s">
        <v>1201</v>
      </c>
      <c r="I1118" t="s">
        <v>373</v>
      </c>
    </row>
    <row r="1119" spans="1:9">
      <c r="A1119" t="s">
        <v>2667</v>
      </c>
      <c r="B1119" t="str">
        <f>DMM_AllFields[[#This Row],[Logical Name]]&amp;LEFT(DMM_AllFields[[#This Row],[view physical]],4)</f>
        <v>Employee CountELIG</v>
      </c>
      <c r="C1119" t="s">
        <v>1254</v>
      </c>
      <c r="D1119" t="s">
        <v>1255</v>
      </c>
      <c r="F1119" t="str">
        <f>DMM_AllFields[[#This Row],[Logical Name]]&amp;LEFT(DMM_AllFields[[#This Row],[view physical]],4)&amp;E1119</f>
        <v>Employee CountELIG</v>
      </c>
      <c r="G1119" t="s">
        <v>2668</v>
      </c>
      <c r="H1119" t="s">
        <v>1201</v>
      </c>
      <c r="I1119" t="s">
        <v>61</v>
      </c>
    </row>
    <row r="1120" spans="1:9">
      <c r="A1120" t="s">
        <v>2669</v>
      </c>
      <c r="B1120" t="str">
        <f>DMM_AllFields[[#This Row],[Logical Name]]&amp;LEFT(DMM_AllFields[[#This Row],[view physical]],4)</f>
        <v>Employee IDFAMI</v>
      </c>
      <c r="C1120" t="s">
        <v>1964</v>
      </c>
      <c r="D1120" t="s">
        <v>1965</v>
      </c>
      <c r="E1120" t="s">
        <v>1966</v>
      </c>
      <c r="F1120" t="str">
        <f>DMM_AllFields[[#This Row],[Logical Name]]&amp;LEFT(DMM_AllFields[[#This Row],[view physical]],4)&amp;E1120</f>
        <v>Employee IDFAMIfamily_key</v>
      </c>
      <c r="G1120" t="s">
        <v>2670</v>
      </c>
      <c r="H1120" t="s">
        <v>1029</v>
      </c>
      <c r="I1120" t="s">
        <v>133</v>
      </c>
    </row>
    <row r="1121" spans="1:9">
      <c r="A1121" t="s">
        <v>2671</v>
      </c>
      <c r="B1121" t="str">
        <f>DMM_AllFields[[#This Row],[Logical Name]]&amp;LEFT(DMM_AllFields[[#This Row],[view physical]],4)</f>
        <v>Employee StatusDEMO</v>
      </c>
      <c r="C1121" t="s">
        <v>1294</v>
      </c>
      <c r="D1121" t="s">
        <v>1295</v>
      </c>
      <c r="E1121" t="s">
        <v>1296</v>
      </c>
      <c r="F1121" t="str">
        <f>DMM_AllFields[[#This Row],[Logical Name]]&amp;LEFT(DMM_AllFields[[#This Row],[view physical]],4)&amp;E1121</f>
        <v>Employee StatusDEMOdemog_key</v>
      </c>
      <c r="G1121" t="s">
        <v>2672</v>
      </c>
      <c r="H1121" t="s">
        <v>1208</v>
      </c>
      <c r="I1121" t="s">
        <v>56</v>
      </c>
    </row>
    <row r="1122" spans="1:9">
      <c r="A1122" t="s">
        <v>2673</v>
      </c>
      <c r="B1122" t="str">
        <f>DMM_AllFields[[#This Row],[Logical Name]]&amp;LEFT(DMM_AllFields[[#This Row],[view physical]],4)</f>
        <v>Employee Status CodeDEMO</v>
      </c>
      <c r="C1122" t="s">
        <v>1294</v>
      </c>
      <c r="D1122" t="s">
        <v>1295</v>
      </c>
      <c r="E1122" t="s">
        <v>1296</v>
      </c>
      <c r="F1122" t="str">
        <f>DMM_AllFields[[#This Row],[Logical Name]]&amp;LEFT(DMM_AllFields[[#This Row],[view physical]],4)&amp;E1122</f>
        <v>Employee Status CodeDEMOdemog_key</v>
      </c>
      <c r="G1122" t="s">
        <v>2674</v>
      </c>
      <c r="H1122" t="s">
        <v>1029</v>
      </c>
      <c r="I1122" t="s">
        <v>61</v>
      </c>
    </row>
    <row r="1123" spans="1:9">
      <c r="A1123" t="s">
        <v>2675</v>
      </c>
      <c r="B1123" t="str">
        <f>DMM_AllFields[[#This Row],[Logical Name]]&amp;LEFT(DMM_AllFields[[#This Row],[view physical]],4)</f>
        <v>Employee Status Code HIPAADEMO</v>
      </c>
      <c r="C1123" t="s">
        <v>1294</v>
      </c>
      <c r="D1123" t="s">
        <v>1295</v>
      </c>
      <c r="E1123" t="s">
        <v>1296</v>
      </c>
      <c r="F1123" t="str">
        <f>DMM_AllFields[[#This Row],[Logical Name]]&amp;LEFT(DMM_AllFields[[#This Row],[view physical]],4)&amp;E1123</f>
        <v>Employee Status Code HIPAADEMOdemog_key</v>
      </c>
      <c r="G1123" t="s">
        <v>2676</v>
      </c>
      <c r="H1123" t="s">
        <v>1029</v>
      </c>
      <c r="I1123" t="s">
        <v>116</v>
      </c>
    </row>
    <row r="1124" spans="1:9">
      <c r="A1124" t="s">
        <v>2677</v>
      </c>
      <c r="B1124" t="str">
        <f>DMM_AllFields[[#This Row],[Logical Name]]&amp;LEFT(DMM_AllFields[[#This Row],[view physical]],4)</f>
        <v>Employee Status Code MedstatDEMO</v>
      </c>
      <c r="C1124" t="s">
        <v>1294</v>
      </c>
      <c r="D1124" t="s">
        <v>1295</v>
      </c>
      <c r="E1124" t="s">
        <v>1296</v>
      </c>
      <c r="F1124" t="str">
        <f>DMM_AllFields[[#This Row],[Logical Name]]&amp;LEFT(DMM_AllFields[[#This Row],[view physical]],4)&amp;E1124</f>
        <v>Employee Status Code MedstatDEMOdemog_key</v>
      </c>
      <c r="G1124" t="s">
        <v>2678</v>
      </c>
      <c r="H1124" t="s">
        <v>1029</v>
      </c>
      <c r="I1124" t="s">
        <v>61</v>
      </c>
    </row>
    <row r="1125" spans="1:9">
      <c r="A1125" t="s">
        <v>2679</v>
      </c>
      <c r="B1125" t="str">
        <f>DMM_AllFields[[#This Row],[Logical Name]]&amp;LEFT(DMM_AllFields[[#This Row],[view physical]],4)</f>
        <v>Employee Status Group Code MedstatDEMO</v>
      </c>
      <c r="C1125" t="s">
        <v>1294</v>
      </c>
      <c r="D1125" t="s">
        <v>1295</v>
      </c>
      <c r="E1125" t="s">
        <v>1296</v>
      </c>
      <c r="F1125" t="str">
        <f>DMM_AllFields[[#This Row],[Logical Name]]&amp;LEFT(DMM_AllFields[[#This Row],[view physical]],4)&amp;E1125</f>
        <v>Employee Status Group Code MedstatDEMOdemog_key</v>
      </c>
      <c r="G1125" t="s">
        <v>2680</v>
      </c>
      <c r="H1125" t="s">
        <v>1029</v>
      </c>
      <c r="I1125" t="s">
        <v>61</v>
      </c>
    </row>
    <row r="1126" spans="1:9">
      <c r="A1126" t="s">
        <v>2681</v>
      </c>
      <c r="B1126" t="str">
        <f>DMM_AllFields[[#This Row],[Logical Name]]&amp;LEFT(DMM_AllFields[[#This Row],[view physical]],4)</f>
        <v>Employee Status Group MedstatDEMO</v>
      </c>
      <c r="C1126" t="s">
        <v>1294</v>
      </c>
      <c r="D1126" t="s">
        <v>1295</v>
      </c>
      <c r="E1126" t="s">
        <v>1296</v>
      </c>
      <c r="F1126" t="str">
        <f>DMM_AllFields[[#This Row],[Logical Name]]&amp;LEFT(DMM_AllFields[[#This Row],[view physical]],4)&amp;E1126</f>
        <v>Employee Status Group MedstatDEMOdemog_key</v>
      </c>
      <c r="G1126" t="s">
        <v>2682</v>
      </c>
      <c r="H1126" t="s">
        <v>1208</v>
      </c>
      <c r="I1126" t="s">
        <v>56</v>
      </c>
    </row>
    <row r="1127" spans="1:9">
      <c r="A1127" t="s">
        <v>2683</v>
      </c>
      <c r="B1127" t="str">
        <f>DMM_AllFields[[#This Row],[Logical Name]]&amp;LEFT(DMM_AllFields[[#This Row],[view physical]],4)</f>
        <v>Employee Status HIPAADEMO</v>
      </c>
      <c r="C1127" t="s">
        <v>1294</v>
      </c>
      <c r="D1127" t="s">
        <v>1295</v>
      </c>
      <c r="E1127" t="s">
        <v>1296</v>
      </c>
      <c r="F1127" t="str">
        <f>DMM_AllFields[[#This Row],[Logical Name]]&amp;LEFT(DMM_AllFields[[#This Row],[view physical]],4)&amp;E1127</f>
        <v>Employee Status HIPAADEMOdemog_key</v>
      </c>
      <c r="G1127" t="s">
        <v>2684</v>
      </c>
      <c r="H1127" t="s">
        <v>1208</v>
      </c>
      <c r="I1127" t="s">
        <v>56</v>
      </c>
    </row>
    <row r="1128" spans="1:9">
      <c r="A1128" t="s">
        <v>2685</v>
      </c>
      <c r="B1128" t="str">
        <f>DMM_AllFields[[#This Row],[Logical Name]]&amp;LEFT(DMM_AllFields[[#This Row],[view physical]],4)</f>
        <v>Employee Status MedstatDEMO</v>
      </c>
      <c r="C1128" t="s">
        <v>1294</v>
      </c>
      <c r="D1128" t="s">
        <v>1295</v>
      </c>
      <c r="E1128" t="s">
        <v>1296</v>
      </c>
      <c r="F1128" t="str">
        <f>DMM_AllFields[[#This Row],[Logical Name]]&amp;LEFT(DMM_AllFields[[#This Row],[view physical]],4)&amp;E1128</f>
        <v>Employee Status MedstatDEMOdemog_key</v>
      </c>
      <c r="G1128" t="s">
        <v>2686</v>
      </c>
      <c r="H1128" t="s">
        <v>1208</v>
      </c>
      <c r="I1128" t="s">
        <v>56</v>
      </c>
    </row>
    <row r="1129" spans="1:9">
      <c r="A1129" t="s">
        <v>2687</v>
      </c>
      <c r="B1129" t="str">
        <f>DMM_AllFields[[#This Row],[Logical Name]]&amp;LEFT(DMM_AllFields[[#This Row],[view physical]],4)</f>
        <v>EmployerDEMO</v>
      </c>
      <c r="C1129" t="s">
        <v>1294</v>
      </c>
      <c r="D1129" t="s">
        <v>1295</v>
      </c>
      <c r="E1129" t="s">
        <v>1296</v>
      </c>
      <c r="F1129" t="str">
        <f>DMM_AllFields[[#This Row],[Logical Name]]&amp;LEFT(DMM_AllFields[[#This Row],[view physical]],4)&amp;E1129</f>
        <v>EmployerDEMOdemog_key</v>
      </c>
      <c r="G1129" t="s">
        <v>2688</v>
      </c>
      <c r="H1129" t="s">
        <v>1208</v>
      </c>
      <c r="I1129" t="s">
        <v>293</v>
      </c>
    </row>
    <row r="1130" spans="1:9">
      <c r="A1130" t="s">
        <v>2689</v>
      </c>
      <c r="B1130" t="str">
        <f>DMM_AllFields[[#This Row],[Logical Name]]&amp;LEFT(DMM_AllFields[[#This Row],[view physical]],4)</f>
        <v>Employer ClaimCLM_</v>
      </c>
      <c r="C1130" t="s">
        <v>1224</v>
      </c>
      <c r="D1130" t="s">
        <v>1225</v>
      </c>
      <c r="E1130" t="s">
        <v>1226</v>
      </c>
      <c r="F1130" t="str">
        <f>DMM_AllFields[[#This Row],[Logical Name]]&amp;LEFT(DMM_AllFields[[#This Row],[view physical]],4)&amp;E1130</f>
        <v>Employer ClaimCLM_claim_other_key</v>
      </c>
      <c r="G1130" t="s">
        <v>2688</v>
      </c>
      <c r="H1130" t="s">
        <v>1208</v>
      </c>
      <c r="I1130" t="s">
        <v>293</v>
      </c>
    </row>
    <row r="1131" spans="1:9">
      <c r="A1131" t="s">
        <v>2690</v>
      </c>
      <c r="B1131" t="str">
        <f>DMM_AllFields[[#This Row],[Logical Name]]&amp;LEFT(DMM_AllFields[[#This Row],[view physical]],4)</f>
        <v>Employer CodeDEMO</v>
      </c>
      <c r="C1131" t="s">
        <v>1294</v>
      </c>
      <c r="D1131" t="s">
        <v>1295</v>
      </c>
      <c r="E1131" t="s">
        <v>1296</v>
      </c>
      <c r="F1131" t="str">
        <f>DMM_AllFields[[#This Row],[Logical Name]]&amp;LEFT(DMM_AllFields[[#This Row],[view physical]],4)&amp;E1131</f>
        <v>Employer CodeDEMOdemog_key</v>
      </c>
      <c r="G1131" t="s">
        <v>2691</v>
      </c>
      <c r="H1131" t="s">
        <v>1029</v>
      </c>
      <c r="I1131" t="s">
        <v>107</v>
      </c>
    </row>
    <row r="1132" spans="1:9">
      <c r="A1132" t="s">
        <v>2692</v>
      </c>
      <c r="B1132" t="str">
        <f>DMM_AllFields[[#This Row],[Logical Name]]&amp;LEFT(DMM_AllFields[[#This Row],[view physical]],4)</f>
        <v>Employer Code ClaimCLM_</v>
      </c>
      <c r="C1132" t="s">
        <v>1224</v>
      </c>
      <c r="D1132" t="s">
        <v>1225</v>
      </c>
      <c r="E1132" t="s">
        <v>1226</v>
      </c>
      <c r="F1132" t="str">
        <f>DMM_AllFields[[#This Row],[Logical Name]]&amp;LEFT(DMM_AllFields[[#This Row],[view physical]],4)&amp;E1132</f>
        <v>Employer Code ClaimCLM_claim_other_key</v>
      </c>
      <c r="G1132" t="s">
        <v>2691</v>
      </c>
      <c r="H1132" t="s">
        <v>1029</v>
      </c>
      <c r="I1132" t="s">
        <v>107</v>
      </c>
    </row>
    <row r="1133" spans="1:9">
      <c r="A1133" t="s">
        <v>2693</v>
      </c>
      <c r="B1133" t="str">
        <f>DMM_AllFields[[#This Row],[Logical Name]]&amp;LEFT(DMM_AllFields[[#This Row],[view physical]],4)</f>
        <v>Enrollment PatternCE_S</v>
      </c>
      <c r="C1133" t="s">
        <v>2694</v>
      </c>
      <c r="D1133" t="s">
        <v>2695</v>
      </c>
      <c r="F1133" t="str">
        <f>DMM_AllFields[[#This Row],[Logical Name]]&amp;LEFT(DMM_AllFields[[#This Row],[view physical]],4)&amp;E1133</f>
        <v>Enrollment PatternCE_S</v>
      </c>
      <c r="G1133" t="s">
        <v>2696</v>
      </c>
      <c r="H1133" t="s">
        <v>1201</v>
      </c>
      <c r="I1133" t="s">
        <v>2697</v>
      </c>
    </row>
    <row r="1134" spans="1:9">
      <c r="A1134" t="s">
        <v>2698</v>
      </c>
      <c r="B1134" t="str">
        <f>DMM_AllFields[[#This Row],[Logical Name]]&amp;LEFT(DMM_AllFields[[#This Row],[view physical]],4)</f>
        <v>Enrollment TypePLAN</v>
      </c>
      <c r="C1134" t="s">
        <v>1229</v>
      </c>
      <c r="D1134" t="s">
        <v>1230</v>
      </c>
      <c r="E1134" t="s">
        <v>1231</v>
      </c>
      <c r="F1134" t="str">
        <f>DMM_AllFields[[#This Row],[Logical Name]]&amp;LEFT(DMM_AllFields[[#This Row],[view physical]],4)&amp;E1134</f>
        <v>Enrollment TypePLANplan_key</v>
      </c>
      <c r="G1134" t="s">
        <v>2699</v>
      </c>
      <c r="H1134" t="s">
        <v>1208</v>
      </c>
      <c r="I1134" t="s">
        <v>56</v>
      </c>
    </row>
    <row r="1135" spans="1:9">
      <c r="A1135" t="s">
        <v>2700</v>
      </c>
      <c r="B1135" t="str">
        <f>DMM_AllFields[[#This Row],[Logical Name]]&amp;LEFT(DMM_AllFields[[#This Row],[view physical]],4)</f>
        <v>Enrollment Type CodePLAN</v>
      </c>
      <c r="C1135" t="s">
        <v>1229</v>
      </c>
      <c r="D1135" t="s">
        <v>1230</v>
      </c>
      <c r="E1135" t="s">
        <v>1231</v>
      </c>
      <c r="F1135" t="str">
        <f>DMM_AllFields[[#This Row],[Logical Name]]&amp;LEFT(DMM_AllFields[[#This Row],[view physical]],4)&amp;E1135</f>
        <v>Enrollment Type CodePLANplan_key</v>
      </c>
      <c r="G1135" t="s">
        <v>2701</v>
      </c>
      <c r="H1135" t="s">
        <v>1029</v>
      </c>
      <c r="I1135" t="s">
        <v>61</v>
      </c>
    </row>
    <row r="1136" spans="1:9">
      <c r="A1136" t="s">
        <v>2702</v>
      </c>
      <c r="B1136" t="str">
        <f>DMM_AllFields[[#This Row],[Logical Name]]&amp;LEFT(DMM_AllFields[[#This Row],[view physical]],4)</f>
        <v>EOB Detail 1PROC</v>
      </c>
      <c r="C1136" t="s">
        <v>1552</v>
      </c>
      <c r="D1136" t="s">
        <v>1553</v>
      </c>
      <c r="E1136" t="s">
        <v>1554</v>
      </c>
      <c r="F1136" t="str">
        <f>DMM_AllFields[[#This Row],[Logical Name]]&amp;LEFT(DMM_AllFields[[#This Row],[view physical]],4)&amp;E1136</f>
        <v>EOB Detail 1PROCproc_key</v>
      </c>
      <c r="G1136" t="s">
        <v>2703</v>
      </c>
      <c r="H1136" t="s">
        <v>1208</v>
      </c>
      <c r="I1136" t="s">
        <v>293</v>
      </c>
    </row>
    <row r="1137" spans="1:9">
      <c r="A1137" t="s">
        <v>2704</v>
      </c>
      <c r="B1137" t="str">
        <f>DMM_AllFields[[#This Row],[Logical Name]]&amp;LEFT(DMM_AllFields[[#This Row],[view physical]],4)</f>
        <v>EOB Detail 1 CodePROC</v>
      </c>
      <c r="C1137" t="s">
        <v>1552</v>
      </c>
      <c r="D1137" t="s">
        <v>1553</v>
      </c>
      <c r="E1137" t="s">
        <v>1554</v>
      </c>
      <c r="F1137" t="str">
        <f>DMM_AllFields[[#This Row],[Logical Name]]&amp;LEFT(DMM_AllFields[[#This Row],[view physical]],4)&amp;E1137</f>
        <v>EOB Detail 1 CodePROCproc_key</v>
      </c>
      <c r="G1137" t="s">
        <v>2705</v>
      </c>
      <c r="H1137" t="s">
        <v>1029</v>
      </c>
      <c r="I1137" t="s">
        <v>12</v>
      </c>
    </row>
    <row r="1138" spans="1:9">
      <c r="A1138" t="s">
        <v>2706</v>
      </c>
      <c r="B1138" t="str">
        <f>DMM_AllFields[[#This Row],[Logical Name]]&amp;LEFT(DMM_AllFields[[#This Row],[view physical]],4)</f>
        <v>EOB Detail 2PROC</v>
      </c>
      <c r="C1138" t="s">
        <v>1552</v>
      </c>
      <c r="D1138" t="s">
        <v>1553</v>
      </c>
      <c r="E1138" t="s">
        <v>1554</v>
      </c>
      <c r="F1138" t="str">
        <f>DMM_AllFields[[#This Row],[Logical Name]]&amp;LEFT(DMM_AllFields[[#This Row],[view physical]],4)&amp;E1138</f>
        <v>EOB Detail 2PROCproc_key</v>
      </c>
      <c r="G1138" t="s">
        <v>2707</v>
      </c>
      <c r="H1138" t="s">
        <v>1208</v>
      </c>
      <c r="I1138" t="s">
        <v>293</v>
      </c>
    </row>
    <row r="1139" spans="1:9">
      <c r="A1139" t="s">
        <v>2708</v>
      </c>
      <c r="B1139" t="str">
        <f>DMM_AllFields[[#This Row],[Logical Name]]&amp;LEFT(DMM_AllFields[[#This Row],[view physical]],4)</f>
        <v>EOB Detail 2 CodePROC</v>
      </c>
      <c r="C1139" t="s">
        <v>1552</v>
      </c>
      <c r="D1139" t="s">
        <v>1553</v>
      </c>
      <c r="E1139" t="s">
        <v>1554</v>
      </c>
      <c r="F1139" t="str">
        <f>DMM_AllFields[[#This Row],[Logical Name]]&amp;LEFT(DMM_AllFields[[#This Row],[view physical]],4)&amp;E1139</f>
        <v>EOB Detail 2 CodePROCproc_key</v>
      </c>
      <c r="G1139" t="s">
        <v>2709</v>
      </c>
      <c r="H1139" t="s">
        <v>1029</v>
      </c>
      <c r="I1139" t="s">
        <v>12</v>
      </c>
    </row>
    <row r="1140" spans="1:9">
      <c r="A1140" t="s">
        <v>2710</v>
      </c>
      <c r="B1140" t="str">
        <f>DMM_AllFields[[#This Row],[Logical Name]]&amp;LEFT(DMM_AllFields[[#This Row],[view physical]],4)</f>
        <v>EOB Detail 3PROC</v>
      </c>
      <c r="C1140" t="s">
        <v>1552</v>
      </c>
      <c r="D1140" t="s">
        <v>1553</v>
      </c>
      <c r="E1140" t="s">
        <v>1554</v>
      </c>
      <c r="F1140" t="str">
        <f>DMM_AllFields[[#This Row],[Logical Name]]&amp;LEFT(DMM_AllFields[[#This Row],[view physical]],4)&amp;E1140</f>
        <v>EOB Detail 3PROCproc_key</v>
      </c>
      <c r="G1140" t="s">
        <v>2711</v>
      </c>
      <c r="H1140" t="s">
        <v>1208</v>
      </c>
      <c r="I1140" t="s">
        <v>293</v>
      </c>
    </row>
    <row r="1141" spans="1:9">
      <c r="A1141" t="s">
        <v>2712</v>
      </c>
      <c r="B1141" t="str">
        <f>DMM_AllFields[[#This Row],[Logical Name]]&amp;LEFT(DMM_AllFields[[#This Row],[view physical]],4)</f>
        <v>EOB Detail 3 CodePROC</v>
      </c>
      <c r="C1141" t="s">
        <v>1552</v>
      </c>
      <c r="D1141" t="s">
        <v>1553</v>
      </c>
      <c r="E1141" t="s">
        <v>1554</v>
      </c>
      <c r="F1141" t="str">
        <f>DMM_AllFields[[#This Row],[Logical Name]]&amp;LEFT(DMM_AllFields[[#This Row],[view physical]],4)&amp;E1141</f>
        <v>EOB Detail 3 CodePROCproc_key</v>
      </c>
      <c r="G1141" t="s">
        <v>2713</v>
      </c>
      <c r="H1141" t="s">
        <v>1029</v>
      </c>
      <c r="I1141" t="s">
        <v>12</v>
      </c>
    </row>
    <row r="1142" spans="1:9">
      <c r="A1142" t="s">
        <v>937</v>
      </c>
      <c r="B1142" t="str">
        <f>DMM_AllFields[[#This Row],[Logical Name]]&amp;LEFT(DMM_AllFields[[#This Row],[view physical]],4)</f>
        <v>Episode Cost ScaleEPIS</v>
      </c>
      <c r="C1142" t="s">
        <v>1269</v>
      </c>
      <c r="D1142" t="s">
        <v>1270</v>
      </c>
      <c r="F1142" t="str">
        <f>DMM_AllFields[[#This Row],[Logical Name]]&amp;LEFT(DMM_AllFields[[#This Row],[view physical]],4)&amp;E1142</f>
        <v>Episode Cost ScaleEPIS</v>
      </c>
      <c r="G1142" t="s">
        <v>2714</v>
      </c>
      <c r="H1142" t="s">
        <v>1201</v>
      </c>
      <c r="I1142" t="s">
        <v>938</v>
      </c>
    </row>
    <row r="1143" spans="1:9">
      <c r="A1143" t="s">
        <v>947</v>
      </c>
      <c r="B1143" t="str">
        <f>DMM_AllFields[[#This Row],[Logical Name]]&amp;LEFT(DMM_AllFields[[#This Row],[view physical]],4)</f>
        <v>Episode GroupEPIS</v>
      </c>
      <c r="C1143" t="s">
        <v>2715</v>
      </c>
      <c r="D1143" t="s">
        <v>2716</v>
      </c>
      <c r="E1143" t="s">
        <v>2717</v>
      </c>
      <c r="F1143" t="str">
        <f>DMM_AllFields[[#This Row],[Logical Name]]&amp;LEFT(DMM_AllFields[[#This Row],[view physical]],4)&amp;E1143</f>
        <v>Episode GroupEPISepi_other_key</v>
      </c>
      <c r="G1143" t="s">
        <v>2718</v>
      </c>
      <c r="H1143" t="s">
        <v>1208</v>
      </c>
      <c r="I1143" t="s">
        <v>293</v>
      </c>
    </row>
    <row r="1144" spans="1:9">
      <c r="A1144" t="s">
        <v>948</v>
      </c>
      <c r="B1144" t="str">
        <f>DMM_AllFields[[#This Row],[Logical Name]]&amp;LEFT(DMM_AllFields[[#This Row],[view physical]],4)</f>
        <v>Episode Group CodeEPIS</v>
      </c>
      <c r="C1144" t="s">
        <v>2715</v>
      </c>
      <c r="D1144" t="s">
        <v>2716</v>
      </c>
      <c r="E1144" t="s">
        <v>2717</v>
      </c>
      <c r="F1144" t="str">
        <f>DMM_AllFields[[#This Row],[Logical Name]]&amp;LEFT(DMM_AllFields[[#This Row],[view physical]],4)&amp;E1144</f>
        <v>Episode Group CodeEPISepi_other_key</v>
      </c>
      <c r="G1144" t="s">
        <v>2719</v>
      </c>
      <c r="H1144" t="s">
        <v>1201</v>
      </c>
      <c r="I1144" t="s">
        <v>107</v>
      </c>
    </row>
    <row r="1145" spans="1:9">
      <c r="A1145" t="s">
        <v>641</v>
      </c>
      <c r="B1145" t="str">
        <f>DMM_AllFields[[#This Row],[Logical Name]]&amp;LEFT(DMM_AllFields[[#This Row],[view physical]],4)</f>
        <v>Episode IDEPIS</v>
      </c>
      <c r="C1145" t="s">
        <v>1275</v>
      </c>
      <c r="D1145" t="s">
        <v>1159</v>
      </c>
      <c r="F1145" t="str">
        <f>DMM_AllFields[[#This Row],[Logical Name]]&amp;LEFT(DMM_AllFields[[#This Row],[view physical]],4)&amp;E1145</f>
        <v>Episode IDEPIS</v>
      </c>
      <c r="G1145" t="s">
        <v>642</v>
      </c>
      <c r="H1145" t="s">
        <v>1029</v>
      </c>
      <c r="I1145" t="s">
        <v>210</v>
      </c>
    </row>
    <row r="1146" spans="1:9">
      <c r="A1146" t="s">
        <v>641</v>
      </c>
      <c r="B1146" t="str">
        <f>DMM_AllFields[[#This Row],[Logical Name]]&amp;LEFT(DMM_AllFields[[#This Row],[view physical]],4)</f>
        <v>Episode IDEPIS</v>
      </c>
      <c r="C1146" t="s">
        <v>1838</v>
      </c>
      <c r="D1146" t="s">
        <v>1163</v>
      </c>
      <c r="F1146" t="str">
        <f>DMM_AllFields[[#This Row],[Logical Name]]&amp;LEFT(DMM_AllFields[[#This Row],[view physical]],4)&amp;E1146</f>
        <v>Episode IDEPIS</v>
      </c>
      <c r="G1146" t="s">
        <v>642</v>
      </c>
      <c r="H1146" t="s">
        <v>1029</v>
      </c>
      <c r="I1146" t="s">
        <v>210</v>
      </c>
    </row>
    <row r="1147" spans="1:9">
      <c r="A1147" t="s">
        <v>641</v>
      </c>
      <c r="B1147" t="str">
        <f>DMM_AllFields[[#This Row],[Logical Name]]&amp;LEFT(DMM_AllFields[[#This Row],[view physical]],4)</f>
        <v>Episode IDEPIS</v>
      </c>
      <c r="C1147" t="s">
        <v>1269</v>
      </c>
      <c r="D1147" t="s">
        <v>1270</v>
      </c>
      <c r="F1147" t="str">
        <f>DMM_AllFields[[#This Row],[Logical Name]]&amp;LEFT(DMM_AllFields[[#This Row],[view physical]],4)&amp;E1147</f>
        <v>Episode IDEPIS</v>
      </c>
      <c r="G1147" t="s">
        <v>642</v>
      </c>
      <c r="H1147" t="s">
        <v>1029</v>
      </c>
      <c r="I1147" t="s">
        <v>210</v>
      </c>
    </row>
    <row r="1148" spans="1:9">
      <c r="A1148" t="s">
        <v>949</v>
      </c>
      <c r="B1148" t="str">
        <f>DMM_AllFields[[#This Row],[Logical Name]]&amp;LEFT(DMM_AllFields[[#This Row],[view physical]],4)</f>
        <v>Episode Incomplete IndicatorEPIS</v>
      </c>
      <c r="C1148" t="s">
        <v>2715</v>
      </c>
      <c r="D1148" t="s">
        <v>2716</v>
      </c>
      <c r="E1148" t="s">
        <v>2717</v>
      </c>
      <c r="F1148" t="str">
        <f>DMM_AllFields[[#This Row],[Logical Name]]&amp;LEFT(DMM_AllFields[[#This Row],[view physical]],4)&amp;E1148</f>
        <v>Episode Incomplete IndicatorEPISepi_other_key</v>
      </c>
      <c r="G1148" t="s">
        <v>2720</v>
      </c>
      <c r="H1148" t="s">
        <v>1029</v>
      </c>
      <c r="I1148" t="s">
        <v>61</v>
      </c>
    </row>
    <row r="1149" spans="1:9">
      <c r="A1149" t="s">
        <v>966</v>
      </c>
      <c r="B1149" t="str">
        <f>DMM_AllFields[[#This Row],[Logical Name]]&amp;LEFT(DMM_AllFields[[#This Row],[view physical]],4)</f>
        <v>Episode Procedure Type AHRQEPIS</v>
      </c>
      <c r="C1149" t="s">
        <v>2715</v>
      </c>
      <c r="D1149" t="s">
        <v>2716</v>
      </c>
      <c r="E1149" t="s">
        <v>2717</v>
      </c>
      <c r="F1149" t="str">
        <f>DMM_AllFields[[#This Row],[Logical Name]]&amp;LEFT(DMM_AllFields[[#This Row],[view physical]],4)&amp;E1149</f>
        <v>Episode Procedure Type AHRQEPISepi_other_key</v>
      </c>
      <c r="G1149" t="s">
        <v>2721</v>
      </c>
      <c r="H1149" t="s">
        <v>1208</v>
      </c>
      <c r="I1149" t="s">
        <v>56</v>
      </c>
    </row>
    <row r="1150" spans="1:9">
      <c r="A1150" t="s">
        <v>967</v>
      </c>
      <c r="B1150" t="str">
        <f>DMM_AllFields[[#This Row],[Logical Name]]&amp;LEFT(DMM_AllFields[[#This Row],[view physical]],4)</f>
        <v>Episode Procedure Type Code AHRQEPIS</v>
      </c>
      <c r="C1150" t="s">
        <v>2715</v>
      </c>
      <c r="D1150" t="s">
        <v>2716</v>
      </c>
      <c r="E1150" t="s">
        <v>2717</v>
      </c>
      <c r="F1150" t="str">
        <f>DMM_AllFields[[#This Row],[Logical Name]]&amp;LEFT(DMM_AllFields[[#This Row],[view physical]],4)&amp;E1150</f>
        <v>Episode Procedure Type Code AHRQEPISepi_other_key</v>
      </c>
      <c r="G1150" t="s">
        <v>968</v>
      </c>
      <c r="H1150" t="s">
        <v>1029</v>
      </c>
      <c r="I1150" t="s">
        <v>61</v>
      </c>
    </row>
    <row r="1151" spans="1:9">
      <c r="A1151" t="s">
        <v>979</v>
      </c>
      <c r="B1151" t="str">
        <f>DMM_AllFields[[#This Row],[Logical Name]]&amp;LEFT(DMM_AllFields[[#This Row],[view physical]],4)</f>
        <v>Episode Summary GroupEPIS</v>
      </c>
      <c r="C1151" t="s">
        <v>2715</v>
      </c>
      <c r="D1151" t="s">
        <v>2716</v>
      </c>
      <c r="E1151" t="s">
        <v>2717</v>
      </c>
      <c r="F1151" t="str">
        <f>DMM_AllFields[[#This Row],[Logical Name]]&amp;LEFT(DMM_AllFields[[#This Row],[view physical]],4)&amp;E1151</f>
        <v>Episode Summary GroupEPISepi_other_key</v>
      </c>
      <c r="G1151" t="s">
        <v>980</v>
      </c>
      <c r="H1151" t="s">
        <v>1208</v>
      </c>
      <c r="I1151" t="s">
        <v>293</v>
      </c>
    </row>
    <row r="1152" spans="1:9">
      <c r="A1152" t="s">
        <v>981</v>
      </c>
      <c r="B1152" t="str">
        <f>DMM_AllFields[[#This Row],[Logical Name]]&amp;LEFT(DMM_AllFields[[#This Row],[view physical]],4)</f>
        <v>Episode Summary Group CodeEPIS</v>
      </c>
      <c r="C1152" t="s">
        <v>2715</v>
      </c>
      <c r="D1152" t="s">
        <v>2716</v>
      </c>
      <c r="E1152" t="s">
        <v>2717</v>
      </c>
      <c r="F1152" t="str">
        <f>DMM_AllFields[[#This Row],[Logical Name]]&amp;LEFT(DMM_AllFields[[#This Row],[view physical]],4)&amp;E1152</f>
        <v>Episode Summary Group CodeEPISepi_other_key</v>
      </c>
      <c r="G1152" t="s">
        <v>982</v>
      </c>
      <c r="H1152" t="s">
        <v>1201</v>
      </c>
      <c r="I1152" t="s">
        <v>107</v>
      </c>
    </row>
    <row r="1153" spans="1:9">
      <c r="A1153" t="s">
        <v>933</v>
      </c>
      <c r="B1153" t="str">
        <f>DMM_AllFields[[#This Row],[Logical Name]]&amp;LEFT(DMM_AllFields[[#This Row],[view physical]],4)</f>
        <v>Episode SystemEPIS</v>
      </c>
      <c r="C1153" t="s">
        <v>2715</v>
      </c>
      <c r="D1153" t="s">
        <v>2716</v>
      </c>
      <c r="E1153" t="s">
        <v>2717</v>
      </c>
      <c r="F1153" t="str">
        <f>DMM_AllFields[[#This Row],[Logical Name]]&amp;LEFT(DMM_AllFields[[#This Row],[view physical]],4)&amp;E1153</f>
        <v>Episode SystemEPISepi_other_key</v>
      </c>
      <c r="G1153" t="s">
        <v>934</v>
      </c>
      <c r="H1153" t="s">
        <v>1208</v>
      </c>
      <c r="I1153" t="s">
        <v>56</v>
      </c>
    </row>
    <row r="1154" spans="1:9">
      <c r="A1154" t="s">
        <v>935</v>
      </c>
      <c r="B1154" t="str">
        <f>DMM_AllFields[[#This Row],[Logical Name]]&amp;LEFT(DMM_AllFields[[#This Row],[view physical]],4)</f>
        <v>Episode System CodeEPIS</v>
      </c>
      <c r="C1154" t="s">
        <v>2715</v>
      </c>
      <c r="D1154" t="s">
        <v>2716</v>
      </c>
      <c r="E1154" t="s">
        <v>2717</v>
      </c>
      <c r="F1154" t="str">
        <f>DMM_AllFields[[#This Row],[Logical Name]]&amp;LEFT(DMM_AllFields[[#This Row],[view physical]],4)&amp;E1154</f>
        <v>Episode System CodeEPISepi_other_key</v>
      </c>
      <c r="G1154" t="s">
        <v>936</v>
      </c>
      <c r="H1154" t="s">
        <v>1201</v>
      </c>
      <c r="I1154" t="s">
        <v>116</v>
      </c>
    </row>
    <row r="1155" spans="1:9">
      <c r="A1155" t="s">
        <v>988</v>
      </c>
      <c r="B1155" t="str">
        <f>DMM_AllFields[[#This Row],[Logical Name]]&amp;LEFT(DMM_AllFields[[#This Row],[view physical]],4)</f>
        <v>Episode TypeEPIS</v>
      </c>
      <c r="C1155" t="s">
        <v>2715</v>
      </c>
      <c r="D1155" t="s">
        <v>2716</v>
      </c>
      <c r="E1155" t="s">
        <v>2717</v>
      </c>
      <c r="F1155" t="str">
        <f>DMM_AllFields[[#This Row],[Logical Name]]&amp;LEFT(DMM_AllFields[[#This Row],[view physical]],4)&amp;E1155</f>
        <v>Episode TypeEPISepi_other_key</v>
      </c>
      <c r="G1155" t="s">
        <v>989</v>
      </c>
      <c r="H1155" t="s">
        <v>1208</v>
      </c>
      <c r="I1155" t="s">
        <v>56</v>
      </c>
    </row>
    <row r="1156" spans="1:9">
      <c r="A1156" t="s">
        <v>990</v>
      </c>
      <c r="B1156" t="str">
        <f>DMM_AllFields[[#This Row],[Logical Name]]&amp;LEFT(DMM_AllFields[[#This Row],[view physical]],4)</f>
        <v>Episode Type CodeEPIS</v>
      </c>
      <c r="C1156" t="s">
        <v>2715</v>
      </c>
      <c r="D1156" t="s">
        <v>2716</v>
      </c>
      <c r="E1156" t="s">
        <v>2717</v>
      </c>
      <c r="F1156" t="str">
        <f>DMM_AllFields[[#This Row],[Logical Name]]&amp;LEFT(DMM_AllFields[[#This Row],[view physical]],4)&amp;E1156</f>
        <v>Episode Type CodeEPISepi_other_key</v>
      </c>
      <c r="G1156" t="s">
        <v>991</v>
      </c>
      <c r="H1156" t="s">
        <v>1029</v>
      </c>
      <c r="I1156" t="s">
        <v>61</v>
      </c>
    </row>
    <row r="1157" spans="1:9">
      <c r="A1157" t="s">
        <v>2722</v>
      </c>
      <c r="B1157" t="str">
        <f>DMM_AllFields[[#This Row],[Logical Name]]&amp;LEFT(DMM_AllFields[[#This Row],[view physical]],4)</f>
        <v>Episode Use ScaleEPIS</v>
      </c>
      <c r="C1157" t="s">
        <v>1269</v>
      </c>
      <c r="D1157" t="s">
        <v>1270</v>
      </c>
      <c r="F1157" t="str">
        <f>DMM_AllFields[[#This Row],[Logical Name]]&amp;LEFT(DMM_AllFields[[#This Row],[view physical]],4)&amp;E1157</f>
        <v>Episode Use ScaleEPIS</v>
      </c>
      <c r="G1157" t="s">
        <v>2723</v>
      </c>
      <c r="H1157" t="s">
        <v>1201</v>
      </c>
      <c r="I1157" t="s">
        <v>938</v>
      </c>
    </row>
    <row r="1158" spans="1:9">
      <c r="A1158" t="s">
        <v>2724</v>
      </c>
      <c r="B1158" t="str">
        <f>DMM_AllFields[[#This Row],[Logical Name]]&amp;LEFT(DMM_AllFields[[#This Row],[view physical]],4)</f>
        <v>EPSDT IndicatorPROC</v>
      </c>
      <c r="C1158" t="s">
        <v>1552</v>
      </c>
      <c r="D1158" t="s">
        <v>1553</v>
      </c>
      <c r="E1158" t="s">
        <v>1554</v>
      </c>
      <c r="F1158" t="str">
        <f>DMM_AllFields[[#This Row],[Logical Name]]&amp;LEFT(DMM_AllFields[[#This Row],[view physical]],4)&amp;E1158</f>
        <v>EPSDT IndicatorPROCproc_key</v>
      </c>
      <c r="G1158" t="s">
        <v>2725</v>
      </c>
      <c r="H1158" t="s">
        <v>1029</v>
      </c>
      <c r="I1158" t="s">
        <v>61</v>
      </c>
    </row>
    <row r="1159" spans="1:9">
      <c r="A1159" t="s">
        <v>420</v>
      </c>
      <c r="B1159" t="str">
        <f>DMM_AllFields[[#This Row],[Logical Name]]&amp;LEFT(DMM_AllFields[[#This Row],[view physical]],4)</f>
        <v>ER or Observation Room FlagCLM_</v>
      </c>
      <c r="C1159" t="s">
        <v>1224</v>
      </c>
      <c r="D1159" t="s">
        <v>1225</v>
      </c>
      <c r="E1159" t="s">
        <v>1226</v>
      </c>
      <c r="F1159" t="str">
        <f>DMM_AllFields[[#This Row],[Logical Name]]&amp;LEFT(DMM_AllFields[[#This Row],[view physical]],4)&amp;E1159</f>
        <v>ER or Observation Room FlagCLM_claim_other_key</v>
      </c>
      <c r="G1159" t="s">
        <v>421</v>
      </c>
      <c r="H1159" t="s">
        <v>1208</v>
      </c>
      <c r="I1159" t="s">
        <v>56</v>
      </c>
    </row>
    <row r="1160" spans="1:9">
      <c r="A1160" t="s">
        <v>2726</v>
      </c>
      <c r="B1160" t="str">
        <f>DMM_AllFields[[#This Row],[Logical Name]]&amp;LEFT(DMM_AllFields[[#This Row],[view physical]],4)</f>
        <v>ER or Observation Room Flag CodeCLM_</v>
      </c>
      <c r="C1160" t="s">
        <v>1224</v>
      </c>
      <c r="D1160" t="s">
        <v>1225</v>
      </c>
      <c r="E1160" t="s">
        <v>1226</v>
      </c>
      <c r="F1160" t="str">
        <f>DMM_AllFields[[#This Row],[Logical Name]]&amp;LEFT(DMM_AllFields[[#This Row],[view physical]],4)&amp;E1160</f>
        <v>ER or Observation Room Flag CodeCLM_claim_other_key</v>
      </c>
      <c r="G1160" t="s">
        <v>2727</v>
      </c>
      <c r="H1160" t="s">
        <v>1029</v>
      </c>
      <c r="I1160" t="s">
        <v>61</v>
      </c>
    </row>
    <row r="1161" spans="1:9">
      <c r="A1161" t="s">
        <v>2728</v>
      </c>
      <c r="B1161" t="str">
        <f>DMM_AllFields[[#This Row],[Logical Name]]&amp;LEFT(DMM_AllFields[[#This Row],[view physical]],4)</f>
        <v>Error Detail 1PROC</v>
      </c>
      <c r="C1161" t="s">
        <v>1552</v>
      </c>
      <c r="D1161" t="s">
        <v>1553</v>
      </c>
      <c r="E1161" t="s">
        <v>1554</v>
      </c>
      <c r="F1161" t="str">
        <f>DMM_AllFields[[#This Row],[Logical Name]]&amp;LEFT(DMM_AllFields[[#This Row],[view physical]],4)&amp;E1161</f>
        <v>Error Detail 1PROCproc_key</v>
      </c>
      <c r="G1161" t="s">
        <v>2729</v>
      </c>
      <c r="H1161" t="s">
        <v>1208</v>
      </c>
      <c r="I1161" t="s">
        <v>293</v>
      </c>
    </row>
    <row r="1162" spans="1:9">
      <c r="A1162" t="s">
        <v>2730</v>
      </c>
      <c r="B1162" t="str">
        <f>DMM_AllFields[[#This Row],[Logical Name]]&amp;LEFT(DMM_AllFields[[#This Row],[view physical]],4)</f>
        <v>Error Detail 1 CodePROC</v>
      </c>
      <c r="C1162" t="s">
        <v>1552</v>
      </c>
      <c r="D1162" t="s">
        <v>1553</v>
      </c>
      <c r="E1162" t="s">
        <v>1554</v>
      </c>
      <c r="F1162" t="str">
        <f>DMM_AllFields[[#This Row],[Logical Name]]&amp;LEFT(DMM_AllFields[[#This Row],[view physical]],4)&amp;E1162</f>
        <v>Error Detail 1 CodePROCproc_key</v>
      </c>
      <c r="G1162" t="s">
        <v>2731</v>
      </c>
      <c r="H1162" t="s">
        <v>1029</v>
      </c>
      <c r="I1162" t="s">
        <v>12</v>
      </c>
    </row>
    <row r="1163" spans="1:9">
      <c r="A1163" t="s">
        <v>2732</v>
      </c>
      <c r="B1163" t="str">
        <f>DMM_AllFields[[#This Row],[Logical Name]]&amp;LEFT(DMM_AllFields[[#This Row],[view physical]],4)</f>
        <v>Error Detail 2PROC</v>
      </c>
      <c r="C1163" t="s">
        <v>1552</v>
      </c>
      <c r="D1163" t="s">
        <v>1553</v>
      </c>
      <c r="E1163" t="s">
        <v>1554</v>
      </c>
      <c r="F1163" t="str">
        <f>DMM_AllFields[[#This Row],[Logical Name]]&amp;LEFT(DMM_AllFields[[#This Row],[view physical]],4)&amp;E1163</f>
        <v>Error Detail 2PROCproc_key</v>
      </c>
      <c r="G1163" t="s">
        <v>2733</v>
      </c>
      <c r="H1163" t="s">
        <v>1208</v>
      </c>
      <c r="I1163" t="s">
        <v>293</v>
      </c>
    </row>
    <row r="1164" spans="1:9">
      <c r="A1164" t="s">
        <v>2734</v>
      </c>
      <c r="B1164" t="str">
        <f>DMM_AllFields[[#This Row],[Logical Name]]&amp;LEFT(DMM_AllFields[[#This Row],[view physical]],4)</f>
        <v>Error Detail 2 CodePROC</v>
      </c>
      <c r="C1164" t="s">
        <v>1552</v>
      </c>
      <c r="D1164" t="s">
        <v>1553</v>
      </c>
      <c r="E1164" t="s">
        <v>1554</v>
      </c>
      <c r="F1164" t="str">
        <f>DMM_AllFields[[#This Row],[Logical Name]]&amp;LEFT(DMM_AllFields[[#This Row],[view physical]],4)&amp;E1164</f>
        <v>Error Detail 2 CodePROCproc_key</v>
      </c>
      <c r="G1164" t="s">
        <v>2735</v>
      </c>
      <c r="H1164" t="s">
        <v>1029</v>
      </c>
      <c r="I1164" t="s">
        <v>12</v>
      </c>
    </row>
    <row r="1165" spans="1:9">
      <c r="A1165" t="s">
        <v>2736</v>
      </c>
      <c r="B1165" t="str">
        <f>DMM_AllFields[[#This Row],[Logical Name]]&amp;LEFT(DMM_AllFields[[#This Row],[view physical]],4)</f>
        <v>Error Detail 3PROC</v>
      </c>
      <c r="C1165" t="s">
        <v>1552</v>
      </c>
      <c r="D1165" t="s">
        <v>1553</v>
      </c>
      <c r="E1165" t="s">
        <v>1554</v>
      </c>
      <c r="F1165" t="str">
        <f>DMM_AllFields[[#This Row],[Logical Name]]&amp;LEFT(DMM_AllFields[[#This Row],[view physical]],4)&amp;E1165</f>
        <v>Error Detail 3PROCproc_key</v>
      </c>
      <c r="G1165" t="s">
        <v>2737</v>
      </c>
      <c r="H1165" t="s">
        <v>1208</v>
      </c>
      <c r="I1165" t="s">
        <v>293</v>
      </c>
    </row>
    <row r="1166" spans="1:9">
      <c r="A1166" t="s">
        <v>2738</v>
      </c>
      <c r="B1166" t="str">
        <f>DMM_AllFields[[#This Row],[Logical Name]]&amp;LEFT(DMM_AllFields[[#This Row],[view physical]],4)</f>
        <v>Error Detail 3 CodePROC</v>
      </c>
      <c r="C1166" t="s">
        <v>1552</v>
      </c>
      <c r="D1166" t="s">
        <v>1553</v>
      </c>
      <c r="E1166" t="s">
        <v>1554</v>
      </c>
      <c r="F1166" t="str">
        <f>DMM_AllFields[[#This Row],[Logical Name]]&amp;LEFT(DMM_AllFields[[#This Row],[view physical]],4)&amp;E1166</f>
        <v>Error Detail 3 CodePROCproc_key</v>
      </c>
      <c r="G1166" t="s">
        <v>2739</v>
      </c>
      <c r="H1166" t="s">
        <v>1029</v>
      </c>
      <c r="I1166" t="s">
        <v>12</v>
      </c>
    </row>
    <row r="1167" spans="1:9">
      <c r="A1167" t="s">
        <v>2740</v>
      </c>
      <c r="B1167" t="str">
        <f>DMM_AllFields[[#This Row],[Logical Name]]&amp;LEFT(DMM_AllFields[[#This Row],[view physical]],4)</f>
        <v>Error Detail 4PROC</v>
      </c>
      <c r="C1167" t="s">
        <v>1552</v>
      </c>
      <c r="D1167" t="s">
        <v>1553</v>
      </c>
      <c r="E1167" t="s">
        <v>1554</v>
      </c>
      <c r="F1167" t="str">
        <f>DMM_AllFields[[#This Row],[Logical Name]]&amp;LEFT(DMM_AllFields[[#This Row],[view physical]],4)&amp;E1167</f>
        <v>Error Detail 4PROCproc_key</v>
      </c>
      <c r="G1167" t="s">
        <v>2741</v>
      </c>
      <c r="H1167" t="s">
        <v>1208</v>
      </c>
      <c r="I1167" t="s">
        <v>293</v>
      </c>
    </row>
    <row r="1168" spans="1:9">
      <c r="A1168" t="s">
        <v>2742</v>
      </c>
      <c r="B1168" t="str">
        <f>DMM_AllFields[[#This Row],[Logical Name]]&amp;LEFT(DMM_AllFields[[#This Row],[view physical]],4)</f>
        <v>Error Detail 4 CodePROC</v>
      </c>
      <c r="C1168" t="s">
        <v>1552</v>
      </c>
      <c r="D1168" t="s">
        <v>1553</v>
      </c>
      <c r="E1168" t="s">
        <v>1554</v>
      </c>
      <c r="F1168" t="str">
        <f>DMM_AllFields[[#This Row],[Logical Name]]&amp;LEFT(DMM_AllFields[[#This Row],[view physical]],4)&amp;E1168</f>
        <v>Error Detail 4 CodePROCproc_key</v>
      </c>
      <c r="G1168" t="s">
        <v>2743</v>
      </c>
      <c r="H1168" t="s">
        <v>1029</v>
      </c>
      <c r="I1168" t="s">
        <v>12</v>
      </c>
    </row>
    <row r="1169" spans="1:9">
      <c r="A1169" t="s">
        <v>2744</v>
      </c>
      <c r="B1169" t="str">
        <f>DMM_AllFields[[#This Row],[Logical Name]]&amp;LEFT(DMM_AllFields[[#This Row],[view physical]],4)</f>
        <v>Error Detail 5PROC</v>
      </c>
      <c r="C1169" t="s">
        <v>1552</v>
      </c>
      <c r="D1169" t="s">
        <v>1553</v>
      </c>
      <c r="E1169" t="s">
        <v>1554</v>
      </c>
      <c r="F1169" t="str">
        <f>DMM_AllFields[[#This Row],[Logical Name]]&amp;LEFT(DMM_AllFields[[#This Row],[view physical]],4)&amp;E1169</f>
        <v>Error Detail 5PROCproc_key</v>
      </c>
      <c r="G1169" t="s">
        <v>2745</v>
      </c>
      <c r="H1169" t="s">
        <v>1208</v>
      </c>
      <c r="I1169" t="s">
        <v>293</v>
      </c>
    </row>
    <row r="1170" spans="1:9">
      <c r="A1170" t="s">
        <v>2746</v>
      </c>
      <c r="B1170" t="str">
        <f>DMM_AllFields[[#This Row],[Logical Name]]&amp;LEFT(DMM_AllFields[[#This Row],[view physical]],4)</f>
        <v>Error Detail 5 CodePROC</v>
      </c>
      <c r="C1170" t="s">
        <v>1552</v>
      </c>
      <c r="D1170" t="s">
        <v>1553</v>
      </c>
      <c r="E1170" t="s">
        <v>1554</v>
      </c>
      <c r="F1170" t="str">
        <f>DMM_AllFields[[#This Row],[Logical Name]]&amp;LEFT(DMM_AllFields[[#This Row],[view physical]],4)&amp;E1170</f>
        <v>Error Detail 5 CodePROCproc_key</v>
      </c>
      <c r="G1170" t="s">
        <v>2747</v>
      </c>
      <c r="H1170" t="s">
        <v>1029</v>
      </c>
      <c r="I1170" t="s">
        <v>12</v>
      </c>
    </row>
    <row r="1171" spans="1:9">
      <c r="A1171" t="s">
        <v>2748</v>
      </c>
      <c r="B1171" t="str">
        <f>DMM_AllFields[[#This Row],[Logical Name]]&amp;LEFT(DMM_AllFields[[#This Row],[view physical]],4)</f>
        <v>Error Header 1CLM_</v>
      </c>
      <c r="C1171" t="s">
        <v>1224</v>
      </c>
      <c r="D1171" t="s">
        <v>1225</v>
      </c>
      <c r="E1171" t="s">
        <v>1226</v>
      </c>
      <c r="F1171" t="str">
        <f>DMM_AllFields[[#This Row],[Logical Name]]&amp;LEFT(DMM_AllFields[[#This Row],[view physical]],4)&amp;E1171</f>
        <v>Error Header 1CLM_claim_other_key</v>
      </c>
      <c r="G1171" t="s">
        <v>2749</v>
      </c>
      <c r="H1171" t="s">
        <v>1208</v>
      </c>
      <c r="I1171" t="s">
        <v>293</v>
      </c>
    </row>
    <row r="1172" spans="1:9">
      <c r="A1172" t="s">
        <v>2750</v>
      </c>
      <c r="B1172" t="str">
        <f>DMM_AllFields[[#This Row],[Logical Name]]&amp;LEFT(DMM_AllFields[[#This Row],[view physical]],4)</f>
        <v>Error Header 1 CodeCLM_</v>
      </c>
      <c r="C1172" t="s">
        <v>1224</v>
      </c>
      <c r="D1172" t="s">
        <v>1225</v>
      </c>
      <c r="E1172" t="s">
        <v>1226</v>
      </c>
      <c r="F1172" t="str">
        <f>DMM_AllFields[[#This Row],[Logical Name]]&amp;LEFT(DMM_AllFields[[#This Row],[view physical]],4)&amp;E1172</f>
        <v>Error Header 1 CodeCLM_claim_other_key</v>
      </c>
      <c r="G1172" t="s">
        <v>2751</v>
      </c>
      <c r="H1172" t="s">
        <v>1029</v>
      </c>
      <c r="I1172" t="s">
        <v>12</v>
      </c>
    </row>
    <row r="1173" spans="1:9">
      <c r="A1173" t="s">
        <v>2752</v>
      </c>
      <c r="B1173" t="str">
        <f>DMM_AllFields[[#This Row],[Logical Name]]&amp;LEFT(DMM_AllFields[[#This Row],[view physical]],4)</f>
        <v>Error Header 2CLM_</v>
      </c>
      <c r="C1173" t="s">
        <v>1224</v>
      </c>
      <c r="D1173" t="s">
        <v>1225</v>
      </c>
      <c r="E1173" t="s">
        <v>1226</v>
      </c>
      <c r="F1173" t="str">
        <f>DMM_AllFields[[#This Row],[Logical Name]]&amp;LEFT(DMM_AllFields[[#This Row],[view physical]],4)&amp;E1173</f>
        <v>Error Header 2CLM_claim_other_key</v>
      </c>
      <c r="G1173" t="s">
        <v>2753</v>
      </c>
      <c r="H1173" t="s">
        <v>1208</v>
      </c>
      <c r="I1173" t="s">
        <v>293</v>
      </c>
    </row>
    <row r="1174" spans="1:9">
      <c r="A1174" t="s">
        <v>2754</v>
      </c>
      <c r="B1174" t="str">
        <f>DMM_AllFields[[#This Row],[Logical Name]]&amp;LEFT(DMM_AllFields[[#This Row],[view physical]],4)</f>
        <v>Error Header 2 CodeCLM_</v>
      </c>
      <c r="C1174" t="s">
        <v>1224</v>
      </c>
      <c r="D1174" t="s">
        <v>1225</v>
      </c>
      <c r="E1174" t="s">
        <v>1226</v>
      </c>
      <c r="F1174" t="str">
        <f>DMM_AllFields[[#This Row],[Logical Name]]&amp;LEFT(DMM_AllFields[[#This Row],[view physical]],4)&amp;E1174</f>
        <v>Error Header 2 CodeCLM_claim_other_key</v>
      </c>
      <c r="G1174" t="s">
        <v>2755</v>
      </c>
      <c r="H1174" t="s">
        <v>1029</v>
      </c>
      <c r="I1174" t="s">
        <v>12</v>
      </c>
    </row>
    <row r="1175" spans="1:9">
      <c r="A1175" t="s">
        <v>2756</v>
      </c>
      <c r="B1175" t="str">
        <f>DMM_AllFields[[#This Row],[Logical Name]]&amp;LEFT(DMM_AllFields[[#This Row],[view physical]],4)</f>
        <v>Error Header 3CLM_</v>
      </c>
      <c r="C1175" t="s">
        <v>1224</v>
      </c>
      <c r="D1175" t="s">
        <v>1225</v>
      </c>
      <c r="E1175" t="s">
        <v>1226</v>
      </c>
      <c r="F1175" t="str">
        <f>DMM_AllFields[[#This Row],[Logical Name]]&amp;LEFT(DMM_AllFields[[#This Row],[view physical]],4)&amp;E1175</f>
        <v>Error Header 3CLM_claim_other_key</v>
      </c>
      <c r="G1175" t="s">
        <v>2757</v>
      </c>
      <c r="H1175" t="s">
        <v>1208</v>
      </c>
      <c r="I1175" t="s">
        <v>293</v>
      </c>
    </row>
    <row r="1176" spans="1:9">
      <c r="A1176" t="s">
        <v>2758</v>
      </c>
      <c r="B1176" t="str">
        <f>DMM_AllFields[[#This Row],[Logical Name]]&amp;LEFT(DMM_AllFields[[#This Row],[view physical]],4)</f>
        <v>Error Header 3 CodeCLM_</v>
      </c>
      <c r="C1176" t="s">
        <v>1224</v>
      </c>
      <c r="D1176" t="s">
        <v>1225</v>
      </c>
      <c r="E1176" t="s">
        <v>1226</v>
      </c>
      <c r="F1176" t="str">
        <f>DMM_AllFields[[#This Row],[Logical Name]]&amp;LEFT(DMM_AllFields[[#This Row],[view physical]],4)&amp;E1176</f>
        <v>Error Header 3 CodeCLM_claim_other_key</v>
      </c>
      <c r="G1176" t="s">
        <v>2759</v>
      </c>
      <c r="H1176" t="s">
        <v>1029</v>
      </c>
      <c r="I1176" t="s">
        <v>12</v>
      </c>
    </row>
    <row r="1177" spans="1:9">
      <c r="A1177" t="s">
        <v>2760</v>
      </c>
      <c r="B1177" t="str">
        <f>DMM_AllFields[[#This Row],[Logical Name]]&amp;LEFT(DMM_AllFields[[#This Row],[view physical]],4)</f>
        <v>Error Header 4CLM_</v>
      </c>
      <c r="C1177" t="s">
        <v>1224</v>
      </c>
      <c r="D1177" t="s">
        <v>1225</v>
      </c>
      <c r="E1177" t="s">
        <v>1226</v>
      </c>
      <c r="F1177" t="str">
        <f>DMM_AllFields[[#This Row],[Logical Name]]&amp;LEFT(DMM_AllFields[[#This Row],[view physical]],4)&amp;E1177</f>
        <v>Error Header 4CLM_claim_other_key</v>
      </c>
      <c r="G1177" t="s">
        <v>2761</v>
      </c>
      <c r="H1177" t="s">
        <v>1208</v>
      </c>
      <c r="I1177" t="s">
        <v>293</v>
      </c>
    </row>
    <row r="1178" spans="1:9">
      <c r="A1178" t="s">
        <v>2762</v>
      </c>
      <c r="B1178" t="str">
        <f>DMM_AllFields[[#This Row],[Logical Name]]&amp;LEFT(DMM_AllFields[[#This Row],[view physical]],4)</f>
        <v>Error Header 4 CodeCLM_</v>
      </c>
      <c r="C1178" t="s">
        <v>1224</v>
      </c>
      <c r="D1178" t="s">
        <v>1225</v>
      </c>
      <c r="E1178" t="s">
        <v>1226</v>
      </c>
      <c r="F1178" t="str">
        <f>DMM_AllFields[[#This Row],[Logical Name]]&amp;LEFT(DMM_AllFields[[#This Row],[view physical]],4)&amp;E1178</f>
        <v>Error Header 4 CodeCLM_claim_other_key</v>
      </c>
      <c r="G1178" t="s">
        <v>2763</v>
      </c>
      <c r="H1178" t="s">
        <v>1029</v>
      </c>
      <c r="I1178" t="s">
        <v>12</v>
      </c>
    </row>
    <row r="1179" spans="1:9">
      <c r="A1179" t="s">
        <v>2764</v>
      </c>
      <c r="B1179" t="str">
        <f>DMM_AllFields[[#This Row],[Logical Name]]&amp;LEFT(DMM_AllFields[[#This Row],[view physical]],4)</f>
        <v>Error Header 5CLM_</v>
      </c>
      <c r="C1179" t="s">
        <v>1224</v>
      </c>
      <c r="D1179" t="s">
        <v>1225</v>
      </c>
      <c r="E1179" t="s">
        <v>1226</v>
      </c>
      <c r="F1179" t="str">
        <f>DMM_AllFields[[#This Row],[Logical Name]]&amp;LEFT(DMM_AllFields[[#This Row],[view physical]],4)&amp;E1179</f>
        <v>Error Header 5CLM_claim_other_key</v>
      </c>
      <c r="G1179" t="s">
        <v>2765</v>
      </c>
      <c r="H1179" t="s">
        <v>1208</v>
      </c>
      <c r="I1179" t="s">
        <v>293</v>
      </c>
    </row>
    <row r="1180" spans="1:9">
      <c r="A1180" t="s">
        <v>2766</v>
      </c>
      <c r="B1180" t="str">
        <f>DMM_AllFields[[#This Row],[Logical Name]]&amp;LEFT(DMM_AllFields[[#This Row],[view physical]],4)</f>
        <v>Error Header 5 CodeCLM_</v>
      </c>
      <c r="C1180" t="s">
        <v>1224</v>
      </c>
      <c r="D1180" t="s">
        <v>1225</v>
      </c>
      <c r="E1180" t="s">
        <v>1226</v>
      </c>
      <c r="F1180" t="str">
        <f>DMM_AllFields[[#This Row],[Logical Name]]&amp;LEFT(DMM_AllFields[[#This Row],[view physical]],4)&amp;E1180</f>
        <v>Error Header 5 CodeCLM_claim_other_key</v>
      </c>
      <c r="G1180" t="s">
        <v>2767</v>
      </c>
      <c r="H1180" t="s">
        <v>1029</v>
      </c>
      <c r="I1180" t="s">
        <v>12</v>
      </c>
    </row>
    <row r="1181" spans="1:9">
      <c r="A1181" t="s">
        <v>2768</v>
      </c>
      <c r="B1181" t="str">
        <f>DMM_AllFields[[#This Row],[Logical Name]]&amp;LEFT(DMM_AllFields[[#This Row],[view physical]],4)</f>
        <v>ES Cost Sharing VariantPLAN</v>
      </c>
      <c r="C1181" t="s">
        <v>1229</v>
      </c>
      <c r="D1181" t="s">
        <v>1230</v>
      </c>
      <c r="E1181" t="s">
        <v>1231</v>
      </c>
      <c r="F1181" t="str">
        <f>DMM_AllFields[[#This Row],[Logical Name]]&amp;LEFT(DMM_AllFields[[#This Row],[view physical]],4)&amp;E1181</f>
        <v>ES Cost Sharing VariantPLANplan_key</v>
      </c>
      <c r="G1181" t="s">
        <v>2769</v>
      </c>
      <c r="H1181" t="s">
        <v>1208</v>
      </c>
      <c r="I1181" t="s">
        <v>56</v>
      </c>
    </row>
    <row r="1182" spans="1:9">
      <c r="A1182" t="s">
        <v>2770</v>
      </c>
      <c r="B1182" t="str">
        <f>DMM_AllFields[[#This Row],[Logical Name]]&amp;LEFT(DMM_AllFields[[#This Row],[view physical]],4)</f>
        <v>ES Cost Sharing Variant CodePLAN</v>
      </c>
      <c r="C1182" t="s">
        <v>1229</v>
      </c>
      <c r="D1182" t="s">
        <v>1230</v>
      </c>
      <c r="E1182" t="s">
        <v>1231</v>
      </c>
      <c r="F1182" t="str">
        <f>DMM_AllFields[[#This Row],[Logical Name]]&amp;LEFT(DMM_AllFields[[#This Row],[view physical]],4)&amp;E1182</f>
        <v>ES Cost Sharing Variant CodePLANplan_key</v>
      </c>
      <c r="G1182" t="s">
        <v>2771</v>
      </c>
      <c r="H1182" t="s">
        <v>1029</v>
      </c>
      <c r="I1182" t="s">
        <v>116</v>
      </c>
    </row>
    <row r="1183" spans="1:9">
      <c r="A1183" t="s">
        <v>2772</v>
      </c>
      <c r="B1183" t="str">
        <f>DMM_AllFields[[#This Row],[Logical Name]]&amp;LEFT(DMM_AllFields[[#This Row],[view physical]],4)</f>
        <v>ES HCC 001 IndicatorES_H</v>
      </c>
      <c r="C1183" t="s">
        <v>2773</v>
      </c>
      <c r="D1183" t="s">
        <v>2774</v>
      </c>
      <c r="E1183" t="s">
        <v>2775</v>
      </c>
      <c r="F1183" t="str">
        <f>DMM_AllFields[[#This Row],[Logical Name]]&amp;LEFT(DMM_AllFields[[#This Row],[view physical]],4)&amp;E1183</f>
        <v>ES HCC 001 IndicatorES_Hes_hcc1_key</v>
      </c>
      <c r="G1183" t="s">
        <v>2776</v>
      </c>
      <c r="H1183" t="s">
        <v>1029</v>
      </c>
      <c r="I1183" t="s">
        <v>61</v>
      </c>
    </row>
    <row r="1184" spans="1:9">
      <c r="A1184" t="s">
        <v>2777</v>
      </c>
      <c r="B1184" t="str">
        <f>DMM_AllFields[[#This Row],[Logical Name]]&amp;LEFT(DMM_AllFields[[#This Row],[view physical]],4)</f>
        <v>ES HCC 002 IndicatorES_H</v>
      </c>
      <c r="C1184" t="s">
        <v>2773</v>
      </c>
      <c r="D1184" t="s">
        <v>2774</v>
      </c>
      <c r="E1184" t="s">
        <v>2775</v>
      </c>
      <c r="F1184" t="str">
        <f>DMM_AllFields[[#This Row],[Logical Name]]&amp;LEFT(DMM_AllFields[[#This Row],[view physical]],4)&amp;E1184</f>
        <v>ES HCC 002 IndicatorES_Hes_hcc1_key</v>
      </c>
      <c r="G1184" t="s">
        <v>2778</v>
      </c>
      <c r="H1184" t="s">
        <v>1029</v>
      </c>
      <c r="I1184" t="s">
        <v>61</v>
      </c>
    </row>
    <row r="1185" spans="1:9">
      <c r="A1185" t="s">
        <v>2779</v>
      </c>
      <c r="B1185" t="str">
        <f>DMM_AllFields[[#This Row],[Logical Name]]&amp;LEFT(DMM_AllFields[[#This Row],[view physical]],4)</f>
        <v>ES HCC 003 IndicatorES_H</v>
      </c>
      <c r="C1185" t="s">
        <v>2773</v>
      </c>
      <c r="D1185" t="s">
        <v>2774</v>
      </c>
      <c r="E1185" t="s">
        <v>2775</v>
      </c>
      <c r="F1185" t="str">
        <f>DMM_AllFields[[#This Row],[Logical Name]]&amp;LEFT(DMM_AllFields[[#This Row],[view physical]],4)&amp;E1185</f>
        <v>ES HCC 003 IndicatorES_Hes_hcc1_key</v>
      </c>
      <c r="G1185" t="s">
        <v>2780</v>
      </c>
      <c r="H1185" t="s">
        <v>1029</v>
      </c>
      <c r="I1185" t="s">
        <v>61</v>
      </c>
    </row>
    <row r="1186" spans="1:9">
      <c r="A1186" t="s">
        <v>2781</v>
      </c>
      <c r="B1186" t="str">
        <f>DMM_AllFields[[#This Row],[Logical Name]]&amp;LEFT(DMM_AllFields[[#This Row],[view physical]],4)</f>
        <v>ES HCC 004 IndicatorES_H</v>
      </c>
      <c r="C1186" t="s">
        <v>2773</v>
      </c>
      <c r="D1186" t="s">
        <v>2774</v>
      </c>
      <c r="E1186" t="s">
        <v>2775</v>
      </c>
      <c r="F1186" t="str">
        <f>DMM_AllFields[[#This Row],[Logical Name]]&amp;LEFT(DMM_AllFields[[#This Row],[view physical]],4)&amp;E1186</f>
        <v>ES HCC 004 IndicatorES_Hes_hcc1_key</v>
      </c>
      <c r="G1186" t="s">
        <v>2782</v>
      </c>
      <c r="H1186" t="s">
        <v>1029</v>
      </c>
      <c r="I1186" t="s">
        <v>61</v>
      </c>
    </row>
    <row r="1187" spans="1:9">
      <c r="A1187" t="s">
        <v>2783</v>
      </c>
      <c r="B1187" t="str">
        <f>DMM_AllFields[[#This Row],[Logical Name]]&amp;LEFT(DMM_AllFields[[#This Row],[view physical]],4)</f>
        <v>ES HCC 006 IndicatorES_H</v>
      </c>
      <c r="C1187" t="s">
        <v>2773</v>
      </c>
      <c r="D1187" t="s">
        <v>2774</v>
      </c>
      <c r="E1187" t="s">
        <v>2775</v>
      </c>
      <c r="F1187" t="str">
        <f>DMM_AllFields[[#This Row],[Logical Name]]&amp;LEFT(DMM_AllFields[[#This Row],[view physical]],4)&amp;E1187</f>
        <v>ES HCC 006 IndicatorES_Hes_hcc1_key</v>
      </c>
      <c r="G1187" t="s">
        <v>2784</v>
      </c>
      <c r="H1187" t="s">
        <v>1029</v>
      </c>
      <c r="I1187" t="s">
        <v>61</v>
      </c>
    </row>
    <row r="1188" spans="1:9">
      <c r="A1188" t="s">
        <v>2785</v>
      </c>
      <c r="B1188" t="str">
        <f>DMM_AllFields[[#This Row],[Logical Name]]&amp;LEFT(DMM_AllFields[[#This Row],[view physical]],4)</f>
        <v>ES HCC 008 IndicatorES_H</v>
      </c>
      <c r="C1188" t="s">
        <v>2773</v>
      </c>
      <c r="D1188" t="s">
        <v>2774</v>
      </c>
      <c r="E1188" t="s">
        <v>2775</v>
      </c>
      <c r="F1188" t="str">
        <f>DMM_AllFields[[#This Row],[Logical Name]]&amp;LEFT(DMM_AllFields[[#This Row],[view physical]],4)&amp;E1188</f>
        <v>ES HCC 008 IndicatorES_Hes_hcc1_key</v>
      </c>
      <c r="G1188" t="s">
        <v>2786</v>
      </c>
      <c r="H1188" t="s">
        <v>1029</v>
      </c>
      <c r="I1188" t="s">
        <v>61</v>
      </c>
    </row>
    <row r="1189" spans="1:9">
      <c r="A1189" t="s">
        <v>2787</v>
      </c>
      <c r="B1189" t="str">
        <f>DMM_AllFields[[#This Row],[Logical Name]]&amp;LEFT(DMM_AllFields[[#This Row],[view physical]],4)</f>
        <v>ES HCC 009 IndicatorES_H</v>
      </c>
      <c r="C1189" t="s">
        <v>2773</v>
      </c>
      <c r="D1189" t="s">
        <v>2774</v>
      </c>
      <c r="E1189" t="s">
        <v>2775</v>
      </c>
      <c r="F1189" t="str">
        <f>DMM_AllFields[[#This Row],[Logical Name]]&amp;LEFT(DMM_AllFields[[#This Row],[view physical]],4)&amp;E1189</f>
        <v>ES HCC 009 IndicatorES_Hes_hcc1_key</v>
      </c>
      <c r="G1189" t="s">
        <v>2788</v>
      </c>
      <c r="H1189" t="s">
        <v>1029</v>
      </c>
      <c r="I1189" t="s">
        <v>61</v>
      </c>
    </row>
    <row r="1190" spans="1:9">
      <c r="A1190" t="s">
        <v>2789</v>
      </c>
      <c r="B1190" t="str">
        <f>DMM_AllFields[[#This Row],[Logical Name]]&amp;LEFT(DMM_AllFields[[#This Row],[view physical]],4)</f>
        <v>ES HCC 010 IndicatorES_H</v>
      </c>
      <c r="C1190" t="s">
        <v>2773</v>
      </c>
      <c r="D1190" t="s">
        <v>2774</v>
      </c>
      <c r="E1190" t="s">
        <v>2775</v>
      </c>
      <c r="F1190" t="str">
        <f>DMM_AllFields[[#This Row],[Logical Name]]&amp;LEFT(DMM_AllFields[[#This Row],[view physical]],4)&amp;E1190</f>
        <v>ES HCC 010 IndicatorES_Hes_hcc1_key</v>
      </c>
      <c r="G1190" t="s">
        <v>2790</v>
      </c>
      <c r="H1190" t="s">
        <v>1029</v>
      </c>
      <c r="I1190" t="s">
        <v>61</v>
      </c>
    </row>
    <row r="1191" spans="1:9">
      <c r="A1191" t="s">
        <v>2791</v>
      </c>
      <c r="B1191" t="str">
        <f>DMM_AllFields[[#This Row],[Logical Name]]&amp;LEFT(DMM_AllFields[[#This Row],[view physical]],4)</f>
        <v>ES HCC 011 IndicatorES_H</v>
      </c>
      <c r="C1191" t="s">
        <v>2773</v>
      </c>
      <c r="D1191" t="s">
        <v>2774</v>
      </c>
      <c r="E1191" t="s">
        <v>2775</v>
      </c>
      <c r="F1191" t="str">
        <f>DMM_AllFields[[#This Row],[Logical Name]]&amp;LEFT(DMM_AllFields[[#This Row],[view physical]],4)&amp;E1191</f>
        <v>ES HCC 011 IndicatorES_Hes_hcc1_key</v>
      </c>
      <c r="G1191" t="s">
        <v>2792</v>
      </c>
      <c r="H1191" t="s">
        <v>1029</v>
      </c>
      <c r="I1191" t="s">
        <v>61</v>
      </c>
    </row>
    <row r="1192" spans="1:9">
      <c r="A1192" t="s">
        <v>2793</v>
      </c>
      <c r="B1192" t="str">
        <f>DMM_AllFields[[#This Row],[Logical Name]]&amp;LEFT(DMM_AllFields[[#This Row],[view physical]],4)</f>
        <v>ES HCC 012 IndicatorES_H</v>
      </c>
      <c r="C1192" t="s">
        <v>2773</v>
      </c>
      <c r="D1192" t="s">
        <v>2774</v>
      </c>
      <c r="E1192" t="s">
        <v>2775</v>
      </c>
      <c r="F1192" t="str">
        <f>DMM_AllFields[[#This Row],[Logical Name]]&amp;LEFT(DMM_AllFields[[#This Row],[view physical]],4)&amp;E1192</f>
        <v>ES HCC 012 IndicatorES_Hes_hcc1_key</v>
      </c>
      <c r="G1192" t="s">
        <v>2794</v>
      </c>
      <c r="H1192" t="s">
        <v>1029</v>
      </c>
      <c r="I1192" t="s">
        <v>61</v>
      </c>
    </row>
    <row r="1193" spans="1:9">
      <c r="A1193" t="s">
        <v>2795</v>
      </c>
      <c r="B1193" t="str">
        <f>DMM_AllFields[[#This Row],[Logical Name]]&amp;LEFT(DMM_AllFields[[#This Row],[view physical]],4)</f>
        <v>ES HCC 013 IndicatorES_H</v>
      </c>
      <c r="C1193" t="s">
        <v>2773</v>
      </c>
      <c r="D1193" t="s">
        <v>2774</v>
      </c>
      <c r="E1193" t="s">
        <v>2775</v>
      </c>
      <c r="F1193" t="str">
        <f>DMM_AllFields[[#This Row],[Logical Name]]&amp;LEFT(DMM_AllFields[[#This Row],[view physical]],4)&amp;E1193</f>
        <v>ES HCC 013 IndicatorES_Hes_hcc1_key</v>
      </c>
      <c r="G1193" t="s">
        <v>2796</v>
      </c>
      <c r="H1193" t="s">
        <v>1029</v>
      </c>
      <c r="I1193" t="s">
        <v>61</v>
      </c>
    </row>
    <row r="1194" spans="1:9">
      <c r="A1194" t="s">
        <v>2797</v>
      </c>
      <c r="B1194" t="str">
        <f>DMM_AllFields[[#This Row],[Logical Name]]&amp;LEFT(DMM_AllFields[[#This Row],[view physical]],4)</f>
        <v>ES HCC 018 IndicatorES_H</v>
      </c>
      <c r="C1194" t="s">
        <v>2773</v>
      </c>
      <c r="D1194" t="s">
        <v>2774</v>
      </c>
      <c r="E1194" t="s">
        <v>2775</v>
      </c>
      <c r="F1194" t="str">
        <f>DMM_AllFields[[#This Row],[Logical Name]]&amp;LEFT(DMM_AllFields[[#This Row],[view physical]],4)&amp;E1194</f>
        <v>ES HCC 018 IndicatorES_Hes_hcc1_key</v>
      </c>
      <c r="G1194" t="s">
        <v>2798</v>
      </c>
      <c r="H1194" t="s">
        <v>1029</v>
      </c>
      <c r="I1194" t="s">
        <v>61</v>
      </c>
    </row>
    <row r="1195" spans="1:9">
      <c r="A1195" t="s">
        <v>2799</v>
      </c>
      <c r="B1195" t="str">
        <f>DMM_AllFields[[#This Row],[Logical Name]]&amp;LEFT(DMM_AllFields[[#This Row],[view physical]],4)</f>
        <v>ES HCC 019 IndicatorES_H</v>
      </c>
      <c r="C1195" t="s">
        <v>2773</v>
      </c>
      <c r="D1195" t="s">
        <v>2774</v>
      </c>
      <c r="E1195" t="s">
        <v>2775</v>
      </c>
      <c r="F1195" t="str">
        <f>DMM_AllFields[[#This Row],[Logical Name]]&amp;LEFT(DMM_AllFields[[#This Row],[view physical]],4)&amp;E1195</f>
        <v>ES HCC 019 IndicatorES_Hes_hcc1_key</v>
      </c>
      <c r="G1195" t="s">
        <v>2800</v>
      </c>
      <c r="H1195" t="s">
        <v>1029</v>
      </c>
      <c r="I1195" t="s">
        <v>61</v>
      </c>
    </row>
    <row r="1196" spans="1:9">
      <c r="A1196" t="s">
        <v>2801</v>
      </c>
      <c r="B1196" t="str">
        <f>DMM_AllFields[[#This Row],[Logical Name]]&amp;LEFT(DMM_AllFields[[#This Row],[view physical]],4)</f>
        <v>ES HCC 020 IndicatorES_H</v>
      </c>
      <c r="C1196" t="s">
        <v>2773</v>
      </c>
      <c r="D1196" t="s">
        <v>2774</v>
      </c>
      <c r="E1196" t="s">
        <v>2775</v>
      </c>
      <c r="F1196" t="str">
        <f>DMM_AllFields[[#This Row],[Logical Name]]&amp;LEFT(DMM_AllFields[[#This Row],[view physical]],4)&amp;E1196</f>
        <v>ES HCC 020 IndicatorES_Hes_hcc1_key</v>
      </c>
      <c r="G1196" t="s">
        <v>2802</v>
      </c>
      <c r="H1196" t="s">
        <v>1029</v>
      </c>
      <c r="I1196" t="s">
        <v>61</v>
      </c>
    </row>
    <row r="1197" spans="1:9">
      <c r="A1197" t="s">
        <v>2803</v>
      </c>
      <c r="B1197" t="str">
        <f>DMM_AllFields[[#This Row],[Logical Name]]&amp;LEFT(DMM_AllFields[[#This Row],[view physical]],4)</f>
        <v>ES HCC 021 IndicatorES_H</v>
      </c>
      <c r="C1197" t="s">
        <v>2773</v>
      </c>
      <c r="D1197" t="s">
        <v>2774</v>
      </c>
      <c r="E1197" t="s">
        <v>2775</v>
      </c>
      <c r="F1197" t="str">
        <f>DMM_AllFields[[#This Row],[Logical Name]]&amp;LEFT(DMM_AllFields[[#This Row],[view physical]],4)&amp;E1197</f>
        <v>ES HCC 021 IndicatorES_Hes_hcc1_key</v>
      </c>
      <c r="G1197" t="s">
        <v>2804</v>
      </c>
      <c r="H1197" t="s">
        <v>1029</v>
      </c>
      <c r="I1197" t="s">
        <v>61</v>
      </c>
    </row>
    <row r="1198" spans="1:9">
      <c r="A1198" t="s">
        <v>2805</v>
      </c>
      <c r="B1198" t="str">
        <f>DMM_AllFields[[#This Row],[Logical Name]]&amp;LEFT(DMM_AllFields[[#This Row],[view physical]],4)</f>
        <v>ES HCC 023 IndicatorES_H</v>
      </c>
      <c r="C1198" t="s">
        <v>2773</v>
      </c>
      <c r="D1198" t="s">
        <v>2774</v>
      </c>
      <c r="E1198" t="s">
        <v>2775</v>
      </c>
      <c r="F1198" t="str">
        <f>DMM_AllFields[[#This Row],[Logical Name]]&amp;LEFT(DMM_AllFields[[#This Row],[view physical]],4)&amp;E1198</f>
        <v>ES HCC 023 IndicatorES_Hes_hcc1_key</v>
      </c>
      <c r="G1198" t="s">
        <v>2806</v>
      </c>
      <c r="H1198" t="s">
        <v>1029</v>
      </c>
      <c r="I1198" t="s">
        <v>61</v>
      </c>
    </row>
    <row r="1199" spans="1:9">
      <c r="A1199" t="s">
        <v>2807</v>
      </c>
      <c r="B1199" t="str">
        <f>DMM_AllFields[[#This Row],[Logical Name]]&amp;LEFT(DMM_AllFields[[#This Row],[view physical]],4)</f>
        <v>ES HCC 026 IndicatorES_H</v>
      </c>
      <c r="C1199" t="s">
        <v>2773</v>
      </c>
      <c r="D1199" t="s">
        <v>2774</v>
      </c>
      <c r="E1199" t="s">
        <v>2775</v>
      </c>
      <c r="F1199" t="str">
        <f>DMM_AllFields[[#This Row],[Logical Name]]&amp;LEFT(DMM_AllFields[[#This Row],[view physical]],4)&amp;E1199</f>
        <v>ES HCC 026 IndicatorES_Hes_hcc1_key</v>
      </c>
      <c r="G1199" t="s">
        <v>2808</v>
      </c>
      <c r="H1199" t="s">
        <v>1029</v>
      </c>
      <c r="I1199" t="s">
        <v>61</v>
      </c>
    </row>
    <row r="1200" spans="1:9">
      <c r="A1200" t="s">
        <v>2809</v>
      </c>
      <c r="B1200" t="str">
        <f>DMM_AllFields[[#This Row],[Logical Name]]&amp;LEFT(DMM_AllFields[[#This Row],[view physical]],4)</f>
        <v>ES HCC 027 IndicatorES_H</v>
      </c>
      <c r="C1200" t="s">
        <v>2773</v>
      </c>
      <c r="D1200" t="s">
        <v>2774</v>
      </c>
      <c r="E1200" t="s">
        <v>2775</v>
      </c>
      <c r="F1200" t="str">
        <f>DMM_AllFields[[#This Row],[Logical Name]]&amp;LEFT(DMM_AllFields[[#This Row],[view physical]],4)&amp;E1200</f>
        <v>ES HCC 027 IndicatorES_Hes_hcc1_key</v>
      </c>
      <c r="G1200" t="s">
        <v>2810</v>
      </c>
      <c r="H1200" t="s">
        <v>1029</v>
      </c>
      <c r="I1200" t="s">
        <v>61</v>
      </c>
    </row>
    <row r="1201" spans="1:9">
      <c r="A1201" t="s">
        <v>2811</v>
      </c>
      <c r="B1201" t="str">
        <f>DMM_AllFields[[#This Row],[Logical Name]]&amp;LEFT(DMM_AllFields[[#This Row],[view physical]],4)</f>
        <v>ES HCC 028 IndicatorES_H</v>
      </c>
      <c r="C1201" t="s">
        <v>2773</v>
      </c>
      <c r="D1201" t="s">
        <v>2774</v>
      </c>
      <c r="E1201" t="s">
        <v>2775</v>
      </c>
      <c r="F1201" t="str">
        <f>DMM_AllFields[[#This Row],[Logical Name]]&amp;LEFT(DMM_AllFields[[#This Row],[view physical]],4)&amp;E1201</f>
        <v>ES HCC 028 IndicatorES_Hes_hcc1_key</v>
      </c>
      <c r="G1201" t="s">
        <v>2812</v>
      </c>
      <c r="H1201" t="s">
        <v>1029</v>
      </c>
      <c r="I1201" t="s">
        <v>61</v>
      </c>
    </row>
    <row r="1202" spans="1:9">
      <c r="A1202" t="s">
        <v>2813</v>
      </c>
      <c r="B1202" t="str">
        <f>DMM_AllFields[[#This Row],[Logical Name]]&amp;LEFT(DMM_AllFields[[#This Row],[view physical]],4)</f>
        <v>ES HCC 029 IndicatorES_H</v>
      </c>
      <c r="C1202" t="s">
        <v>2773</v>
      </c>
      <c r="D1202" t="s">
        <v>2774</v>
      </c>
      <c r="E1202" t="s">
        <v>2775</v>
      </c>
      <c r="F1202" t="str">
        <f>DMM_AllFields[[#This Row],[Logical Name]]&amp;LEFT(DMM_AllFields[[#This Row],[view physical]],4)&amp;E1202</f>
        <v>ES HCC 029 IndicatorES_Hes_hcc1_key</v>
      </c>
      <c r="G1202" t="s">
        <v>2814</v>
      </c>
      <c r="H1202" t="s">
        <v>1029</v>
      </c>
      <c r="I1202" t="s">
        <v>61</v>
      </c>
    </row>
    <row r="1203" spans="1:9">
      <c r="A1203" t="s">
        <v>2815</v>
      </c>
      <c r="B1203" t="str">
        <f>DMM_AllFields[[#This Row],[Logical Name]]&amp;LEFT(DMM_AllFields[[#This Row],[view physical]],4)</f>
        <v>ES HCC 030 IndicatorES_H</v>
      </c>
      <c r="C1203" t="s">
        <v>2773</v>
      </c>
      <c r="D1203" t="s">
        <v>2774</v>
      </c>
      <c r="E1203" t="s">
        <v>2775</v>
      </c>
      <c r="F1203" t="str">
        <f>DMM_AllFields[[#This Row],[Logical Name]]&amp;LEFT(DMM_AllFields[[#This Row],[view physical]],4)&amp;E1203</f>
        <v>ES HCC 030 IndicatorES_Hes_hcc1_key</v>
      </c>
      <c r="G1203" t="s">
        <v>2816</v>
      </c>
      <c r="H1203" t="s">
        <v>1029</v>
      </c>
      <c r="I1203" t="s">
        <v>61</v>
      </c>
    </row>
    <row r="1204" spans="1:9">
      <c r="A1204" t="s">
        <v>2817</v>
      </c>
      <c r="B1204" t="str">
        <f>DMM_AllFields[[#This Row],[Logical Name]]&amp;LEFT(DMM_AllFields[[#This Row],[view physical]],4)</f>
        <v>ES HCC 034 IndicatorES_H</v>
      </c>
      <c r="C1204" t="s">
        <v>2773</v>
      </c>
      <c r="D1204" t="s">
        <v>2774</v>
      </c>
      <c r="E1204" t="s">
        <v>2775</v>
      </c>
      <c r="F1204" t="str">
        <f>DMM_AllFields[[#This Row],[Logical Name]]&amp;LEFT(DMM_AllFields[[#This Row],[view physical]],4)&amp;E1204</f>
        <v>ES HCC 034 IndicatorES_Hes_hcc1_key</v>
      </c>
      <c r="G1204" t="s">
        <v>2818</v>
      </c>
      <c r="H1204" t="s">
        <v>1029</v>
      </c>
      <c r="I1204" t="s">
        <v>61</v>
      </c>
    </row>
    <row r="1205" spans="1:9">
      <c r="A1205" t="s">
        <v>2819</v>
      </c>
      <c r="B1205" t="str">
        <f>DMM_AllFields[[#This Row],[Logical Name]]&amp;LEFT(DMM_AllFields[[#This Row],[view physical]],4)</f>
        <v>ES HCC 035 IndicatorES_H</v>
      </c>
      <c r="C1205" t="s">
        <v>2773</v>
      </c>
      <c r="D1205" t="s">
        <v>2774</v>
      </c>
      <c r="E1205" t="s">
        <v>2775</v>
      </c>
      <c r="F1205" t="str">
        <f>DMM_AllFields[[#This Row],[Logical Name]]&amp;LEFT(DMM_AllFields[[#This Row],[view physical]],4)&amp;E1205</f>
        <v>ES HCC 035 IndicatorES_Hes_hcc1_key</v>
      </c>
      <c r="G1205" t="s">
        <v>2820</v>
      </c>
      <c r="H1205" t="s">
        <v>1029</v>
      </c>
      <c r="I1205" t="s">
        <v>61</v>
      </c>
    </row>
    <row r="1206" spans="1:9">
      <c r="A1206" t="s">
        <v>2821</v>
      </c>
      <c r="B1206" t="str">
        <f>DMM_AllFields[[#This Row],[Logical Name]]&amp;LEFT(DMM_AllFields[[#This Row],[view physical]],4)</f>
        <v>ES HCC 036 IndicatorES_H</v>
      </c>
      <c r="C1206" t="s">
        <v>2773</v>
      </c>
      <c r="D1206" t="s">
        <v>2774</v>
      </c>
      <c r="E1206" t="s">
        <v>2775</v>
      </c>
      <c r="F1206" t="str">
        <f>DMM_AllFields[[#This Row],[Logical Name]]&amp;LEFT(DMM_AllFields[[#This Row],[view physical]],4)&amp;E1206</f>
        <v>ES HCC 036 IndicatorES_Hes_hcc1_key</v>
      </c>
      <c r="G1206" t="s">
        <v>2822</v>
      </c>
      <c r="H1206" t="s">
        <v>1029</v>
      </c>
      <c r="I1206" t="s">
        <v>61</v>
      </c>
    </row>
    <row r="1207" spans="1:9">
      <c r="A1207" t="s">
        <v>2823</v>
      </c>
      <c r="B1207" t="str">
        <f>DMM_AllFields[[#This Row],[Logical Name]]&amp;LEFT(DMM_AllFields[[#This Row],[view physical]],4)</f>
        <v>ES HCC 037 IndicatorES_H</v>
      </c>
      <c r="C1207" t="s">
        <v>2773</v>
      </c>
      <c r="D1207" t="s">
        <v>2774</v>
      </c>
      <c r="E1207" t="s">
        <v>2775</v>
      </c>
      <c r="F1207" t="str">
        <f>DMM_AllFields[[#This Row],[Logical Name]]&amp;LEFT(DMM_AllFields[[#This Row],[view physical]],4)&amp;E1207</f>
        <v>ES HCC 037 IndicatorES_Hes_hcc1_key</v>
      </c>
      <c r="G1207" t="s">
        <v>2824</v>
      </c>
      <c r="H1207" t="s">
        <v>1029</v>
      </c>
      <c r="I1207" t="s">
        <v>61</v>
      </c>
    </row>
    <row r="1208" spans="1:9">
      <c r="A1208" t="s">
        <v>2825</v>
      </c>
      <c r="B1208" t="str">
        <f>DMM_AllFields[[#This Row],[Logical Name]]&amp;LEFT(DMM_AllFields[[#This Row],[view physical]],4)</f>
        <v>ES HCC 038 IndicatorES_H</v>
      </c>
      <c r="C1208" t="s">
        <v>2773</v>
      </c>
      <c r="D1208" t="s">
        <v>2774</v>
      </c>
      <c r="E1208" t="s">
        <v>2775</v>
      </c>
      <c r="F1208" t="str">
        <f>DMM_AllFields[[#This Row],[Logical Name]]&amp;LEFT(DMM_AllFields[[#This Row],[view physical]],4)&amp;E1208</f>
        <v>ES HCC 038 IndicatorES_Hes_hcc1_key</v>
      </c>
      <c r="G1208" t="s">
        <v>2826</v>
      </c>
      <c r="H1208" t="s">
        <v>1029</v>
      </c>
      <c r="I1208" t="s">
        <v>61</v>
      </c>
    </row>
    <row r="1209" spans="1:9">
      <c r="A1209" t="s">
        <v>2827</v>
      </c>
      <c r="B1209" t="str">
        <f>DMM_AllFields[[#This Row],[Logical Name]]&amp;LEFT(DMM_AllFields[[#This Row],[view physical]],4)</f>
        <v>ES HCC 041 IndicatorES_H</v>
      </c>
      <c r="C1209" t="s">
        <v>2773</v>
      </c>
      <c r="D1209" t="s">
        <v>2774</v>
      </c>
      <c r="E1209" t="s">
        <v>2775</v>
      </c>
      <c r="F1209" t="str">
        <f>DMM_AllFields[[#This Row],[Logical Name]]&amp;LEFT(DMM_AllFields[[#This Row],[view physical]],4)&amp;E1209</f>
        <v>ES HCC 041 IndicatorES_Hes_hcc1_key</v>
      </c>
      <c r="G1209" t="s">
        <v>2828</v>
      </c>
      <c r="H1209" t="s">
        <v>1029</v>
      </c>
      <c r="I1209" t="s">
        <v>61</v>
      </c>
    </row>
    <row r="1210" spans="1:9">
      <c r="A1210" t="s">
        <v>2829</v>
      </c>
      <c r="B1210" t="str">
        <f>DMM_AllFields[[#This Row],[Logical Name]]&amp;LEFT(DMM_AllFields[[#This Row],[view physical]],4)</f>
        <v>ES HCC 042 IndicatorES_H</v>
      </c>
      <c r="C1210" t="s">
        <v>2773</v>
      </c>
      <c r="D1210" t="s">
        <v>2774</v>
      </c>
      <c r="E1210" t="s">
        <v>2775</v>
      </c>
      <c r="F1210" t="str">
        <f>DMM_AllFields[[#This Row],[Logical Name]]&amp;LEFT(DMM_AllFields[[#This Row],[view physical]],4)&amp;E1210</f>
        <v>ES HCC 042 IndicatorES_Hes_hcc1_key</v>
      </c>
      <c r="G1210" t="s">
        <v>2830</v>
      </c>
      <c r="H1210" t="s">
        <v>1029</v>
      </c>
      <c r="I1210" t="s">
        <v>61</v>
      </c>
    </row>
    <row r="1211" spans="1:9">
      <c r="A1211" t="s">
        <v>2831</v>
      </c>
      <c r="B1211" t="str">
        <f>DMM_AllFields[[#This Row],[Logical Name]]&amp;LEFT(DMM_AllFields[[#This Row],[view physical]],4)</f>
        <v>ES HCC 045 IndicatorES_H</v>
      </c>
      <c r="C1211" t="s">
        <v>2773</v>
      </c>
      <c r="D1211" t="s">
        <v>2774</v>
      </c>
      <c r="E1211" t="s">
        <v>2775</v>
      </c>
      <c r="F1211" t="str">
        <f>DMM_AllFields[[#This Row],[Logical Name]]&amp;LEFT(DMM_AllFields[[#This Row],[view physical]],4)&amp;E1211</f>
        <v>ES HCC 045 IndicatorES_Hes_hcc1_key</v>
      </c>
      <c r="G1211" t="s">
        <v>2832</v>
      </c>
      <c r="H1211" t="s">
        <v>1029</v>
      </c>
      <c r="I1211" t="s">
        <v>61</v>
      </c>
    </row>
    <row r="1212" spans="1:9">
      <c r="A1212" t="s">
        <v>2833</v>
      </c>
      <c r="B1212" t="str">
        <f>DMM_AllFields[[#This Row],[Logical Name]]&amp;LEFT(DMM_AllFields[[#This Row],[view physical]],4)</f>
        <v>ES HCC 046 IndicatorES_H</v>
      </c>
      <c r="C1212" t="s">
        <v>2773</v>
      </c>
      <c r="D1212" t="s">
        <v>2774</v>
      </c>
      <c r="E1212" t="s">
        <v>2775</v>
      </c>
      <c r="F1212" t="str">
        <f>DMM_AllFields[[#This Row],[Logical Name]]&amp;LEFT(DMM_AllFields[[#This Row],[view physical]],4)&amp;E1212</f>
        <v>ES HCC 046 IndicatorES_Hes_hcc1_key</v>
      </c>
      <c r="G1212" t="s">
        <v>2834</v>
      </c>
      <c r="H1212" t="s">
        <v>1029</v>
      </c>
      <c r="I1212" t="s">
        <v>61</v>
      </c>
    </row>
    <row r="1213" spans="1:9">
      <c r="A1213" t="s">
        <v>2835</v>
      </c>
      <c r="B1213" t="str">
        <f>DMM_AllFields[[#This Row],[Logical Name]]&amp;LEFT(DMM_AllFields[[#This Row],[view physical]],4)</f>
        <v>ES HCC 047 IndicatorES_H</v>
      </c>
      <c r="C1213" t="s">
        <v>2773</v>
      </c>
      <c r="D1213" t="s">
        <v>2774</v>
      </c>
      <c r="E1213" t="s">
        <v>2775</v>
      </c>
      <c r="F1213" t="str">
        <f>DMM_AllFields[[#This Row],[Logical Name]]&amp;LEFT(DMM_AllFields[[#This Row],[view physical]],4)&amp;E1213</f>
        <v>ES HCC 047 IndicatorES_Hes_hcc1_key</v>
      </c>
      <c r="G1213" t="s">
        <v>2836</v>
      </c>
      <c r="H1213" t="s">
        <v>1029</v>
      </c>
      <c r="I1213" t="s">
        <v>61</v>
      </c>
    </row>
    <row r="1214" spans="1:9">
      <c r="A1214" t="s">
        <v>2837</v>
      </c>
      <c r="B1214" t="str">
        <f>DMM_AllFields[[#This Row],[Logical Name]]&amp;LEFT(DMM_AllFields[[#This Row],[view physical]],4)</f>
        <v>ES HCC 048 IndicatorES_H</v>
      </c>
      <c r="C1214" t="s">
        <v>2773</v>
      </c>
      <c r="D1214" t="s">
        <v>2774</v>
      </c>
      <c r="E1214" t="s">
        <v>2775</v>
      </c>
      <c r="F1214" t="str">
        <f>DMM_AllFields[[#This Row],[Logical Name]]&amp;LEFT(DMM_AllFields[[#This Row],[view physical]],4)&amp;E1214</f>
        <v>ES HCC 048 IndicatorES_Hes_hcc1_key</v>
      </c>
      <c r="G1214" t="s">
        <v>2838</v>
      </c>
      <c r="H1214" t="s">
        <v>1029</v>
      </c>
      <c r="I1214" t="s">
        <v>61</v>
      </c>
    </row>
    <row r="1215" spans="1:9">
      <c r="A1215" t="s">
        <v>2839</v>
      </c>
      <c r="B1215" t="str">
        <f>DMM_AllFields[[#This Row],[Logical Name]]&amp;LEFT(DMM_AllFields[[#This Row],[view physical]],4)</f>
        <v>ES HCC 054 IndicatorES_H</v>
      </c>
      <c r="C1215" t="s">
        <v>2773</v>
      </c>
      <c r="D1215" t="s">
        <v>2774</v>
      </c>
      <c r="E1215" t="s">
        <v>2775</v>
      </c>
      <c r="F1215" t="str">
        <f>DMM_AllFields[[#This Row],[Logical Name]]&amp;LEFT(DMM_AllFields[[#This Row],[view physical]],4)&amp;E1215</f>
        <v>ES HCC 054 IndicatorES_Hes_hcc1_key</v>
      </c>
      <c r="G1215" t="s">
        <v>2840</v>
      </c>
      <c r="H1215" t="s">
        <v>1029</v>
      </c>
      <c r="I1215" t="s">
        <v>61</v>
      </c>
    </row>
    <row r="1216" spans="1:9">
      <c r="A1216" t="s">
        <v>2841</v>
      </c>
      <c r="B1216" t="str">
        <f>DMM_AllFields[[#This Row],[Logical Name]]&amp;LEFT(DMM_AllFields[[#This Row],[view physical]],4)</f>
        <v>ES HCC 055 IndicatorES_H</v>
      </c>
      <c r="C1216" t="s">
        <v>2773</v>
      </c>
      <c r="D1216" t="s">
        <v>2774</v>
      </c>
      <c r="E1216" t="s">
        <v>2775</v>
      </c>
      <c r="F1216" t="str">
        <f>DMM_AllFields[[#This Row],[Logical Name]]&amp;LEFT(DMM_AllFields[[#This Row],[view physical]],4)&amp;E1216</f>
        <v>ES HCC 055 IndicatorES_Hes_hcc1_key</v>
      </c>
      <c r="G1216" t="s">
        <v>2842</v>
      </c>
      <c r="H1216" t="s">
        <v>1029</v>
      </c>
      <c r="I1216" t="s">
        <v>61</v>
      </c>
    </row>
    <row r="1217" spans="1:9">
      <c r="A1217" t="s">
        <v>2843</v>
      </c>
      <c r="B1217" t="str">
        <f>DMM_AllFields[[#This Row],[Logical Name]]&amp;LEFT(DMM_AllFields[[#This Row],[view physical]],4)</f>
        <v>ES HCC 056 IndicatorES_H</v>
      </c>
      <c r="C1217" t="s">
        <v>2773</v>
      </c>
      <c r="D1217" t="s">
        <v>2774</v>
      </c>
      <c r="E1217" t="s">
        <v>2775</v>
      </c>
      <c r="F1217" t="str">
        <f>DMM_AllFields[[#This Row],[Logical Name]]&amp;LEFT(DMM_AllFields[[#This Row],[view physical]],4)&amp;E1217</f>
        <v>ES HCC 056 IndicatorES_Hes_hcc1_key</v>
      </c>
      <c r="G1217" t="s">
        <v>2844</v>
      </c>
      <c r="H1217" t="s">
        <v>1029</v>
      </c>
      <c r="I1217" t="s">
        <v>61</v>
      </c>
    </row>
    <row r="1218" spans="1:9">
      <c r="A1218" t="s">
        <v>2845</v>
      </c>
      <c r="B1218" t="str">
        <f>DMM_AllFields[[#This Row],[Logical Name]]&amp;LEFT(DMM_AllFields[[#This Row],[view physical]],4)</f>
        <v>ES HCC 057 IndicatorES_H</v>
      </c>
      <c r="C1218" t="s">
        <v>2773</v>
      </c>
      <c r="D1218" t="s">
        <v>2774</v>
      </c>
      <c r="E1218" t="s">
        <v>2775</v>
      </c>
      <c r="F1218" t="str">
        <f>DMM_AllFields[[#This Row],[Logical Name]]&amp;LEFT(DMM_AllFields[[#This Row],[view physical]],4)&amp;E1218</f>
        <v>ES HCC 057 IndicatorES_Hes_hcc1_key</v>
      </c>
      <c r="G1218" t="s">
        <v>2846</v>
      </c>
      <c r="H1218" t="s">
        <v>1029</v>
      </c>
      <c r="I1218" t="s">
        <v>61</v>
      </c>
    </row>
    <row r="1219" spans="1:9">
      <c r="A1219" t="s">
        <v>2847</v>
      </c>
      <c r="B1219" t="str">
        <f>DMM_AllFields[[#This Row],[Logical Name]]&amp;LEFT(DMM_AllFields[[#This Row],[view physical]],4)</f>
        <v>ES HCC 061 IndicatorES_H</v>
      </c>
      <c r="C1219" t="s">
        <v>2773</v>
      </c>
      <c r="D1219" t="s">
        <v>2774</v>
      </c>
      <c r="E1219" t="s">
        <v>2775</v>
      </c>
      <c r="F1219" t="str">
        <f>DMM_AllFields[[#This Row],[Logical Name]]&amp;LEFT(DMM_AllFields[[#This Row],[view physical]],4)&amp;E1219</f>
        <v>ES HCC 061 IndicatorES_Hes_hcc1_key</v>
      </c>
      <c r="G1219" t="s">
        <v>2848</v>
      </c>
      <c r="H1219" t="s">
        <v>1029</v>
      </c>
      <c r="I1219" t="s">
        <v>61</v>
      </c>
    </row>
    <row r="1220" spans="1:9">
      <c r="A1220" t="s">
        <v>2849</v>
      </c>
      <c r="B1220" t="str">
        <f>DMM_AllFields[[#This Row],[Logical Name]]&amp;LEFT(DMM_AllFields[[#This Row],[view physical]],4)</f>
        <v>ES HCC 062 IndicatorES_H</v>
      </c>
      <c r="C1220" t="s">
        <v>2773</v>
      </c>
      <c r="D1220" t="s">
        <v>2774</v>
      </c>
      <c r="E1220" t="s">
        <v>2775</v>
      </c>
      <c r="F1220" t="str">
        <f>DMM_AllFields[[#This Row],[Logical Name]]&amp;LEFT(DMM_AllFields[[#This Row],[view physical]],4)&amp;E1220</f>
        <v>ES HCC 062 IndicatorES_Hes_hcc1_key</v>
      </c>
      <c r="G1220" t="s">
        <v>2850</v>
      </c>
      <c r="H1220" t="s">
        <v>1029</v>
      </c>
      <c r="I1220" t="s">
        <v>61</v>
      </c>
    </row>
    <row r="1221" spans="1:9">
      <c r="A1221" t="s">
        <v>2851</v>
      </c>
      <c r="B1221" t="str">
        <f>DMM_AllFields[[#This Row],[Logical Name]]&amp;LEFT(DMM_AllFields[[#This Row],[view physical]],4)</f>
        <v>ES HCC 063 IndicatorES_H</v>
      </c>
      <c r="C1221" t="s">
        <v>2773</v>
      </c>
      <c r="D1221" t="s">
        <v>2774</v>
      </c>
      <c r="E1221" t="s">
        <v>2775</v>
      </c>
      <c r="F1221" t="str">
        <f>DMM_AllFields[[#This Row],[Logical Name]]&amp;LEFT(DMM_AllFields[[#This Row],[view physical]],4)&amp;E1221</f>
        <v>ES HCC 063 IndicatorES_Hes_hcc1_key</v>
      </c>
      <c r="G1221" t="s">
        <v>2852</v>
      </c>
      <c r="H1221" t="s">
        <v>1029</v>
      </c>
      <c r="I1221" t="s">
        <v>61</v>
      </c>
    </row>
    <row r="1222" spans="1:9">
      <c r="A1222" t="s">
        <v>2853</v>
      </c>
      <c r="B1222" t="str">
        <f>DMM_AllFields[[#This Row],[Logical Name]]&amp;LEFT(DMM_AllFields[[#This Row],[view physical]],4)</f>
        <v>ES HCC 064 IndicatorES_H</v>
      </c>
      <c r="C1222" t="s">
        <v>2773</v>
      </c>
      <c r="D1222" t="s">
        <v>2774</v>
      </c>
      <c r="E1222" t="s">
        <v>2775</v>
      </c>
      <c r="F1222" t="str">
        <f>DMM_AllFields[[#This Row],[Logical Name]]&amp;LEFT(DMM_AllFields[[#This Row],[view physical]],4)&amp;E1222</f>
        <v>ES HCC 064 IndicatorES_Hes_hcc1_key</v>
      </c>
      <c r="G1222" t="s">
        <v>2854</v>
      </c>
      <c r="H1222" t="s">
        <v>1029</v>
      </c>
      <c r="I1222" t="s">
        <v>61</v>
      </c>
    </row>
    <row r="1223" spans="1:9">
      <c r="A1223" t="s">
        <v>2855</v>
      </c>
      <c r="B1223" t="str">
        <f>DMM_AllFields[[#This Row],[Logical Name]]&amp;LEFT(DMM_AllFields[[#This Row],[view physical]],4)</f>
        <v>ES HCC 066 IndicatorES_H</v>
      </c>
      <c r="C1223" t="s">
        <v>2773</v>
      </c>
      <c r="D1223" t="s">
        <v>2774</v>
      </c>
      <c r="E1223" t="s">
        <v>2775</v>
      </c>
      <c r="F1223" t="str">
        <f>DMM_AllFields[[#This Row],[Logical Name]]&amp;LEFT(DMM_AllFields[[#This Row],[view physical]],4)&amp;E1223</f>
        <v>ES HCC 066 IndicatorES_Hes_hcc1_key</v>
      </c>
      <c r="G1223" t="s">
        <v>2856</v>
      </c>
      <c r="H1223" t="s">
        <v>1029</v>
      </c>
      <c r="I1223" t="s">
        <v>61</v>
      </c>
    </row>
    <row r="1224" spans="1:9">
      <c r="A1224" t="s">
        <v>2857</v>
      </c>
      <c r="B1224" t="str">
        <f>DMM_AllFields[[#This Row],[Logical Name]]&amp;LEFT(DMM_AllFields[[#This Row],[view physical]],4)</f>
        <v>ES HCC 067 IndicatorES_H</v>
      </c>
      <c r="C1224" t="s">
        <v>2773</v>
      </c>
      <c r="D1224" t="s">
        <v>2774</v>
      </c>
      <c r="E1224" t="s">
        <v>2775</v>
      </c>
      <c r="F1224" t="str">
        <f>DMM_AllFields[[#This Row],[Logical Name]]&amp;LEFT(DMM_AllFields[[#This Row],[view physical]],4)&amp;E1224</f>
        <v>ES HCC 067 IndicatorES_Hes_hcc1_key</v>
      </c>
      <c r="G1224" t="s">
        <v>2858</v>
      </c>
      <c r="H1224" t="s">
        <v>1029</v>
      </c>
      <c r="I1224" t="s">
        <v>61</v>
      </c>
    </row>
    <row r="1225" spans="1:9">
      <c r="A1225" t="s">
        <v>2859</v>
      </c>
      <c r="B1225" t="str">
        <f>DMM_AllFields[[#This Row],[Logical Name]]&amp;LEFT(DMM_AllFields[[#This Row],[view physical]],4)</f>
        <v>ES HCC 068 IndicatorES_H</v>
      </c>
      <c r="C1225" t="s">
        <v>2773</v>
      </c>
      <c r="D1225" t="s">
        <v>2774</v>
      </c>
      <c r="E1225" t="s">
        <v>2775</v>
      </c>
      <c r="F1225" t="str">
        <f>DMM_AllFields[[#This Row],[Logical Name]]&amp;LEFT(DMM_AllFields[[#This Row],[view physical]],4)&amp;E1225</f>
        <v>ES HCC 068 IndicatorES_Hes_hcc1_key</v>
      </c>
      <c r="G1225" t="s">
        <v>2860</v>
      </c>
      <c r="H1225" t="s">
        <v>1029</v>
      </c>
      <c r="I1225" t="s">
        <v>61</v>
      </c>
    </row>
    <row r="1226" spans="1:9">
      <c r="A1226" t="s">
        <v>2861</v>
      </c>
      <c r="B1226" t="str">
        <f>DMM_AllFields[[#This Row],[Logical Name]]&amp;LEFT(DMM_AllFields[[#This Row],[view physical]],4)</f>
        <v>ES HCC 069 IndicatorES_H</v>
      </c>
      <c r="C1226" t="s">
        <v>2773</v>
      </c>
      <c r="D1226" t="s">
        <v>2774</v>
      </c>
      <c r="E1226" t="s">
        <v>2775</v>
      </c>
      <c r="F1226" t="str">
        <f>DMM_AllFields[[#This Row],[Logical Name]]&amp;LEFT(DMM_AllFields[[#This Row],[view physical]],4)&amp;E1226</f>
        <v>ES HCC 069 IndicatorES_Hes_hcc1_key</v>
      </c>
      <c r="G1226" t="s">
        <v>2862</v>
      </c>
      <c r="H1226" t="s">
        <v>1029</v>
      </c>
      <c r="I1226" t="s">
        <v>61</v>
      </c>
    </row>
    <row r="1227" spans="1:9">
      <c r="A1227" t="s">
        <v>2863</v>
      </c>
      <c r="B1227" t="str">
        <f>DMM_AllFields[[#This Row],[Logical Name]]&amp;LEFT(DMM_AllFields[[#This Row],[view physical]],4)</f>
        <v>ES HCC 070 IndicatorES_H</v>
      </c>
      <c r="C1227" t="s">
        <v>2773</v>
      </c>
      <c r="D1227" t="s">
        <v>2774</v>
      </c>
      <c r="E1227" t="s">
        <v>2775</v>
      </c>
      <c r="F1227" t="str">
        <f>DMM_AllFields[[#This Row],[Logical Name]]&amp;LEFT(DMM_AllFields[[#This Row],[view physical]],4)&amp;E1227</f>
        <v>ES HCC 070 IndicatorES_Hes_hcc1_key</v>
      </c>
      <c r="G1227" t="s">
        <v>2864</v>
      </c>
      <c r="H1227" t="s">
        <v>1029</v>
      </c>
      <c r="I1227" t="s">
        <v>61</v>
      </c>
    </row>
    <row r="1228" spans="1:9">
      <c r="A1228" t="s">
        <v>2865</v>
      </c>
      <c r="B1228" t="str">
        <f>DMM_AllFields[[#This Row],[Logical Name]]&amp;LEFT(DMM_AllFields[[#This Row],[view physical]],4)</f>
        <v>ES HCC 071 IndicatorES_H</v>
      </c>
      <c r="C1228" t="s">
        <v>2773</v>
      </c>
      <c r="D1228" t="s">
        <v>2774</v>
      </c>
      <c r="E1228" t="s">
        <v>2775</v>
      </c>
      <c r="F1228" t="str">
        <f>DMM_AllFields[[#This Row],[Logical Name]]&amp;LEFT(DMM_AllFields[[#This Row],[view physical]],4)&amp;E1228</f>
        <v>ES HCC 071 IndicatorES_Hes_hcc1_key</v>
      </c>
      <c r="G1228" t="s">
        <v>2866</v>
      </c>
      <c r="H1228" t="s">
        <v>1029</v>
      </c>
      <c r="I1228" t="s">
        <v>61</v>
      </c>
    </row>
    <row r="1229" spans="1:9">
      <c r="A1229" t="s">
        <v>2867</v>
      </c>
      <c r="B1229" t="str">
        <f>DMM_AllFields[[#This Row],[Logical Name]]&amp;LEFT(DMM_AllFields[[#This Row],[view physical]],4)</f>
        <v>ES HCC 073 IndicatorES_H</v>
      </c>
      <c r="C1229" t="s">
        <v>2773</v>
      </c>
      <c r="D1229" t="s">
        <v>2774</v>
      </c>
      <c r="E1229" t="s">
        <v>2775</v>
      </c>
      <c r="F1229" t="str">
        <f>DMM_AllFields[[#This Row],[Logical Name]]&amp;LEFT(DMM_AllFields[[#This Row],[view physical]],4)&amp;E1229</f>
        <v>ES HCC 073 IndicatorES_Hes_hcc1_key</v>
      </c>
      <c r="G1229" t="s">
        <v>2868</v>
      </c>
      <c r="H1229" t="s">
        <v>1029</v>
      </c>
      <c r="I1229" t="s">
        <v>61</v>
      </c>
    </row>
    <row r="1230" spans="1:9">
      <c r="A1230" t="s">
        <v>2869</v>
      </c>
      <c r="B1230" t="str">
        <f>DMM_AllFields[[#This Row],[Logical Name]]&amp;LEFT(DMM_AllFields[[#This Row],[view physical]],4)</f>
        <v>ES HCC 074 IndicatorES_H</v>
      </c>
      <c r="C1230" t="s">
        <v>2773</v>
      </c>
      <c r="D1230" t="s">
        <v>2774</v>
      </c>
      <c r="E1230" t="s">
        <v>2775</v>
      </c>
      <c r="F1230" t="str">
        <f>DMM_AllFields[[#This Row],[Logical Name]]&amp;LEFT(DMM_AllFields[[#This Row],[view physical]],4)&amp;E1230</f>
        <v>ES HCC 074 IndicatorES_Hes_hcc1_key</v>
      </c>
      <c r="G1230" t="s">
        <v>2870</v>
      </c>
      <c r="H1230" t="s">
        <v>1029</v>
      </c>
      <c r="I1230" t="s">
        <v>61</v>
      </c>
    </row>
    <row r="1231" spans="1:9">
      <c r="A1231" t="s">
        <v>2871</v>
      </c>
      <c r="B1231" t="str">
        <f>DMM_AllFields[[#This Row],[Logical Name]]&amp;LEFT(DMM_AllFields[[#This Row],[view physical]],4)</f>
        <v>ES HCC 075 IndicatorES_H</v>
      </c>
      <c r="C1231" t="s">
        <v>2773</v>
      </c>
      <c r="D1231" t="s">
        <v>2774</v>
      </c>
      <c r="E1231" t="s">
        <v>2775</v>
      </c>
      <c r="F1231" t="str">
        <f>DMM_AllFields[[#This Row],[Logical Name]]&amp;LEFT(DMM_AllFields[[#This Row],[view physical]],4)&amp;E1231</f>
        <v>ES HCC 075 IndicatorES_Hes_hcc1_key</v>
      </c>
      <c r="G1231" t="s">
        <v>2872</v>
      </c>
      <c r="H1231" t="s">
        <v>1029</v>
      </c>
      <c r="I1231" t="s">
        <v>61</v>
      </c>
    </row>
    <row r="1232" spans="1:9">
      <c r="A1232" t="s">
        <v>2873</v>
      </c>
      <c r="B1232" t="str">
        <f>DMM_AllFields[[#This Row],[Logical Name]]&amp;LEFT(DMM_AllFields[[#This Row],[view physical]],4)</f>
        <v>ES HCC 081 IndicatorES_H</v>
      </c>
      <c r="C1232" t="s">
        <v>2773</v>
      </c>
      <c r="D1232" t="s">
        <v>2774</v>
      </c>
      <c r="E1232" t="s">
        <v>2775</v>
      </c>
      <c r="F1232" t="str">
        <f>DMM_AllFields[[#This Row],[Logical Name]]&amp;LEFT(DMM_AllFields[[#This Row],[view physical]],4)&amp;E1232</f>
        <v>ES HCC 081 IndicatorES_Hes_hcc1_key</v>
      </c>
      <c r="G1232" t="s">
        <v>2874</v>
      </c>
      <c r="H1232" t="s">
        <v>1029</v>
      </c>
      <c r="I1232" t="s">
        <v>61</v>
      </c>
    </row>
    <row r="1233" spans="1:9">
      <c r="A1233" t="s">
        <v>2875</v>
      </c>
      <c r="B1233" t="str">
        <f>DMM_AllFields[[#This Row],[Logical Name]]&amp;LEFT(DMM_AllFields[[#This Row],[view physical]],4)</f>
        <v>ES HCC 082 IndicatorES_H</v>
      </c>
      <c r="C1233" t="s">
        <v>2773</v>
      </c>
      <c r="D1233" t="s">
        <v>2774</v>
      </c>
      <c r="E1233" t="s">
        <v>2775</v>
      </c>
      <c r="F1233" t="str">
        <f>DMM_AllFields[[#This Row],[Logical Name]]&amp;LEFT(DMM_AllFields[[#This Row],[view physical]],4)&amp;E1233</f>
        <v>ES HCC 082 IndicatorES_Hes_hcc1_key</v>
      </c>
      <c r="G1233" t="s">
        <v>2876</v>
      </c>
      <c r="H1233" t="s">
        <v>1029</v>
      </c>
      <c r="I1233" t="s">
        <v>61</v>
      </c>
    </row>
    <row r="1234" spans="1:9">
      <c r="A1234" t="s">
        <v>2877</v>
      </c>
      <c r="B1234" t="str">
        <f>DMM_AllFields[[#This Row],[Logical Name]]&amp;LEFT(DMM_AllFields[[#This Row],[view physical]],4)</f>
        <v>ES HCC 087 IndicatorES_H</v>
      </c>
      <c r="C1234" t="s">
        <v>2773</v>
      </c>
      <c r="D1234" t="s">
        <v>2774</v>
      </c>
      <c r="E1234" t="s">
        <v>2775</v>
      </c>
      <c r="F1234" t="str">
        <f>DMM_AllFields[[#This Row],[Logical Name]]&amp;LEFT(DMM_AllFields[[#This Row],[view physical]],4)&amp;E1234</f>
        <v>ES HCC 087 IndicatorES_Hes_hcc1_key</v>
      </c>
      <c r="G1234" t="s">
        <v>2878</v>
      </c>
      <c r="H1234" t="s">
        <v>1029</v>
      </c>
      <c r="I1234" t="s">
        <v>61</v>
      </c>
    </row>
    <row r="1235" spans="1:9">
      <c r="A1235" t="s">
        <v>2879</v>
      </c>
      <c r="B1235" t="str">
        <f>DMM_AllFields[[#This Row],[Logical Name]]&amp;LEFT(DMM_AllFields[[#This Row],[view physical]],4)</f>
        <v>ES HCC 088 IndicatorES_H</v>
      </c>
      <c r="C1235" t="s">
        <v>2773</v>
      </c>
      <c r="D1235" t="s">
        <v>2774</v>
      </c>
      <c r="E1235" t="s">
        <v>2775</v>
      </c>
      <c r="F1235" t="str">
        <f>DMM_AllFields[[#This Row],[Logical Name]]&amp;LEFT(DMM_AllFields[[#This Row],[view physical]],4)&amp;E1235</f>
        <v>ES HCC 088 IndicatorES_Hes_hcc1_key</v>
      </c>
      <c r="G1235" t="s">
        <v>2880</v>
      </c>
      <c r="H1235" t="s">
        <v>1029</v>
      </c>
      <c r="I1235" t="s">
        <v>61</v>
      </c>
    </row>
    <row r="1236" spans="1:9">
      <c r="A1236" t="s">
        <v>2881</v>
      </c>
      <c r="B1236" t="str">
        <f>DMM_AllFields[[#This Row],[Logical Name]]&amp;LEFT(DMM_AllFields[[#This Row],[view physical]],4)</f>
        <v>ES HCC 089 IndicatorES_H</v>
      </c>
      <c r="C1236" t="s">
        <v>2773</v>
      </c>
      <c r="D1236" t="s">
        <v>2774</v>
      </c>
      <c r="E1236" t="s">
        <v>2775</v>
      </c>
      <c r="F1236" t="str">
        <f>DMM_AllFields[[#This Row],[Logical Name]]&amp;LEFT(DMM_AllFields[[#This Row],[view physical]],4)&amp;E1236</f>
        <v>ES HCC 089 IndicatorES_Hes_hcc1_key</v>
      </c>
      <c r="G1236" t="s">
        <v>2882</v>
      </c>
      <c r="H1236" t="s">
        <v>1029</v>
      </c>
      <c r="I1236" t="s">
        <v>61</v>
      </c>
    </row>
    <row r="1237" spans="1:9">
      <c r="A1237" t="s">
        <v>2883</v>
      </c>
      <c r="B1237" t="str">
        <f>DMM_AllFields[[#This Row],[Logical Name]]&amp;LEFT(DMM_AllFields[[#This Row],[view physical]],4)</f>
        <v>ES HCC 090 IndicatorES_H</v>
      </c>
      <c r="C1237" t="s">
        <v>2773</v>
      </c>
      <c r="D1237" t="s">
        <v>2774</v>
      </c>
      <c r="E1237" t="s">
        <v>2775</v>
      </c>
      <c r="F1237" t="str">
        <f>DMM_AllFields[[#This Row],[Logical Name]]&amp;LEFT(DMM_AllFields[[#This Row],[view physical]],4)&amp;E1237</f>
        <v>ES HCC 090 IndicatorES_Hes_hcc1_key</v>
      </c>
      <c r="G1237" t="s">
        <v>2884</v>
      </c>
      <c r="H1237" t="s">
        <v>1029</v>
      </c>
      <c r="I1237" t="s">
        <v>61</v>
      </c>
    </row>
    <row r="1238" spans="1:9">
      <c r="A1238" t="s">
        <v>2885</v>
      </c>
      <c r="B1238" t="str">
        <f>DMM_AllFields[[#This Row],[Logical Name]]&amp;LEFT(DMM_AllFields[[#This Row],[view physical]],4)</f>
        <v>ES HCC 094 IndicatorES_H</v>
      </c>
      <c r="C1238" t="s">
        <v>2773</v>
      </c>
      <c r="D1238" t="s">
        <v>2774</v>
      </c>
      <c r="E1238" t="s">
        <v>2775</v>
      </c>
      <c r="F1238" t="str">
        <f>DMM_AllFields[[#This Row],[Logical Name]]&amp;LEFT(DMM_AllFields[[#This Row],[view physical]],4)&amp;E1238</f>
        <v>ES HCC 094 IndicatorES_Hes_hcc1_key</v>
      </c>
      <c r="G1238" t="s">
        <v>2886</v>
      </c>
      <c r="H1238" t="s">
        <v>1029</v>
      </c>
      <c r="I1238" t="s">
        <v>61</v>
      </c>
    </row>
    <row r="1239" spans="1:9">
      <c r="A1239" t="s">
        <v>2887</v>
      </c>
      <c r="B1239" t="str">
        <f>DMM_AllFields[[#This Row],[Logical Name]]&amp;LEFT(DMM_AllFields[[#This Row],[view physical]],4)</f>
        <v>ES HCC 096 IndicatorES_H</v>
      </c>
      <c r="C1239" t="s">
        <v>2773</v>
      </c>
      <c r="D1239" t="s">
        <v>2774</v>
      </c>
      <c r="E1239" t="s">
        <v>2775</v>
      </c>
      <c r="F1239" t="str">
        <f>DMM_AllFields[[#This Row],[Logical Name]]&amp;LEFT(DMM_AllFields[[#This Row],[view physical]],4)&amp;E1239</f>
        <v>ES HCC 096 IndicatorES_Hes_hcc1_key</v>
      </c>
      <c r="G1239" t="s">
        <v>2888</v>
      </c>
      <c r="H1239" t="s">
        <v>1029</v>
      </c>
      <c r="I1239" t="s">
        <v>61</v>
      </c>
    </row>
    <row r="1240" spans="1:9">
      <c r="A1240" t="s">
        <v>2889</v>
      </c>
      <c r="B1240" t="str">
        <f>DMM_AllFields[[#This Row],[Logical Name]]&amp;LEFT(DMM_AllFields[[#This Row],[view physical]],4)</f>
        <v>ES HCC 097 IndicatorES_H</v>
      </c>
      <c r="C1240" t="s">
        <v>2773</v>
      </c>
      <c r="D1240" t="s">
        <v>2774</v>
      </c>
      <c r="E1240" t="s">
        <v>2775</v>
      </c>
      <c r="F1240" t="str">
        <f>DMM_AllFields[[#This Row],[Logical Name]]&amp;LEFT(DMM_AllFields[[#This Row],[view physical]],4)&amp;E1240</f>
        <v>ES HCC 097 IndicatorES_Hes_hcc1_key</v>
      </c>
      <c r="G1240" t="s">
        <v>2890</v>
      </c>
      <c r="H1240" t="s">
        <v>1029</v>
      </c>
      <c r="I1240" t="s">
        <v>61</v>
      </c>
    </row>
    <row r="1241" spans="1:9">
      <c r="A1241" t="s">
        <v>2891</v>
      </c>
      <c r="B1241" t="str">
        <f>DMM_AllFields[[#This Row],[Logical Name]]&amp;LEFT(DMM_AllFields[[#This Row],[view physical]],4)</f>
        <v>ES HCC 102 IndicatorES_H</v>
      </c>
      <c r="C1241" t="s">
        <v>2773</v>
      </c>
      <c r="D1241" t="s">
        <v>2774</v>
      </c>
      <c r="E1241" t="s">
        <v>2775</v>
      </c>
      <c r="F1241" t="str">
        <f>DMM_AllFields[[#This Row],[Logical Name]]&amp;LEFT(DMM_AllFields[[#This Row],[view physical]],4)&amp;E1241</f>
        <v>ES HCC 102 IndicatorES_Hes_hcc1_key</v>
      </c>
      <c r="G1241" t="s">
        <v>2892</v>
      </c>
      <c r="H1241" t="s">
        <v>1029</v>
      </c>
      <c r="I1241" t="s">
        <v>61</v>
      </c>
    </row>
    <row r="1242" spans="1:9">
      <c r="A1242" t="s">
        <v>2893</v>
      </c>
      <c r="B1242" t="str">
        <f>DMM_AllFields[[#This Row],[Logical Name]]&amp;LEFT(DMM_AllFields[[#This Row],[view physical]],4)</f>
        <v>ES HCC 103 IndicatorES_H</v>
      </c>
      <c r="C1242" t="s">
        <v>2773</v>
      </c>
      <c r="D1242" t="s">
        <v>2774</v>
      </c>
      <c r="E1242" t="s">
        <v>2775</v>
      </c>
      <c r="F1242" t="str">
        <f>DMM_AllFields[[#This Row],[Logical Name]]&amp;LEFT(DMM_AllFields[[#This Row],[view physical]],4)&amp;E1242</f>
        <v>ES HCC 103 IndicatorES_Hes_hcc1_key</v>
      </c>
      <c r="G1242" t="s">
        <v>2894</v>
      </c>
      <c r="H1242" t="s">
        <v>1029</v>
      </c>
      <c r="I1242" t="s">
        <v>61</v>
      </c>
    </row>
    <row r="1243" spans="1:9">
      <c r="A1243" t="s">
        <v>2895</v>
      </c>
      <c r="B1243" t="str">
        <f>DMM_AllFields[[#This Row],[Logical Name]]&amp;LEFT(DMM_AllFields[[#This Row],[view physical]],4)</f>
        <v>ES HCC 106 IndicatorES_H</v>
      </c>
      <c r="C1243" t="s">
        <v>2773</v>
      </c>
      <c r="D1243" t="s">
        <v>2774</v>
      </c>
      <c r="E1243" t="s">
        <v>2775</v>
      </c>
      <c r="F1243" t="str">
        <f>DMM_AllFields[[#This Row],[Logical Name]]&amp;LEFT(DMM_AllFields[[#This Row],[view physical]],4)&amp;E1243</f>
        <v>ES HCC 106 IndicatorES_Hes_hcc1_key</v>
      </c>
      <c r="G1243" t="s">
        <v>2896</v>
      </c>
      <c r="H1243" t="s">
        <v>1029</v>
      </c>
      <c r="I1243" t="s">
        <v>61</v>
      </c>
    </row>
    <row r="1244" spans="1:9">
      <c r="A1244" t="s">
        <v>2897</v>
      </c>
      <c r="B1244" t="str">
        <f>DMM_AllFields[[#This Row],[Logical Name]]&amp;LEFT(DMM_AllFields[[#This Row],[view physical]],4)</f>
        <v>ES HCC 107 IndicatorES_H</v>
      </c>
      <c r="C1244" t="s">
        <v>2773</v>
      </c>
      <c r="D1244" t="s">
        <v>2774</v>
      </c>
      <c r="E1244" t="s">
        <v>2775</v>
      </c>
      <c r="F1244" t="str">
        <f>DMM_AllFields[[#This Row],[Logical Name]]&amp;LEFT(DMM_AllFields[[#This Row],[view physical]],4)&amp;E1244</f>
        <v>ES HCC 107 IndicatorES_Hes_hcc1_key</v>
      </c>
      <c r="G1244" t="s">
        <v>2898</v>
      </c>
      <c r="H1244" t="s">
        <v>1029</v>
      </c>
      <c r="I1244" t="s">
        <v>61</v>
      </c>
    </row>
    <row r="1245" spans="1:9">
      <c r="A1245" t="s">
        <v>2899</v>
      </c>
      <c r="B1245" t="str">
        <f>DMM_AllFields[[#This Row],[Logical Name]]&amp;LEFT(DMM_AllFields[[#This Row],[view physical]],4)</f>
        <v>ES HCC 108 IndicatorES_H</v>
      </c>
      <c r="C1245" t="s">
        <v>2773</v>
      </c>
      <c r="D1245" t="s">
        <v>2774</v>
      </c>
      <c r="E1245" t="s">
        <v>2775</v>
      </c>
      <c r="F1245" t="str">
        <f>DMM_AllFields[[#This Row],[Logical Name]]&amp;LEFT(DMM_AllFields[[#This Row],[view physical]],4)&amp;E1245</f>
        <v>ES HCC 108 IndicatorES_Hes_hcc1_key</v>
      </c>
      <c r="G1245" t="s">
        <v>2900</v>
      </c>
      <c r="H1245" t="s">
        <v>1029</v>
      </c>
      <c r="I1245" t="s">
        <v>61</v>
      </c>
    </row>
    <row r="1246" spans="1:9">
      <c r="A1246" t="s">
        <v>2901</v>
      </c>
      <c r="B1246" t="str">
        <f>DMM_AllFields[[#This Row],[Logical Name]]&amp;LEFT(DMM_AllFields[[#This Row],[view physical]],4)</f>
        <v>ES HCC 109 IndicatorES_H</v>
      </c>
      <c r="C1246" t="s">
        <v>2773</v>
      </c>
      <c r="D1246" t="s">
        <v>2774</v>
      </c>
      <c r="E1246" t="s">
        <v>2775</v>
      </c>
      <c r="F1246" t="str">
        <f>DMM_AllFields[[#This Row],[Logical Name]]&amp;LEFT(DMM_AllFields[[#This Row],[view physical]],4)&amp;E1246</f>
        <v>ES HCC 109 IndicatorES_Hes_hcc1_key</v>
      </c>
      <c r="G1246" t="s">
        <v>2902</v>
      </c>
      <c r="H1246" t="s">
        <v>1029</v>
      </c>
      <c r="I1246" t="s">
        <v>61</v>
      </c>
    </row>
    <row r="1247" spans="1:9">
      <c r="A1247" t="s">
        <v>2903</v>
      </c>
      <c r="B1247" t="str">
        <f>DMM_AllFields[[#This Row],[Logical Name]]&amp;LEFT(DMM_AllFields[[#This Row],[view physical]],4)</f>
        <v>ES HCC 110 IndicatorES_H</v>
      </c>
      <c r="C1247" t="s">
        <v>2904</v>
      </c>
      <c r="D1247" t="s">
        <v>2905</v>
      </c>
      <c r="E1247" t="s">
        <v>2906</v>
      </c>
      <c r="F1247" t="str">
        <f>DMM_AllFields[[#This Row],[Logical Name]]&amp;LEFT(DMM_AllFields[[#This Row],[view physical]],4)&amp;E1247</f>
        <v>ES HCC 110 IndicatorES_Hes_hcc2_key</v>
      </c>
      <c r="G1247" t="s">
        <v>2907</v>
      </c>
      <c r="H1247" t="s">
        <v>1029</v>
      </c>
      <c r="I1247" t="s">
        <v>61</v>
      </c>
    </row>
    <row r="1248" spans="1:9">
      <c r="A1248" t="s">
        <v>2908</v>
      </c>
      <c r="B1248" t="str">
        <f>DMM_AllFields[[#This Row],[Logical Name]]&amp;LEFT(DMM_AllFields[[#This Row],[view physical]],4)</f>
        <v>ES HCC 111 IndicatorES_H</v>
      </c>
      <c r="C1248" t="s">
        <v>2904</v>
      </c>
      <c r="D1248" t="s">
        <v>2905</v>
      </c>
      <c r="E1248" t="s">
        <v>2906</v>
      </c>
      <c r="F1248" t="str">
        <f>DMM_AllFields[[#This Row],[Logical Name]]&amp;LEFT(DMM_AllFields[[#This Row],[view physical]],4)&amp;E1248</f>
        <v>ES HCC 111 IndicatorES_Hes_hcc2_key</v>
      </c>
      <c r="G1248" t="s">
        <v>2909</v>
      </c>
      <c r="H1248" t="s">
        <v>1029</v>
      </c>
      <c r="I1248" t="s">
        <v>61</v>
      </c>
    </row>
    <row r="1249" spans="1:9">
      <c r="A1249" t="s">
        <v>2910</v>
      </c>
      <c r="B1249" t="str">
        <f>DMM_AllFields[[#This Row],[Logical Name]]&amp;LEFT(DMM_AllFields[[#This Row],[view physical]],4)</f>
        <v>ES HCC 112 IndicatorES_H</v>
      </c>
      <c r="C1249" t="s">
        <v>2904</v>
      </c>
      <c r="D1249" t="s">
        <v>2905</v>
      </c>
      <c r="E1249" t="s">
        <v>2906</v>
      </c>
      <c r="F1249" t="str">
        <f>DMM_AllFields[[#This Row],[Logical Name]]&amp;LEFT(DMM_AllFields[[#This Row],[view physical]],4)&amp;E1249</f>
        <v>ES HCC 112 IndicatorES_Hes_hcc2_key</v>
      </c>
      <c r="G1249" t="s">
        <v>2911</v>
      </c>
      <c r="H1249" t="s">
        <v>1029</v>
      </c>
      <c r="I1249" t="s">
        <v>61</v>
      </c>
    </row>
    <row r="1250" spans="1:9">
      <c r="A1250" t="s">
        <v>2912</v>
      </c>
      <c r="B1250" t="str">
        <f>DMM_AllFields[[#This Row],[Logical Name]]&amp;LEFT(DMM_AllFields[[#This Row],[view physical]],4)</f>
        <v>ES HCC 113 IndicatorES_H</v>
      </c>
      <c r="C1250" t="s">
        <v>2904</v>
      </c>
      <c r="D1250" t="s">
        <v>2905</v>
      </c>
      <c r="E1250" t="s">
        <v>2906</v>
      </c>
      <c r="F1250" t="str">
        <f>DMM_AllFields[[#This Row],[Logical Name]]&amp;LEFT(DMM_AllFields[[#This Row],[view physical]],4)&amp;E1250</f>
        <v>ES HCC 113 IndicatorES_Hes_hcc2_key</v>
      </c>
      <c r="G1250" t="s">
        <v>2913</v>
      </c>
      <c r="H1250" t="s">
        <v>1029</v>
      </c>
      <c r="I1250" t="s">
        <v>61</v>
      </c>
    </row>
    <row r="1251" spans="1:9">
      <c r="A1251" t="s">
        <v>2914</v>
      </c>
      <c r="B1251" t="str">
        <f>DMM_AllFields[[#This Row],[Logical Name]]&amp;LEFT(DMM_AllFields[[#This Row],[view physical]],4)</f>
        <v>ES HCC 114 IndicatorES_H</v>
      </c>
      <c r="C1251" t="s">
        <v>2904</v>
      </c>
      <c r="D1251" t="s">
        <v>2905</v>
      </c>
      <c r="E1251" t="s">
        <v>2906</v>
      </c>
      <c r="F1251" t="str">
        <f>DMM_AllFields[[#This Row],[Logical Name]]&amp;LEFT(DMM_AllFields[[#This Row],[view physical]],4)&amp;E1251</f>
        <v>ES HCC 114 IndicatorES_Hes_hcc2_key</v>
      </c>
      <c r="G1251" t="s">
        <v>2915</v>
      </c>
      <c r="H1251" t="s">
        <v>1029</v>
      </c>
      <c r="I1251" t="s">
        <v>61</v>
      </c>
    </row>
    <row r="1252" spans="1:9">
      <c r="A1252" t="s">
        <v>2916</v>
      </c>
      <c r="B1252" t="str">
        <f>DMM_AllFields[[#This Row],[Logical Name]]&amp;LEFT(DMM_AllFields[[#This Row],[view physical]],4)</f>
        <v>ES HCC 115 IndicatorES_H</v>
      </c>
      <c r="C1252" t="s">
        <v>2904</v>
      </c>
      <c r="D1252" t="s">
        <v>2905</v>
      </c>
      <c r="E1252" t="s">
        <v>2906</v>
      </c>
      <c r="F1252" t="str">
        <f>DMM_AllFields[[#This Row],[Logical Name]]&amp;LEFT(DMM_AllFields[[#This Row],[view physical]],4)&amp;E1252</f>
        <v>ES HCC 115 IndicatorES_Hes_hcc2_key</v>
      </c>
      <c r="G1252" t="s">
        <v>2917</v>
      </c>
      <c r="H1252" t="s">
        <v>1029</v>
      </c>
      <c r="I1252" t="s">
        <v>61</v>
      </c>
    </row>
    <row r="1253" spans="1:9">
      <c r="A1253" t="s">
        <v>2918</v>
      </c>
      <c r="B1253" t="str">
        <f>DMM_AllFields[[#This Row],[Logical Name]]&amp;LEFT(DMM_AllFields[[#This Row],[view physical]],4)</f>
        <v>ES HCC 117 IndicatorES_H</v>
      </c>
      <c r="C1253" t="s">
        <v>2904</v>
      </c>
      <c r="D1253" t="s">
        <v>2905</v>
      </c>
      <c r="E1253" t="s">
        <v>2906</v>
      </c>
      <c r="F1253" t="str">
        <f>DMM_AllFields[[#This Row],[Logical Name]]&amp;LEFT(DMM_AllFields[[#This Row],[view physical]],4)&amp;E1253</f>
        <v>ES HCC 117 IndicatorES_Hes_hcc2_key</v>
      </c>
      <c r="G1253" t="s">
        <v>2919</v>
      </c>
      <c r="H1253" t="s">
        <v>1029</v>
      </c>
      <c r="I1253" t="s">
        <v>61</v>
      </c>
    </row>
    <row r="1254" spans="1:9">
      <c r="A1254" t="s">
        <v>2920</v>
      </c>
      <c r="B1254" t="str">
        <f>DMM_AllFields[[#This Row],[Logical Name]]&amp;LEFT(DMM_AllFields[[#This Row],[view physical]],4)</f>
        <v>ES HCC 118 IndicatorES_H</v>
      </c>
      <c r="C1254" t="s">
        <v>2904</v>
      </c>
      <c r="D1254" t="s">
        <v>2905</v>
      </c>
      <c r="E1254" t="s">
        <v>2906</v>
      </c>
      <c r="F1254" t="str">
        <f>DMM_AllFields[[#This Row],[Logical Name]]&amp;LEFT(DMM_AllFields[[#This Row],[view physical]],4)&amp;E1254</f>
        <v>ES HCC 118 IndicatorES_Hes_hcc2_key</v>
      </c>
      <c r="G1254" t="s">
        <v>2921</v>
      </c>
      <c r="H1254" t="s">
        <v>1029</v>
      </c>
      <c r="I1254" t="s">
        <v>61</v>
      </c>
    </row>
    <row r="1255" spans="1:9">
      <c r="A1255" t="s">
        <v>2922</v>
      </c>
      <c r="B1255" t="str">
        <f>DMM_AllFields[[#This Row],[Logical Name]]&amp;LEFT(DMM_AllFields[[#This Row],[view physical]],4)</f>
        <v>ES HCC 119 IndicatorES_H</v>
      </c>
      <c r="C1255" t="s">
        <v>2904</v>
      </c>
      <c r="D1255" t="s">
        <v>2905</v>
      </c>
      <c r="E1255" t="s">
        <v>2906</v>
      </c>
      <c r="F1255" t="str">
        <f>DMM_AllFields[[#This Row],[Logical Name]]&amp;LEFT(DMM_AllFields[[#This Row],[view physical]],4)&amp;E1255</f>
        <v>ES HCC 119 IndicatorES_Hes_hcc2_key</v>
      </c>
      <c r="G1255" t="s">
        <v>2923</v>
      </c>
      <c r="H1255" t="s">
        <v>1029</v>
      </c>
      <c r="I1255" t="s">
        <v>61</v>
      </c>
    </row>
    <row r="1256" spans="1:9">
      <c r="A1256" t="s">
        <v>2924</v>
      </c>
      <c r="B1256" t="str">
        <f>DMM_AllFields[[#This Row],[Logical Name]]&amp;LEFT(DMM_AllFields[[#This Row],[view physical]],4)</f>
        <v>ES HCC 120 IndicatorES_H</v>
      </c>
      <c r="C1256" t="s">
        <v>2904</v>
      </c>
      <c r="D1256" t="s">
        <v>2905</v>
      </c>
      <c r="E1256" t="s">
        <v>2906</v>
      </c>
      <c r="F1256" t="str">
        <f>DMM_AllFields[[#This Row],[Logical Name]]&amp;LEFT(DMM_AllFields[[#This Row],[view physical]],4)&amp;E1256</f>
        <v>ES HCC 120 IndicatorES_Hes_hcc2_key</v>
      </c>
      <c r="G1256" t="s">
        <v>2925</v>
      </c>
      <c r="H1256" t="s">
        <v>1029</v>
      </c>
      <c r="I1256" t="s">
        <v>61</v>
      </c>
    </row>
    <row r="1257" spans="1:9">
      <c r="A1257" t="s">
        <v>2926</v>
      </c>
      <c r="B1257" t="str">
        <f>DMM_AllFields[[#This Row],[Logical Name]]&amp;LEFT(DMM_AllFields[[#This Row],[view physical]],4)</f>
        <v>ES HCC 121 IndicatorES_H</v>
      </c>
      <c r="C1257" t="s">
        <v>2904</v>
      </c>
      <c r="D1257" t="s">
        <v>2905</v>
      </c>
      <c r="E1257" t="s">
        <v>2906</v>
      </c>
      <c r="F1257" t="str">
        <f>DMM_AllFields[[#This Row],[Logical Name]]&amp;LEFT(DMM_AllFields[[#This Row],[view physical]],4)&amp;E1257</f>
        <v>ES HCC 121 IndicatorES_Hes_hcc2_key</v>
      </c>
      <c r="G1257" t="s">
        <v>2927</v>
      </c>
      <c r="H1257" t="s">
        <v>1029</v>
      </c>
      <c r="I1257" t="s">
        <v>61</v>
      </c>
    </row>
    <row r="1258" spans="1:9">
      <c r="A1258" t="s">
        <v>2928</v>
      </c>
      <c r="B1258" t="str">
        <f>DMM_AllFields[[#This Row],[Logical Name]]&amp;LEFT(DMM_AllFields[[#This Row],[view physical]],4)</f>
        <v>ES HCC 122 IndicatorES_H</v>
      </c>
      <c r="C1258" t="s">
        <v>2904</v>
      </c>
      <c r="D1258" t="s">
        <v>2905</v>
      </c>
      <c r="E1258" t="s">
        <v>2906</v>
      </c>
      <c r="F1258" t="str">
        <f>DMM_AllFields[[#This Row],[Logical Name]]&amp;LEFT(DMM_AllFields[[#This Row],[view physical]],4)&amp;E1258</f>
        <v>ES HCC 122 IndicatorES_Hes_hcc2_key</v>
      </c>
      <c r="G1258" t="s">
        <v>2929</v>
      </c>
      <c r="H1258" t="s">
        <v>1029</v>
      </c>
      <c r="I1258" t="s">
        <v>61</v>
      </c>
    </row>
    <row r="1259" spans="1:9">
      <c r="A1259" t="s">
        <v>2930</v>
      </c>
      <c r="B1259" t="str">
        <f>DMM_AllFields[[#This Row],[Logical Name]]&amp;LEFT(DMM_AllFields[[#This Row],[view physical]],4)</f>
        <v>ES HCC 125 IndicatorES_H</v>
      </c>
      <c r="C1259" t="s">
        <v>2904</v>
      </c>
      <c r="D1259" t="s">
        <v>2905</v>
      </c>
      <c r="E1259" t="s">
        <v>2906</v>
      </c>
      <c r="F1259" t="str">
        <f>DMM_AllFields[[#This Row],[Logical Name]]&amp;LEFT(DMM_AllFields[[#This Row],[view physical]],4)&amp;E1259</f>
        <v>ES HCC 125 IndicatorES_Hes_hcc2_key</v>
      </c>
      <c r="G1259" t="s">
        <v>2931</v>
      </c>
      <c r="H1259" t="s">
        <v>1029</v>
      </c>
      <c r="I1259" t="s">
        <v>61</v>
      </c>
    </row>
    <row r="1260" spans="1:9">
      <c r="A1260" t="s">
        <v>2932</v>
      </c>
      <c r="B1260" t="str">
        <f>DMM_AllFields[[#This Row],[Logical Name]]&amp;LEFT(DMM_AllFields[[#This Row],[view physical]],4)</f>
        <v>ES HCC 126 IndicatorES_H</v>
      </c>
      <c r="C1260" t="s">
        <v>2904</v>
      </c>
      <c r="D1260" t="s">
        <v>2905</v>
      </c>
      <c r="E1260" t="s">
        <v>2906</v>
      </c>
      <c r="F1260" t="str">
        <f>DMM_AllFields[[#This Row],[Logical Name]]&amp;LEFT(DMM_AllFields[[#This Row],[view physical]],4)&amp;E1260</f>
        <v>ES HCC 126 IndicatorES_Hes_hcc2_key</v>
      </c>
      <c r="G1260" t="s">
        <v>2933</v>
      </c>
      <c r="H1260" t="s">
        <v>1029</v>
      </c>
      <c r="I1260" t="s">
        <v>61</v>
      </c>
    </row>
    <row r="1261" spans="1:9">
      <c r="A1261" t="s">
        <v>2934</v>
      </c>
      <c r="B1261" t="str">
        <f>DMM_AllFields[[#This Row],[Logical Name]]&amp;LEFT(DMM_AllFields[[#This Row],[view physical]],4)</f>
        <v>ES HCC 127 IndicatorES_H</v>
      </c>
      <c r="C1261" t="s">
        <v>2904</v>
      </c>
      <c r="D1261" t="s">
        <v>2905</v>
      </c>
      <c r="E1261" t="s">
        <v>2906</v>
      </c>
      <c r="F1261" t="str">
        <f>DMM_AllFields[[#This Row],[Logical Name]]&amp;LEFT(DMM_AllFields[[#This Row],[view physical]],4)&amp;E1261</f>
        <v>ES HCC 127 IndicatorES_Hes_hcc2_key</v>
      </c>
      <c r="G1261" t="s">
        <v>2935</v>
      </c>
      <c r="H1261" t="s">
        <v>1029</v>
      </c>
      <c r="I1261" t="s">
        <v>61</v>
      </c>
    </row>
    <row r="1262" spans="1:9">
      <c r="A1262" t="s">
        <v>2936</v>
      </c>
      <c r="B1262" t="str">
        <f>DMM_AllFields[[#This Row],[Logical Name]]&amp;LEFT(DMM_AllFields[[#This Row],[view physical]],4)</f>
        <v>ES HCC 128 IndicatorES_H</v>
      </c>
      <c r="C1262" t="s">
        <v>2904</v>
      </c>
      <c r="D1262" t="s">
        <v>2905</v>
      </c>
      <c r="E1262" t="s">
        <v>2906</v>
      </c>
      <c r="F1262" t="str">
        <f>DMM_AllFields[[#This Row],[Logical Name]]&amp;LEFT(DMM_AllFields[[#This Row],[view physical]],4)&amp;E1262</f>
        <v>ES HCC 128 IndicatorES_Hes_hcc2_key</v>
      </c>
      <c r="G1262" t="s">
        <v>2937</v>
      </c>
      <c r="H1262" t="s">
        <v>1029</v>
      </c>
      <c r="I1262" t="s">
        <v>61</v>
      </c>
    </row>
    <row r="1263" spans="1:9">
      <c r="A1263" t="s">
        <v>2938</v>
      </c>
      <c r="B1263" t="str">
        <f>DMM_AllFields[[#This Row],[Logical Name]]&amp;LEFT(DMM_AllFields[[#This Row],[view physical]],4)</f>
        <v>ES HCC 129 IndicatorES_H</v>
      </c>
      <c r="C1263" t="s">
        <v>2904</v>
      </c>
      <c r="D1263" t="s">
        <v>2905</v>
      </c>
      <c r="E1263" t="s">
        <v>2906</v>
      </c>
      <c r="F1263" t="str">
        <f>DMM_AllFields[[#This Row],[Logical Name]]&amp;LEFT(DMM_AllFields[[#This Row],[view physical]],4)&amp;E1263</f>
        <v>ES HCC 129 IndicatorES_Hes_hcc2_key</v>
      </c>
      <c r="G1263" t="s">
        <v>2939</v>
      </c>
      <c r="H1263" t="s">
        <v>1029</v>
      </c>
      <c r="I1263" t="s">
        <v>61</v>
      </c>
    </row>
    <row r="1264" spans="1:9">
      <c r="A1264" t="s">
        <v>2940</v>
      </c>
      <c r="B1264" t="str">
        <f>DMM_AllFields[[#This Row],[Logical Name]]&amp;LEFT(DMM_AllFields[[#This Row],[view physical]],4)</f>
        <v>ES HCC 130 IndicatorES_H</v>
      </c>
      <c r="C1264" t="s">
        <v>2904</v>
      </c>
      <c r="D1264" t="s">
        <v>2905</v>
      </c>
      <c r="E1264" t="s">
        <v>2906</v>
      </c>
      <c r="F1264" t="str">
        <f>DMM_AllFields[[#This Row],[Logical Name]]&amp;LEFT(DMM_AllFields[[#This Row],[view physical]],4)&amp;E1264</f>
        <v>ES HCC 130 IndicatorES_Hes_hcc2_key</v>
      </c>
      <c r="G1264" t="s">
        <v>2941</v>
      </c>
      <c r="H1264" t="s">
        <v>1029</v>
      </c>
      <c r="I1264" t="s">
        <v>61</v>
      </c>
    </row>
    <row r="1265" spans="1:9">
      <c r="A1265" t="s">
        <v>2942</v>
      </c>
      <c r="B1265" t="str">
        <f>DMM_AllFields[[#This Row],[Logical Name]]&amp;LEFT(DMM_AllFields[[#This Row],[view physical]],4)</f>
        <v>ES HCC 131 IndicatorES_H</v>
      </c>
      <c r="C1265" t="s">
        <v>2904</v>
      </c>
      <c r="D1265" t="s">
        <v>2905</v>
      </c>
      <c r="E1265" t="s">
        <v>2906</v>
      </c>
      <c r="F1265" t="str">
        <f>DMM_AllFields[[#This Row],[Logical Name]]&amp;LEFT(DMM_AllFields[[#This Row],[view physical]],4)&amp;E1265</f>
        <v>ES HCC 131 IndicatorES_Hes_hcc2_key</v>
      </c>
      <c r="G1265" t="s">
        <v>2943</v>
      </c>
      <c r="H1265" t="s">
        <v>1029</v>
      </c>
      <c r="I1265" t="s">
        <v>61</v>
      </c>
    </row>
    <row r="1266" spans="1:9">
      <c r="A1266" t="s">
        <v>2944</v>
      </c>
      <c r="B1266" t="str">
        <f>DMM_AllFields[[#This Row],[Logical Name]]&amp;LEFT(DMM_AllFields[[#This Row],[view physical]],4)</f>
        <v>ES HCC 132 IndicatorES_H</v>
      </c>
      <c r="C1266" t="s">
        <v>2904</v>
      </c>
      <c r="D1266" t="s">
        <v>2905</v>
      </c>
      <c r="E1266" t="s">
        <v>2906</v>
      </c>
      <c r="F1266" t="str">
        <f>DMM_AllFields[[#This Row],[Logical Name]]&amp;LEFT(DMM_AllFields[[#This Row],[view physical]],4)&amp;E1266</f>
        <v>ES HCC 132 IndicatorES_Hes_hcc2_key</v>
      </c>
      <c r="G1266" t="s">
        <v>2945</v>
      </c>
      <c r="H1266" t="s">
        <v>1029</v>
      </c>
      <c r="I1266" t="s">
        <v>61</v>
      </c>
    </row>
    <row r="1267" spans="1:9">
      <c r="A1267" t="s">
        <v>2946</v>
      </c>
      <c r="B1267" t="str">
        <f>DMM_AllFields[[#This Row],[Logical Name]]&amp;LEFT(DMM_AllFields[[#This Row],[view physical]],4)</f>
        <v>ES HCC 135 IndicatorES_H</v>
      </c>
      <c r="C1267" t="s">
        <v>2904</v>
      </c>
      <c r="D1267" t="s">
        <v>2905</v>
      </c>
      <c r="E1267" t="s">
        <v>2906</v>
      </c>
      <c r="F1267" t="str">
        <f>DMM_AllFields[[#This Row],[Logical Name]]&amp;LEFT(DMM_AllFields[[#This Row],[view physical]],4)&amp;E1267</f>
        <v>ES HCC 135 IndicatorES_Hes_hcc2_key</v>
      </c>
      <c r="G1267" t="s">
        <v>2947</v>
      </c>
      <c r="H1267" t="s">
        <v>1029</v>
      </c>
      <c r="I1267" t="s">
        <v>61</v>
      </c>
    </row>
    <row r="1268" spans="1:9">
      <c r="A1268" t="s">
        <v>2948</v>
      </c>
      <c r="B1268" t="str">
        <f>DMM_AllFields[[#This Row],[Logical Name]]&amp;LEFT(DMM_AllFields[[#This Row],[view physical]],4)</f>
        <v>ES HCC 137 IndicatorES_H</v>
      </c>
      <c r="C1268" t="s">
        <v>2904</v>
      </c>
      <c r="D1268" t="s">
        <v>2905</v>
      </c>
      <c r="E1268" t="s">
        <v>2906</v>
      </c>
      <c r="F1268" t="str">
        <f>DMM_AllFields[[#This Row],[Logical Name]]&amp;LEFT(DMM_AllFields[[#This Row],[view physical]],4)&amp;E1268</f>
        <v>ES HCC 137 IndicatorES_Hes_hcc2_key</v>
      </c>
      <c r="G1268" t="s">
        <v>2949</v>
      </c>
      <c r="H1268" t="s">
        <v>1029</v>
      </c>
      <c r="I1268" t="s">
        <v>61</v>
      </c>
    </row>
    <row r="1269" spans="1:9">
      <c r="A1269" t="s">
        <v>2950</v>
      </c>
      <c r="B1269" t="str">
        <f>DMM_AllFields[[#This Row],[Logical Name]]&amp;LEFT(DMM_AllFields[[#This Row],[view physical]],4)</f>
        <v>ES HCC 138 IndicatorES_H</v>
      </c>
      <c r="C1269" t="s">
        <v>2904</v>
      </c>
      <c r="D1269" t="s">
        <v>2905</v>
      </c>
      <c r="E1269" t="s">
        <v>2906</v>
      </c>
      <c r="F1269" t="str">
        <f>DMM_AllFields[[#This Row],[Logical Name]]&amp;LEFT(DMM_AllFields[[#This Row],[view physical]],4)&amp;E1269</f>
        <v>ES HCC 138 IndicatorES_Hes_hcc2_key</v>
      </c>
      <c r="G1269" t="s">
        <v>2951</v>
      </c>
      <c r="H1269" t="s">
        <v>1029</v>
      </c>
      <c r="I1269" t="s">
        <v>61</v>
      </c>
    </row>
    <row r="1270" spans="1:9">
      <c r="A1270" t="s">
        <v>2952</v>
      </c>
      <c r="B1270" t="str">
        <f>DMM_AllFields[[#This Row],[Logical Name]]&amp;LEFT(DMM_AllFields[[#This Row],[view physical]],4)</f>
        <v>ES HCC 139 IndicatorES_H</v>
      </c>
      <c r="C1270" t="s">
        <v>2904</v>
      </c>
      <c r="D1270" t="s">
        <v>2905</v>
      </c>
      <c r="E1270" t="s">
        <v>2906</v>
      </c>
      <c r="F1270" t="str">
        <f>DMM_AllFields[[#This Row],[Logical Name]]&amp;LEFT(DMM_AllFields[[#This Row],[view physical]],4)&amp;E1270</f>
        <v>ES HCC 139 IndicatorES_Hes_hcc2_key</v>
      </c>
      <c r="G1270" t="s">
        <v>2953</v>
      </c>
      <c r="H1270" t="s">
        <v>1029</v>
      </c>
      <c r="I1270" t="s">
        <v>61</v>
      </c>
    </row>
    <row r="1271" spans="1:9">
      <c r="A1271" t="s">
        <v>2954</v>
      </c>
      <c r="B1271" t="str">
        <f>DMM_AllFields[[#This Row],[Logical Name]]&amp;LEFT(DMM_AllFields[[#This Row],[view physical]],4)</f>
        <v>ES HCC 142 IndicatorES_H</v>
      </c>
      <c r="C1271" t="s">
        <v>2904</v>
      </c>
      <c r="D1271" t="s">
        <v>2905</v>
      </c>
      <c r="E1271" t="s">
        <v>2906</v>
      </c>
      <c r="F1271" t="str">
        <f>DMM_AllFields[[#This Row],[Logical Name]]&amp;LEFT(DMM_AllFields[[#This Row],[view physical]],4)&amp;E1271</f>
        <v>ES HCC 142 IndicatorES_Hes_hcc2_key</v>
      </c>
      <c r="G1271" t="s">
        <v>2955</v>
      </c>
      <c r="H1271" t="s">
        <v>1029</v>
      </c>
      <c r="I1271" t="s">
        <v>61</v>
      </c>
    </row>
    <row r="1272" spans="1:9">
      <c r="A1272" t="s">
        <v>2956</v>
      </c>
      <c r="B1272" t="str">
        <f>DMM_AllFields[[#This Row],[Logical Name]]&amp;LEFT(DMM_AllFields[[#This Row],[view physical]],4)</f>
        <v>ES HCC 145 IndicatorES_H</v>
      </c>
      <c r="C1272" t="s">
        <v>2904</v>
      </c>
      <c r="D1272" t="s">
        <v>2905</v>
      </c>
      <c r="E1272" t="s">
        <v>2906</v>
      </c>
      <c r="F1272" t="str">
        <f>DMM_AllFields[[#This Row],[Logical Name]]&amp;LEFT(DMM_AllFields[[#This Row],[view physical]],4)&amp;E1272</f>
        <v>ES HCC 145 IndicatorES_Hes_hcc2_key</v>
      </c>
      <c r="G1272" t="s">
        <v>2957</v>
      </c>
      <c r="H1272" t="s">
        <v>1029</v>
      </c>
      <c r="I1272" t="s">
        <v>61</v>
      </c>
    </row>
    <row r="1273" spans="1:9">
      <c r="A1273" t="s">
        <v>2958</v>
      </c>
      <c r="B1273" t="str">
        <f>DMM_AllFields[[#This Row],[Logical Name]]&amp;LEFT(DMM_AllFields[[#This Row],[view physical]],4)</f>
        <v>ES HCC 146 IndicatorES_H</v>
      </c>
      <c r="C1273" t="s">
        <v>2904</v>
      </c>
      <c r="D1273" t="s">
        <v>2905</v>
      </c>
      <c r="E1273" t="s">
        <v>2906</v>
      </c>
      <c r="F1273" t="str">
        <f>DMM_AllFields[[#This Row],[Logical Name]]&amp;LEFT(DMM_AllFields[[#This Row],[view physical]],4)&amp;E1273</f>
        <v>ES HCC 146 IndicatorES_Hes_hcc2_key</v>
      </c>
      <c r="G1273" t="s">
        <v>2959</v>
      </c>
      <c r="H1273" t="s">
        <v>1029</v>
      </c>
      <c r="I1273" t="s">
        <v>61</v>
      </c>
    </row>
    <row r="1274" spans="1:9">
      <c r="A1274" t="s">
        <v>2960</v>
      </c>
      <c r="B1274" t="str">
        <f>DMM_AllFields[[#This Row],[Logical Name]]&amp;LEFT(DMM_AllFields[[#This Row],[view physical]],4)</f>
        <v>ES HCC 149 IndicatorES_H</v>
      </c>
      <c r="C1274" t="s">
        <v>2904</v>
      </c>
      <c r="D1274" t="s">
        <v>2905</v>
      </c>
      <c r="E1274" t="s">
        <v>2906</v>
      </c>
      <c r="F1274" t="str">
        <f>DMM_AllFields[[#This Row],[Logical Name]]&amp;LEFT(DMM_AllFields[[#This Row],[view physical]],4)&amp;E1274</f>
        <v>ES HCC 149 IndicatorES_Hes_hcc2_key</v>
      </c>
      <c r="G1274" t="s">
        <v>2961</v>
      </c>
      <c r="H1274" t="s">
        <v>1029</v>
      </c>
      <c r="I1274" t="s">
        <v>61</v>
      </c>
    </row>
    <row r="1275" spans="1:9">
      <c r="A1275" t="s">
        <v>2962</v>
      </c>
      <c r="B1275" t="str">
        <f>DMM_AllFields[[#This Row],[Logical Name]]&amp;LEFT(DMM_AllFields[[#This Row],[view physical]],4)</f>
        <v>ES HCC 150 IndicatorES_H</v>
      </c>
      <c r="C1275" t="s">
        <v>2904</v>
      </c>
      <c r="D1275" t="s">
        <v>2905</v>
      </c>
      <c r="E1275" t="s">
        <v>2906</v>
      </c>
      <c r="F1275" t="str">
        <f>DMM_AllFields[[#This Row],[Logical Name]]&amp;LEFT(DMM_AllFields[[#This Row],[view physical]],4)&amp;E1275</f>
        <v>ES HCC 150 IndicatorES_Hes_hcc2_key</v>
      </c>
      <c r="G1275" t="s">
        <v>2963</v>
      </c>
      <c r="H1275" t="s">
        <v>1029</v>
      </c>
      <c r="I1275" t="s">
        <v>61</v>
      </c>
    </row>
    <row r="1276" spans="1:9">
      <c r="A1276" t="s">
        <v>2964</v>
      </c>
      <c r="B1276" t="str">
        <f>DMM_AllFields[[#This Row],[Logical Name]]&amp;LEFT(DMM_AllFields[[#This Row],[view physical]],4)</f>
        <v>ES HCC 151 IndicatorES_H</v>
      </c>
      <c r="C1276" t="s">
        <v>2904</v>
      </c>
      <c r="D1276" t="s">
        <v>2905</v>
      </c>
      <c r="E1276" t="s">
        <v>2906</v>
      </c>
      <c r="F1276" t="str">
        <f>DMM_AllFields[[#This Row],[Logical Name]]&amp;LEFT(DMM_AllFields[[#This Row],[view physical]],4)&amp;E1276</f>
        <v>ES HCC 151 IndicatorES_Hes_hcc2_key</v>
      </c>
      <c r="G1276" t="s">
        <v>2965</v>
      </c>
      <c r="H1276" t="s">
        <v>1029</v>
      </c>
      <c r="I1276" t="s">
        <v>61</v>
      </c>
    </row>
    <row r="1277" spans="1:9">
      <c r="A1277" t="s">
        <v>2966</v>
      </c>
      <c r="B1277" t="str">
        <f>DMM_AllFields[[#This Row],[Logical Name]]&amp;LEFT(DMM_AllFields[[#This Row],[view physical]],4)</f>
        <v>ES HCC 153 IndicatorES_H</v>
      </c>
      <c r="C1277" t="s">
        <v>2904</v>
      </c>
      <c r="D1277" t="s">
        <v>2905</v>
      </c>
      <c r="E1277" t="s">
        <v>2906</v>
      </c>
      <c r="F1277" t="str">
        <f>DMM_AllFields[[#This Row],[Logical Name]]&amp;LEFT(DMM_AllFields[[#This Row],[view physical]],4)&amp;E1277</f>
        <v>ES HCC 153 IndicatorES_Hes_hcc2_key</v>
      </c>
      <c r="G1277" t="s">
        <v>2967</v>
      </c>
      <c r="H1277" t="s">
        <v>1029</v>
      </c>
      <c r="I1277" t="s">
        <v>61</v>
      </c>
    </row>
    <row r="1278" spans="1:9">
      <c r="A1278" t="s">
        <v>2968</v>
      </c>
      <c r="B1278" t="str">
        <f>DMM_AllFields[[#This Row],[Logical Name]]&amp;LEFT(DMM_AllFields[[#This Row],[view physical]],4)</f>
        <v>ES HCC 154 IndicatorES_H</v>
      </c>
      <c r="C1278" t="s">
        <v>2904</v>
      </c>
      <c r="D1278" t="s">
        <v>2905</v>
      </c>
      <c r="E1278" t="s">
        <v>2906</v>
      </c>
      <c r="F1278" t="str">
        <f>DMM_AllFields[[#This Row],[Logical Name]]&amp;LEFT(DMM_AllFields[[#This Row],[view physical]],4)&amp;E1278</f>
        <v>ES HCC 154 IndicatorES_Hes_hcc2_key</v>
      </c>
      <c r="G1278" t="s">
        <v>2969</v>
      </c>
      <c r="H1278" t="s">
        <v>1029</v>
      </c>
      <c r="I1278" t="s">
        <v>61</v>
      </c>
    </row>
    <row r="1279" spans="1:9">
      <c r="A1279" t="s">
        <v>2970</v>
      </c>
      <c r="B1279" t="str">
        <f>DMM_AllFields[[#This Row],[Logical Name]]&amp;LEFT(DMM_AllFields[[#This Row],[view physical]],4)</f>
        <v>ES HCC 156 IndicatorES_H</v>
      </c>
      <c r="C1279" t="s">
        <v>2904</v>
      </c>
      <c r="D1279" t="s">
        <v>2905</v>
      </c>
      <c r="E1279" t="s">
        <v>2906</v>
      </c>
      <c r="F1279" t="str">
        <f>DMM_AllFields[[#This Row],[Logical Name]]&amp;LEFT(DMM_AllFields[[#This Row],[view physical]],4)&amp;E1279</f>
        <v>ES HCC 156 IndicatorES_Hes_hcc2_key</v>
      </c>
      <c r="G1279" t="s">
        <v>2971</v>
      </c>
      <c r="H1279" t="s">
        <v>1029</v>
      </c>
      <c r="I1279" t="s">
        <v>61</v>
      </c>
    </row>
    <row r="1280" spans="1:9">
      <c r="A1280" t="s">
        <v>2972</v>
      </c>
      <c r="B1280" t="str">
        <f>DMM_AllFields[[#This Row],[Logical Name]]&amp;LEFT(DMM_AllFields[[#This Row],[view physical]],4)</f>
        <v>ES HCC 158 IndicatorES_H</v>
      </c>
      <c r="C1280" t="s">
        <v>2904</v>
      </c>
      <c r="D1280" t="s">
        <v>2905</v>
      </c>
      <c r="E1280" t="s">
        <v>2906</v>
      </c>
      <c r="F1280" t="str">
        <f>DMM_AllFields[[#This Row],[Logical Name]]&amp;LEFT(DMM_AllFields[[#This Row],[view physical]],4)&amp;E1280</f>
        <v>ES HCC 158 IndicatorES_Hes_hcc2_key</v>
      </c>
      <c r="G1280" t="s">
        <v>2973</v>
      </c>
      <c r="H1280" t="s">
        <v>1029</v>
      </c>
      <c r="I1280" t="s">
        <v>61</v>
      </c>
    </row>
    <row r="1281" spans="1:9">
      <c r="A1281" t="s">
        <v>2974</v>
      </c>
      <c r="B1281" t="str">
        <f>DMM_AllFields[[#This Row],[Logical Name]]&amp;LEFT(DMM_AllFields[[#This Row],[view physical]],4)</f>
        <v>ES HCC 159 IndicatorES_H</v>
      </c>
      <c r="C1281" t="s">
        <v>2904</v>
      </c>
      <c r="D1281" t="s">
        <v>2905</v>
      </c>
      <c r="E1281" t="s">
        <v>2906</v>
      </c>
      <c r="F1281" t="str">
        <f>DMM_AllFields[[#This Row],[Logical Name]]&amp;LEFT(DMM_AllFields[[#This Row],[view physical]],4)&amp;E1281</f>
        <v>ES HCC 159 IndicatorES_Hes_hcc2_key</v>
      </c>
      <c r="G1281" t="s">
        <v>2975</v>
      </c>
      <c r="H1281" t="s">
        <v>1029</v>
      </c>
      <c r="I1281" t="s">
        <v>61</v>
      </c>
    </row>
    <row r="1282" spans="1:9">
      <c r="A1282" t="s">
        <v>2976</v>
      </c>
      <c r="B1282" t="str">
        <f>DMM_AllFields[[#This Row],[Logical Name]]&amp;LEFT(DMM_AllFields[[#This Row],[view physical]],4)</f>
        <v>ES HCC 160 IndicatorES_H</v>
      </c>
      <c r="C1282" t="s">
        <v>2904</v>
      </c>
      <c r="D1282" t="s">
        <v>2905</v>
      </c>
      <c r="E1282" t="s">
        <v>2906</v>
      </c>
      <c r="F1282" t="str">
        <f>DMM_AllFields[[#This Row],[Logical Name]]&amp;LEFT(DMM_AllFields[[#This Row],[view physical]],4)&amp;E1282</f>
        <v>ES HCC 160 IndicatorES_Hes_hcc2_key</v>
      </c>
      <c r="G1282" t="s">
        <v>2977</v>
      </c>
      <c r="H1282" t="s">
        <v>1029</v>
      </c>
      <c r="I1282" t="s">
        <v>61</v>
      </c>
    </row>
    <row r="1283" spans="1:9">
      <c r="A1283" t="s">
        <v>2978</v>
      </c>
      <c r="B1283" t="str">
        <f>DMM_AllFields[[#This Row],[Logical Name]]&amp;LEFT(DMM_AllFields[[#This Row],[view physical]],4)</f>
        <v>ES HCC 161 IndicatorES_H</v>
      </c>
      <c r="C1283" t="s">
        <v>2904</v>
      </c>
      <c r="D1283" t="s">
        <v>2905</v>
      </c>
      <c r="E1283" t="s">
        <v>2906</v>
      </c>
      <c r="F1283" t="str">
        <f>DMM_AllFields[[#This Row],[Logical Name]]&amp;LEFT(DMM_AllFields[[#This Row],[view physical]],4)&amp;E1283</f>
        <v>ES HCC 161 IndicatorES_Hes_hcc2_key</v>
      </c>
      <c r="G1283" t="s">
        <v>2979</v>
      </c>
      <c r="H1283" t="s">
        <v>1029</v>
      </c>
      <c r="I1283" t="s">
        <v>61</v>
      </c>
    </row>
    <row r="1284" spans="1:9">
      <c r="A1284" t="s">
        <v>2980</v>
      </c>
      <c r="B1284" t="str">
        <f>DMM_AllFields[[#This Row],[Logical Name]]&amp;LEFT(DMM_AllFields[[#This Row],[view physical]],4)</f>
        <v>ES HCC 162 IndicatorES_H</v>
      </c>
      <c r="C1284" t="s">
        <v>2904</v>
      </c>
      <c r="D1284" t="s">
        <v>2905</v>
      </c>
      <c r="E1284" t="s">
        <v>2906</v>
      </c>
      <c r="F1284" t="str">
        <f>DMM_AllFields[[#This Row],[Logical Name]]&amp;LEFT(DMM_AllFields[[#This Row],[view physical]],4)&amp;E1284</f>
        <v>ES HCC 162 IndicatorES_Hes_hcc2_key</v>
      </c>
      <c r="G1284" t="s">
        <v>2981</v>
      </c>
      <c r="H1284" t="s">
        <v>1029</v>
      </c>
      <c r="I1284" t="s">
        <v>61</v>
      </c>
    </row>
    <row r="1285" spans="1:9">
      <c r="A1285" t="s">
        <v>2982</v>
      </c>
      <c r="B1285" t="str">
        <f>DMM_AllFields[[#This Row],[Logical Name]]&amp;LEFT(DMM_AllFields[[#This Row],[view physical]],4)</f>
        <v>ES HCC 163 IndicatorES_H</v>
      </c>
      <c r="C1285" t="s">
        <v>2904</v>
      </c>
      <c r="D1285" t="s">
        <v>2905</v>
      </c>
      <c r="E1285" t="s">
        <v>2906</v>
      </c>
      <c r="F1285" t="str">
        <f>DMM_AllFields[[#This Row],[Logical Name]]&amp;LEFT(DMM_AllFields[[#This Row],[view physical]],4)&amp;E1285</f>
        <v>ES HCC 163 IndicatorES_Hes_hcc2_key</v>
      </c>
      <c r="G1285" t="s">
        <v>2983</v>
      </c>
      <c r="H1285" t="s">
        <v>1029</v>
      </c>
      <c r="I1285" t="s">
        <v>61</v>
      </c>
    </row>
    <row r="1286" spans="1:9">
      <c r="A1286" t="s">
        <v>2984</v>
      </c>
      <c r="B1286" t="str">
        <f>DMM_AllFields[[#This Row],[Logical Name]]&amp;LEFT(DMM_AllFields[[#This Row],[view physical]],4)</f>
        <v>ES HCC 183 IndicatorES_H</v>
      </c>
      <c r="C1286" t="s">
        <v>2904</v>
      </c>
      <c r="D1286" t="s">
        <v>2905</v>
      </c>
      <c r="E1286" t="s">
        <v>2906</v>
      </c>
      <c r="F1286" t="str">
        <f>DMM_AllFields[[#This Row],[Logical Name]]&amp;LEFT(DMM_AllFields[[#This Row],[view physical]],4)&amp;E1286</f>
        <v>ES HCC 183 IndicatorES_Hes_hcc2_key</v>
      </c>
      <c r="G1286" t="s">
        <v>2985</v>
      </c>
      <c r="H1286" t="s">
        <v>1029</v>
      </c>
      <c r="I1286" t="s">
        <v>61</v>
      </c>
    </row>
    <row r="1287" spans="1:9">
      <c r="A1287" t="s">
        <v>2986</v>
      </c>
      <c r="B1287" t="str">
        <f>DMM_AllFields[[#This Row],[Logical Name]]&amp;LEFT(DMM_AllFields[[#This Row],[view physical]],4)</f>
        <v>ES HCC 184 IndicatorES_H</v>
      </c>
      <c r="C1287" t="s">
        <v>2904</v>
      </c>
      <c r="D1287" t="s">
        <v>2905</v>
      </c>
      <c r="E1287" t="s">
        <v>2906</v>
      </c>
      <c r="F1287" t="str">
        <f>DMM_AllFields[[#This Row],[Logical Name]]&amp;LEFT(DMM_AllFields[[#This Row],[view physical]],4)&amp;E1287</f>
        <v>ES HCC 184 IndicatorES_Hes_hcc2_key</v>
      </c>
      <c r="G1287" t="s">
        <v>2987</v>
      </c>
      <c r="H1287" t="s">
        <v>1029</v>
      </c>
      <c r="I1287" t="s">
        <v>61</v>
      </c>
    </row>
    <row r="1288" spans="1:9">
      <c r="A1288" t="s">
        <v>2988</v>
      </c>
      <c r="B1288" t="str">
        <f>DMM_AllFields[[#This Row],[Logical Name]]&amp;LEFT(DMM_AllFields[[#This Row],[view physical]],4)</f>
        <v>ES HCC 187 IndicatorES_H</v>
      </c>
      <c r="C1288" t="s">
        <v>2904</v>
      </c>
      <c r="D1288" t="s">
        <v>2905</v>
      </c>
      <c r="E1288" t="s">
        <v>2906</v>
      </c>
      <c r="F1288" t="str">
        <f>DMM_AllFields[[#This Row],[Logical Name]]&amp;LEFT(DMM_AllFields[[#This Row],[view physical]],4)&amp;E1288</f>
        <v>ES HCC 187 IndicatorES_Hes_hcc2_key</v>
      </c>
      <c r="G1288" t="s">
        <v>2989</v>
      </c>
      <c r="H1288" t="s">
        <v>1029</v>
      </c>
      <c r="I1288" t="s">
        <v>61</v>
      </c>
    </row>
    <row r="1289" spans="1:9">
      <c r="A1289" t="s">
        <v>2990</v>
      </c>
      <c r="B1289" t="str">
        <f>DMM_AllFields[[#This Row],[Logical Name]]&amp;LEFT(DMM_AllFields[[#This Row],[view physical]],4)</f>
        <v>ES HCC 188 IndicatorES_H</v>
      </c>
      <c r="C1289" t="s">
        <v>2904</v>
      </c>
      <c r="D1289" t="s">
        <v>2905</v>
      </c>
      <c r="E1289" t="s">
        <v>2906</v>
      </c>
      <c r="F1289" t="str">
        <f>DMM_AllFields[[#This Row],[Logical Name]]&amp;LEFT(DMM_AllFields[[#This Row],[view physical]],4)&amp;E1289</f>
        <v>ES HCC 188 IndicatorES_Hes_hcc2_key</v>
      </c>
      <c r="G1289" t="s">
        <v>2991</v>
      </c>
      <c r="H1289" t="s">
        <v>1029</v>
      </c>
      <c r="I1289" t="s">
        <v>61</v>
      </c>
    </row>
    <row r="1290" spans="1:9">
      <c r="A1290" t="s">
        <v>2992</v>
      </c>
      <c r="B1290" t="str">
        <f>DMM_AllFields[[#This Row],[Logical Name]]&amp;LEFT(DMM_AllFields[[#This Row],[view physical]],4)</f>
        <v>ES HCC 203 IndicatorES_H</v>
      </c>
      <c r="C1290" t="s">
        <v>2904</v>
      </c>
      <c r="D1290" t="s">
        <v>2905</v>
      </c>
      <c r="E1290" t="s">
        <v>2906</v>
      </c>
      <c r="F1290" t="str">
        <f>DMM_AllFields[[#This Row],[Logical Name]]&amp;LEFT(DMM_AllFields[[#This Row],[view physical]],4)&amp;E1290</f>
        <v>ES HCC 203 IndicatorES_Hes_hcc2_key</v>
      </c>
      <c r="G1290" t="s">
        <v>2993</v>
      </c>
      <c r="H1290" t="s">
        <v>1029</v>
      </c>
      <c r="I1290" t="s">
        <v>61</v>
      </c>
    </row>
    <row r="1291" spans="1:9">
      <c r="A1291" t="s">
        <v>2994</v>
      </c>
      <c r="B1291" t="str">
        <f>DMM_AllFields[[#This Row],[Logical Name]]&amp;LEFT(DMM_AllFields[[#This Row],[view physical]],4)</f>
        <v>ES HCC 204 IndicatorES_H</v>
      </c>
      <c r="C1291" t="s">
        <v>2904</v>
      </c>
      <c r="D1291" t="s">
        <v>2905</v>
      </c>
      <c r="E1291" t="s">
        <v>2906</v>
      </c>
      <c r="F1291" t="str">
        <f>DMM_AllFields[[#This Row],[Logical Name]]&amp;LEFT(DMM_AllFields[[#This Row],[view physical]],4)&amp;E1291</f>
        <v>ES HCC 204 IndicatorES_Hes_hcc2_key</v>
      </c>
      <c r="G1291" t="s">
        <v>2995</v>
      </c>
      <c r="H1291" t="s">
        <v>1029</v>
      </c>
      <c r="I1291" t="s">
        <v>61</v>
      </c>
    </row>
    <row r="1292" spans="1:9">
      <c r="A1292" t="s">
        <v>2996</v>
      </c>
      <c r="B1292" t="str">
        <f>DMM_AllFields[[#This Row],[Logical Name]]&amp;LEFT(DMM_AllFields[[#This Row],[view physical]],4)</f>
        <v>ES HCC 205 IndicatorES_H</v>
      </c>
      <c r="C1292" t="s">
        <v>2904</v>
      </c>
      <c r="D1292" t="s">
        <v>2905</v>
      </c>
      <c r="E1292" t="s">
        <v>2906</v>
      </c>
      <c r="F1292" t="str">
        <f>DMM_AllFields[[#This Row],[Logical Name]]&amp;LEFT(DMM_AllFields[[#This Row],[view physical]],4)&amp;E1292</f>
        <v>ES HCC 205 IndicatorES_Hes_hcc2_key</v>
      </c>
      <c r="G1292" t="s">
        <v>2997</v>
      </c>
      <c r="H1292" t="s">
        <v>1029</v>
      </c>
      <c r="I1292" t="s">
        <v>61</v>
      </c>
    </row>
    <row r="1293" spans="1:9">
      <c r="A1293" t="s">
        <v>2998</v>
      </c>
      <c r="B1293" t="str">
        <f>DMM_AllFields[[#This Row],[Logical Name]]&amp;LEFT(DMM_AllFields[[#This Row],[view physical]],4)</f>
        <v>ES HCC 207 IndicatorES_H</v>
      </c>
      <c r="C1293" t="s">
        <v>2904</v>
      </c>
      <c r="D1293" t="s">
        <v>2905</v>
      </c>
      <c r="E1293" t="s">
        <v>2906</v>
      </c>
      <c r="F1293" t="str">
        <f>DMM_AllFields[[#This Row],[Logical Name]]&amp;LEFT(DMM_AllFields[[#This Row],[view physical]],4)&amp;E1293</f>
        <v>ES HCC 207 IndicatorES_Hes_hcc2_key</v>
      </c>
      <c r="G1293" t="s">
        <v>2999</v>
      </c>
      <c r="H1293" t="s">
        <v>1029</v>
      </c>
      <c r="I1293" t="s">
        <v>61</v>
      </c>
    </row>
    <row r="1294" spans="1:9">
      <c r="A1294" t="s">
        <v>3000</v>
      </c>
      <c r="B1294" t="str">
        <f>DMM_AllFields[[#This Row],[Logical Name]]&amp;LEFT(DMM_AllFields[[#This Row],[view physical]],4)</f>
        <v>ES HCC 208 IndicatorES_H</v>
      </c>
      <c r="C1294" t="s">
        <v>2904</v>
      </c>
      <c r="D1294" t="s">
        <v>2905</v>
      </c>
      <c r="E1294" t="s">
        <v>2906</v>
      </c>
      <c r="F1294" t="str">
        <f>DMM_AllFields[[#This Row],[Logical Name]]&amp;LEFT(DMM_AllFields[[#This Row],[view physical]],4)&amp;E1294</f>
        <v>ES HCC 208 IndicatorES_Hes_hcc2_key</v>
      </c>
      <c r="G1294" t="s">
        <v>3001</v>
      </c>
      <c r="H1294" t="s">
        <v>1029</v>
      </c>
      <c r="I1294" t="s">
        <v>61</v>
      </c>
    </row>
    <row r="1295" spans="1:9">
      <c r="A1295" t="s">
        <v>3002</v>
      </c>
      <c r="B1295" t="str">
        <f>DMM_AllFields[[#This Row],[Logical Name]]&amp;LEFT(DMM_AllFields[[#This Row],[view physical]],4)</f>
        <v>ES HCC 209 IndicatorES_H</v>
      </c>
      <c r="C1295" t="s">
        <v>2904</v>
      </c>
      <c r="D1295" t="s">
        <v>2905</v>
      </c>
      <c r="E1295" t="s">
        <v>2906</v>
      </c>
      <c r="F1295" t="str">
        <f>DMM_AllFields[[#This Row],[Logical Name]]&amp;LEFT(DMM_AllFields[[#This Row],[view physical]],4)&amp;E1295</f>
        <v>ES HCC 209 IndicatorES_Hes_hcc2_key</v>
      </c>
      <c r="G1295" t="s">
        <v>3003</v>
      </c>
      <c r="H1295" t="s">
        <v>1029</v>
      </c>
      <c r="I1295" t="s">
        <v>61</v>
      </c>
    </row>
    <row r="1296" spans="1:9">
      <c r="A1296" t="s">
        <v>3004</v>
      </c>
      <c r="B1296" t="str">
        <f>DMM_AllFields[[#This Row],[Logical Name]]&amp;LEFT(DMM_AllFields[[#This Row],[view physical]],4)</f>
        <v>ES HCC 217 IndicatorES_H</v>
      </c>
      <c r="C1296" t="s">
        <v>2904</v>
      </c>
      <c r="D1296" t="s">
        <v>2905</v>
      </c>
      <c r="E1296" t="s">
        <v>2906</v>
      </c>
      <c r="F1296" t="str">
        <f>DMM_AllFields[[#This Row],[Logical Name]]&amp;LEFT(DMM_AllFields[[#This Row],[view physical]],4)&amp;E1296</f>
        <v>ES HCC 217 IndicatorES_Hes_hcc2_key</v>
      </c>
      <c r="G1296" t="s">
        <v>3005</v>
      </c>
      <c r="H1296" t="s">
        <v>1029</v>
      </c>
      <c r="I1296" t="s">
        <v>61</v>
      </c>
    </row>
    <row r="1297" spans="1:9">
      <c r="A1297" t="s">
        <v>3006</v>
      </c>
      <c r="B1297" t="str">
        <f>DMM_AllFields[[#This Row],[Logical Name]]&amp;LEFT(DMM_AllFields[[#This Row],[view physical]],4)</f>
        <v>ES HCC 226 IndicatorES_H</v>
      </c>
      <c r="C1297" t="s">
        <v>2904</v>
      </c>
      <c r="D1297" t="s">
        <v>2905</v>
      </c>
      <c r="E1297" t="s">
        <v>2906</v>
      </c>
      <c r="F1297" t="str">
        <f>DMM_AllFields[[#This Row],[Logical Name]]&amp;LEFT(DMM_AllFields[[#This Row],[view physical]],4)&amp;E1297</f>
        <v>ES HCC 226 IndicatorES_Hes_hcc2_key</v>
      </c>
      <c r="G1297" t="s">
        <v>3007</v>
      </c>
      <c r="H1297" t="s">
        <v>1029</v>
      </c>
      <c r="I1297" t="s">
        <v>61</v>
      </c>
    </row>
    <row r="1298" spans="1:9">
      <c r="A1298" t="s">
        <v>3008</v>
      </c>
      <c r="B1298" t="str">
        <f>DMM_AllFields[[#This Row],[Logical Name]]&amp;LEFT(DMM_AllFields[[#This Row],[view physical]],4)</f>
        <v>ES HCC 227 IndicatorES_H</v>
      </c>
      <c r="C1298" t="s">
        <v>2904</v>
      </c>
      <c r="D1298" t="s">
        <v>2905</v>
      </c>
      <c r="E1298" t="s">
        <v>2906</v>
      </c>
      <c r="F1298" t="str">
        <f>DMM_AllFields[[#This Row],[Logical Name]]&amp;LEFT(DMM_AllFields[[#This Row],[view physical]],4)&amp;E1298</f>
        <v>ES HCC 227 IndicatorES_Hes_hcc2_key</v>
      </c>
      <c r="G1298" t="s">
        <v>3009</v>
      </c>
      <c r="H1298" t="s">
        <v>1029</v>
      </c>
      <c r="I1298" t="s">
        <v>61</v>
      </c>
    </row>
    <row r="1299" spans="1:9">
      <c r="A1299" t="s">
        <v>3010</v>
      </c>
      <c r="B1299" t="str">
        <f>DMM_AllFields[[#This Row],[Logical Name]]&amp;LEFT(DMM_AllFields[[#This Row],[view physical]],4)</f>
        <v>ES HCC 242 IndicatorES_H</v>
      </c>
      <c r="C1299" t="s">
        <v>2904</v>
      </c>
      <c r="D1299" t="s">
        <v>2905</v>
      </c>
      <c r="E1299" t="s">
        <v>2906</v>
      </c>
      <c r="F1299" t="str">
        <f>DMM_AllFields[[#This Row],[Logical Name]]&amp;LEFT(DMM_AllFields[[#This Row],[view physical]],4)&amp;E1299</f>
        <v>ES HCC 242 IndicatorES_Hes_hcc2_key</v>
      </c>
      <c r="G1299" t="s">
        <v>3011</v>
      </c>
      <c r="H1299" t="s">
        <v>1029</v>
      </c>
      <c r="I1299" t="s">
        <v>61</v>
      </c>
    </row>
    <row r="1300" spans="1:9">
      <c r="A1300" t="s">
        <v>3012</v>
      </c>
      <c r="B1300" t="str">
        <f>DMM_AllFields[[#This Row],[Logical Name]]&amp;LEFT(DMM_AllFields[[#This Row],[view physical]],4)</f>
        <v>ES HCC 243 IndicatorES_H</v>
      </c>
      <c r="C1300" t="s">
        <v>2904</v>
      </c>
      <c r="D1300" t="s">
        <v>2905</v>
      </c>
      <c r="E1300" t="s">
        <v>2906</v>
      </c>
      <c r="F1300" t="str">
        <f>DMM_AllFields[[#This Row],[Logical Name]]&amp;LEFT(DMM_AllFields[[#This Row],[view physical]],4)&amp;E1300</f>
        <v>ES HCC 243 IndicatorES_Hes_hcc2_key</v>
      </c>
      <c r="G1300" t="s">
        <v>3013</v>
      </c>
      <c r="H1300" t="s">
        <v>1029</v>
      </c>
      <c r="I1300" t="s">
        <v>61</v>
      </c>
    </row>
    <row r="1301" spans="1:9">
      <c r="A1301" t="s">
        <v>3014</v>
      </c>
      <c r="B1301" t="str">
        <f>DMM_AllFields[[#This Row],[Logical Name]]&amp;LEFT(DMM_AllFields[[#This Row],[view physical]],4)</f>
        <v>ES HCC 244 IndicatorES_H</v>
      </c>
      <c r="C1301" t="s">
        <v>2904</v>
      </c>
      <c r="D1301" t="s">
        <v>2905</v>
      </c>
      <c r="E1301" t="s">
        <v>2906</v>
      </c>
      <c r="F1301" t="str">
        <f>DMM_AllFields[[#This Row],[Logical Name]]&amp;LEFT(DMM_AllFields[[#This Row],[view physical]],4)&amp;E1301</f>
        <v>ES HCC 244 IndicatorES_Hes_hcc2_key</v>
      </c>
      <c r="G1301" t="s">
        <v>3015</v>
      </c>
      <c r="H1301" t="s">
        <v>1029</v>
      </c>
      <c r="I1301" t="s">
        <v>61</v>
      </c>
    </row>
    <row r="1302" spans="1:9">
      <c r="A1302" t="s">
        <v>3016</v>
      </c>
      <c r="B1302" t="str">
        <f>DMM_AllFields[[#This Row],[Logical Name]]&amp;LEFT(DMM_AllFields[[#This Row],[view physical]],4)</f>
        <v>ES HCC 245 IndicatorES_H</v>
      </c>
      <c r="C1302" t="s">
        <v>2904</v>
      </c>
      <c r="D1302" t="s">
        <v>2905</v>
      </c>
      <c r="E1302" t="s">
        <v>2906</v>
      </c>
      <c r="F1302" t="str">
        <f>DMM_AllFields[[#This Row],[Logical Name]]&amp;LEFT(DMM_AllFields[[#This Row],[view physical]],4)&amp;E1302</f>
        <v>ES HCC 245 IndicatorES_Hes_hcc2_key</v>
      </c>
      <c r="G1302" t="s">
        <v>3017</v>
      </c>
      <c r="H1302" t="s">
        <v>1029</v>
      </c>
      <c r="I1302" t="s">
        <v>61</v>
      </c>
    </row>
    <row r="1303" spans="1:9">
      <c r="A1303" t="s">
        <v>3018</v>
      </c>
      <c r="B1303" t="str">
        <f>DMM_AllFields[[#This Row],[Logical Name]]&amp;LEFT(DMM_AllFields[[#This Row],[view physical]],4)</f>
        <v>ES HCC 246 IndicatorES_H</v>
      </c>
      <c r="C1303" t="s">
        <v>2904</v>
      </c>
      <c r="D1303" t="s">
        <v>2905</v>
      </c>
      <c r="E1303" t="s">
        <v>2906</v>
      </c>
      <c r="F1303" t="str">
        <f>DMM_AllFields[[#This Row],[Logical Name]]&amp;LEFT(DMM_AllFields[[#This Row],[view physical]],4)&amp;E1303</f>
        <v>ES HCC 246 IndicatorES_Hes_hcc2_key</v>
      </c>
      <c r="G1303" t="s">
        <v>3019</v>
      </c>
      <c r="H1303" t="s">
        <v>1029</v>
      </c>
      <c r="I1303" t="s">
        <v>61</v>
      </c>
    </row>
    <row r="1304" spans="1:9">
      <c r="A1304" t="s">
        <v>3020</v>
      </c>
      <c r="B1304" t="str">
        <f>DMM_AllFields[[#This Row],[Logical Name]]&amp;LEFT(DMM_AllFields[[#This Row],[view physical]],4)</f>
        <v>ES HCC 247 IndicatorES_H</v>
      </c>
      <c r="C1304" t="s">
        <v>2904</v>
      </c>
      <c r="D1304" t="s">
        <v>2905</v>
      </c>
      <c r="E1304" t="s">
        <v>2906</v>
      </c>
      <c r="F1304" t="str">
        <f>DMM_AllFields[[#This Row],[Logical Name]]&amp;LEFT(DMM_AllFields[[#This Row],[view physical]],4)&amp;E1304</f>
        <v>ES HCC 247 IndicatorES_Hes_hcc2_key</v>
      </c>
      <c r="G1304" t="s">
        <v>3021</v>
      </c>
      <c r="H1304" t="s">
        <v>1029</v>
      </c>
      <c r="I1304" t="s">
        <v>61</v>
      </c>
    </row>
    <row r="1305" spans="1:9">
      <c r="A1305" t="s">
        <v>3022</v>
      </c>
      <c r="B1305" t="str">
        <f>DMM_AllFields[[#This Row],[Logical Name]]&amp;LEFT(DMM_AllFields[[#This Row],[view physical]],4)</f>
        <v>ES HCC 248 IndicatorES_H</v>
      </c>
      <c r="C1305" t="s">
        <v>2904</v>
      </c>
      <c r="D1305" t="s">
        <v>2905</v>
      </c>
      <c r="E1305" t="s">
        <v>2906</v>
      </c>
      <c r="F1305" t="str">
        <f>DMM_AllFields[[#This Row],[Logical Name]]&amp;LEFT(DMM_AllFields[[#This Row],[view physical]],4)&amp;E1305</f>
        <v>ES HCC 248 IndicatorES_Hes_hcc2_key</v>
      </c>
      <c r="G1305" t="s">
        <v>3023</v>
      </c>
      <c r="H1305" t="s">
        <v>1029</v>
      </c>
      <c r="I1305" t="s">
        <v>61</v>
      </c>
    </row>
    <row r="1306" spans="1:9">
      <c r="A1306" t="s">
        <v>3024</v>
      </c>
      <c r="B1306" t="str">
        <f>DMM_AllFields[[#This Row],[Logical Name]]&amp;LEFT(DMM_AllFields[[#This Row],[view physical]],4)</f>
        <v>ES HCC 249 IndicatorES_H</v>
      </c>
      <c r="C1306" t="s">
        <v>2904</v>
      </c>
      <c r="D1306" t="s">
        <v>2905</v>
      </c>
      <c r="E1306" t="s">
        <v>2906</v>
      </c>
      <c r="F1306" t="str">
        <f>DMM_AllFields[[#This Row],[Logical Name]]&amp;LEFT(DMM_AllFields[[#This Row],[view physical]],4)&amp;E1306</f>
        <v>ES HCC 249 IndicatorES_Hes_hcc2_key</v>
      </c>
      <c r="G1306" t="s">
        <v>3025</v>
      </c>
      <c r="H1306" t="s">
        <v>1029</v>
      </c>
      <c r="I1306" t="s">
        <v>61</v>
      </c>
    </row>
    <row r="1307" spans="1:9">
      <c r="A1307" t="s">
        <v>3026</v>
      </c>
      <c r="B1307" t="str">
        <f>DMM_AllFields[[#This Row],[Logical Name]]&amp;LEFT(DMM_AllFields[[#This Row],[view physical]],4)</f>
        <v>ES HCC 251 IndicatorES_H</v>
      </c>
      <c r="C1307" t="s">
        <v>2904</v>
      </c>
      <c r="D1307" t="s">
        <v>2905</v>
      </c>
      <c r="E1307" t="s">
        <v>2906</v>
      </c>
      <c r="F1307" t="str">
        <f>DMM_AllFields[[#This Row],[Logical Name]]&amp;LEFT(DMM_AllFields[[#This Row],[view physical]],4)&amp;E1307</f>
        <v>ES HCC 251 IndicatorES_Hes_hcc2_key</v>
      </c>
      <c r="G1307" t="s">
        <v>3027</v>
      </c>
      <c r="H1307" t="s">
        <v>1029</v>
      </c>
      <c r="I1307" t="s">
        <v>61</v>
      </c>
    </row>
    <row r="1308" spans="1:9">
      <c r="A1308" t="s">
        <v>3028</v>
      </c>
      <c r="B1308" t="str">
        <f>DMM_AllFields[[#This Row],[Logical Name]]&amp;LEFT(DMM_AllFields[[#This Row],[view physical]],4)</f>
        <v>ES HCC 253 IndicatorES_H</v>
      </c>
      <c r="C1308" t="s">
        <v>2904</v>
      </c>
      <c r="D1308" t="s">
        <v>2905</v>
      </c>
      <c r="E1308" t="s">
        <v>2906</v>
      </c>
      <c r="F1308" t="str">
        <f>DMM_AllFields[[#This Row],[Logical Name]]&amp;LEFT(DMM_AllFields[[#This Row],[view physical]],4)&amp;E1308</f>
        <v>ES HCC 253 IndicatorES_Hes_hcc2_key</v>
      </c>
      <c r="G1308" t="s">
        <v>3029</v>
      </c>
      <c r="H1308" t="s">
        <v>1029</v>
      </c>
      <c r="I1308" t="s">
        <v>61</v>
      </c>
    </row>
    <row r="1309" spans="1:9">
      <c r="A1309" t="s">
        <v>3030</v>
      </c>
      <c r="B1309" t="str">
        <f>DMM_AllFields[[#This Row],[Logical Name]]&amp;LEFT(DMM_AllFields[[#This Row],[view physical]],4)</f>
        <v>ES HCC 254 IndicatorES_H</v>
      </c>
      <c r="C1309" t="s">
        <v>2904</v>
      </c>
      <c r="D1309" t="s">
        <v>2905</v>
      </c>
      <c r="E1309" t="s">
        <v>2906</v>
      </c>
      <c r="F1309" t="str">
        <f>DMM_AllFields[[#This Row],[Logical Name]]&amp;LEFT(DMM_AllFields[[#This Row],[view physical]],4)&amp;E1309</f>
        <v>ES HCC 254 IndicatorES_Hes_hcc2_key</v>
      </c>
      <c r="G1309" t="s">
        <v>3031</v>
      </c>
      <c r="H1309" t="s">
        <v>1029</v>
      </c>
      <c r="I1309" t="s">
        <v>61</v>
      </c>
    </row>
    <row r="1310" spans="1:9">
      <c r="A1310" t="s">
        <v>3032</v>
      </c>
      <c r="B1310" t="str">
        <f>DMM_AllFields[[#This Row],[Logical Name]]&amp;LEFT(DMM_AllFields[[#This Row],[view physical]],4)</f>
        <v>ES HIOS PlanPLAN</v>
      </c>
      <c r="C1310" t="s">
        <v>1229</v>
      </c>
      <c r="D1310" t="s">
        <v>1230</v>
      </c>
      <c r="E1310" t="s">
        <v>1231</v>
      </c>
      <c r="F1310" t="str">
        <f>DMM_AllFields[[#This Row],[Logical Name]]&amp;LEFT(DMM_AllFields[[#This Row],[view physical]],4)&amp;E1310</f>
        <v>ES HIOS PlanPLANplan_key</v>
      </c>
      <c r="G1310" t="s">
        <v>3033</v>
      </c>
      <c r="H1310" t="s">
        <v>1208</v>
      </c>
      <c r="I1310" t="s">
        <v>293</v>
      </c>
    </row>
    <row r="1311" spans="1:9">
      <c r="A1311" t="s">
        <v>3034</v>
      </c>
      <c r="B1311" t="str">
        <f>DMM_AllFields[[#This Row],[Logical Name]]&amp;LEFT(DMM_AllFields[[#This Row],[view physical]],4)</f>
        <v>ES HIOS Plan CodePLAN</v>
      </c>
      <c r="C1311" t="s">
        <v>1229</v>
      </c>
      <c r="D1311" t="s">
        <v>1230</v>
      </c>
      <c r="E1311" t="s">
        <v>1231</v>
      </c>
      <c r="F1311" t="str">
        <f>DMM_AllFields[[#This Row],[Logical Name]]&amp;LEFT(DMM_AllFields[[#This Row],[view physical]],4)&amp;E1311</f>
        <v>ES HIOS Plan CodePLANplan_key</v>
      </c>
      <c r="G1311" t="s">
        <v>3035</v>
      </c>
      <c r="H1311" t="s">
        <v>1029</v>
      </c>
      <c r="I1311" t="s">
        <v>210</v>
      </c>
    </row>
    <row r="1312" spans="1:9">
      <c r="A1312" t="s">
        <v>3036</v>
      </c>
      <c r="B1312" t="str">
        <f>DMM_AllFields[[#This Row],[Logical Name]]&amp;LEFT(DMM_AllFields[[#This Row],[view physical]],4)</f>
        <v>ES HIOS ProductPLAN</v>
      </c>
      <c r="C1312" t="s">
        <v>1229</v>
      </c>
      <c r="D1312" t="s">
        <v>1230</v>
      </c>
      <c r="E1312" t="s">
        <v>1231</v>
      </c>
      <c r="F1312" t="str">
        <f>DMM_AllFields[[#This Row],[Logical Name]]&amp;LEFT(DMM_AllFields[[#This Row],[view physical]],4)&amp;E1312</f>
        <v>ES HIOS ProductPLANplan_key</v>
      </c>
      <c r="G1312" t="s">
        <v>3037</v>
      </c>
      <c r="H1312" t="s">
        <v>1208</v>
      </c>
      <c r="I1312" t="s">
        <v>56</v>
      </c>
    </row>
    <row r="1313" spans="1:9">
      <c r="A1313" t="s">
        <v>3038</v>
      </c>
      <c r="B1313" t="str">
        <f>DMM_AllFields[[#This Row],[Logical Name]]&amp;LEFT(DMM_AllFields[[#This Row],[view physical]],4)</f>
        <v>ES HIOS Product CodePLAN</v>
      </c>
      <c r="C1313" t="s">
        <v>1229</v>
      </c>
      <c r="D1313" t="s">
        <v>1230</v>
      </c>
      <c r="E1313" t="s">
        <v>1231</v>
      </c>
      <c r="F1313" t="str">
        <f>DMM_AllFields[[#This Row],[Logical Name]]&amp;LEFT(DMM_AllFields[[#This Row],[view physical]],4)&amp;E1313</f>
        <v>ES HIOS Product CodePLANplan_key</v>
      </c>
      <c r="G1313" t="s">
        <v>3039</v>
      </c>
      <c r="H1313" t="s">
        <v>1029</v>
      </c>
      <c r="I1313" t="s">
        <v>38</v>
      </c>
    </row>
    <row r="1314" spans="1:9">
      <c r="A1314" t="s">
        <v>3040</v>
      </c>
      <c r="B1314" t="str">
        <f>DMM_AllFields[[#This Row],[Logical Name]]&amp;LEFT(DMM_AllFields[[#This Row],[view physical]],4)</f>
        <v>ES Market TypePLAN</v>
      </c>
      <c r="C1314" t="s">
        <v>1229</v>
      </c>
      <c r="D1314" t="s">
        <v>1230</v>
      </c>
      <c r="E1314" t="s">
        <v>1231</v>
      </c>
      <c r="F1314" t="str">
        <f>DMM_AllFields[[#This Row],[Logical Name]]&amp;LEFT(DMM_AllFields[[#This Row],[view physical]],4)&amp;E1314</f>
        <v>ES Market TypePLANplan_key</v>
      </c>
      <c r="G1314" t="s">
        <v>3041</v>
      </c>
      <c r="H1314" t="s">
        <v>1208</v>
      </c>
      <c r="I1314" t="s">
        <v>56</v>
      </c>
    </row>
    <row r="1315" spans="1:9">
      <c r="A1315" t="s">
        <v>3042</v>
      </c>
      <c r="B1315" t="str">
        <f>DMM_AllFields[[#This Row],[Logical Name]]&amp;LEFT(DMM_AllFields[[#This Row],[view physical]],4)</f>
        <v>ES Market Type CodePLAN</v>
      </c>
      <c r="C1315" t="s">
        <v>1229</v>
      </c>
      <c r="D1315" t="s">
        <v>1230</v>
      </c>
      <c r="E1315" t="s">
        <v>1231</v>
      </c>
      <c r="F1315" t="str">
        <f>DMM_AllFields[[#This Row],[Logical Name]]&amp;LEFT(DMM_AllFields[[#This Row],[view physical]],4)&amp;E1315</f>
        <v>ES Market Type CodePLANplan_key</v>
      </c>
      <c r="G1315" t="s">
        <v>3043</v>
      </c>
      <c r="H1315" t="s">
        <v>1029</v>
      </c>
      <c r="I1315" t="s">
        <v>78</v>
      </c>
    </row>
    <row r="1316" spans="1:9">
      <c r="A1316" t="s">
        <v>3044</v>
      </c>
      <c r="B1316" t="str">
        <f>DMM_AllFields[[#This Row],[Logical Name]]&amp;LEFT(DMM_AllFields[[#This Row],[view physical]],4)</f>
        <v>ES Metal TierPLAN</v>
      </c>
      <c r="C1316" t="s">
        <v>1229</v>
      </c>
      <c r="D1316" t="s">
        <v>1230</v>
      </c>
      <c r="E1316" t="s">
        <v>1231</v>
      </c>
      <c r="F1316" t="str">
        <f>DMM_AllFields[[#This Row],[Logical Name]]&amp;LEFT(DMM_AllFields[[#This Row],[view physical]],4)&amp;E1316</f>
        <v>ES Metal TierPLANplan_key</v>
      </c>
      <c r="G1316" t="s">
        <v>315</v>
      </c>
      <c r="H1316" t="s">
        <v>1208</v>
      </c>
      <c r="I1316" t="s">
        <v>56</v>
      </c>
    </row>
    <row r="1317" spans="1:9">
      <c r="A1317" t="s">
        <v>3045</v>
      </c>
      <c r="B1317" t="str">
        <f>DMM_AllFields[[#This Row],[Logical Name]]&amp;LEFT(DMM_AllFields[[#This Row],[view physical]],4)</f>
        <v>ES Metal Tier CodePLAN</v>
      </c>
      <c r="C1317" t="s">
        <v>1229</v>
      </c>
      <c r="D1317" t="s">
        <v>1230</v>
      </c>
      <c r="E1317" t="s">
        <v>1231</v>
      </c>
      <c r="F1317" t="str">
        <f>DMM_AllFields[[#This Row],[Logical Name]]&amp;LEFT(DMM_AllFields[[#This Row],[view physical]],4)&amp;E1317</f>
        <v>ES Metal Tier CodePLANplan_key</v>
      </c>
      <c r="G1317" t="s">
        <v>3046</v>
      </c>
      <c r="H1317" t="s">
        <v>1029</v>
      </c>
      <c r="I1317" t="s">
        <v>61</v>
      </c>
    </row>
    <row r="1318" spans="1:9">
      <c r="A1318" t="s">
        <v>110</v>
      </c>
      <c r="B1318" t="str">
        <f>DMM_AllFields[[#This Row],[Logical Name]]&amp;LEFT(DMM_AllFields[[#This Row],[view physical]],4)</f>
        <v>EthnicityDEMO</v>
      </c>
      <c r="C1318" t="s">
        <v>1294</v>
      </c>
      <c r="D1318" t="s">
        <v>1295</v>
      </c>
      <c r="E1318" t="s">
        <v>1296</v>
      </c>
      <c r="F1318" t="str">
        <f>DMM_AllFields[[#This Row],[Logical Name]]&amp;LEFT(DMM_AllFields[[#This Row],[view physical]],4)&amp;E1318</f>
        <v>EthnicityDEMOdemog_key</v>
      </c>
      <c r="G1318" t="s">
        <v>111</v>
      </c>
      <c r="H1318" t="s">
        <v>1208</v>
      </c>
      <c r="I1318" t="s">
        <v>56</v>
      </c>
    </row>
    <row r="1319" spans="1:9">
      <c r="A1319" t="s">
        <v>108</v>
      </c>
      <c r="B1319" t="str">
        <f>DMM_AllFields[[#This Row],[Logical Name]]&amp;LEFT(DMM_AllFields[[#This Row],[view physical]],4)</f>
        <v>Ethnicity CodeDEMO</v>
      </c>
      <c r="C1319" t="s">
        <v>1294</v>
      </c>
      <c r="D1319" t="s">
        <v>1295</v>
      </c>
      <c r="E1319" t="s">
        <v>1296</v>
      </c>
      <c r="F1319" t="str">
        <f>DMM_AllFields[[#This Row],[Logical Name]]&amp;LEFT(DMM_AllFields[[#This Row],[view physical]],4)&amp;E1319</f>
        <v>Ethnicity CodeDEMOdemog_key</v>
      </c>
      <c r="G1319" t="s">
        <v>109</v>
      </c>
      <c r="H1319" t="s">
        <v>1029</v>
      </c>
      <c r="I1319" t="s">
        <v>61</v>
      </c>
    </row>
    <row r="1320" spans="1:9">
      <c r="A1320" t="s">
        <v>3047</v>
      </c>
      <c r="B1320" t="str">
        <f>DMM_AllFields[[#This Row],[Logical Name]]&amp;LEFT(DMM_AllFields[[#This Row],[view physical]],4)</f>
        <v>Exception Detail 1PROC</v>
      </c>
      <c r="C1320" t="s">
        <v>1552</v>
      </c>
      <c r="D1320" t="s">
        <v>1553</v>
      </c>
      <c r="E1320" t="s">
        <v>1554</v>
      </c>
      <c r="F1320" t="str">
        <f>DMM_AllFields[[#This Row],[Logical Name]]&amp;LEFT(DMM_AllFields[[#This Row],[view physical]],4)&amp;E1320</f>
        <v>Exception Detail 1PROCproc_key</v>
      </c>
      <c r="G1320" t="s">
        <v>3048</v>
      </c>
      <c r="H1320" t="s">
        <v>1208</v>
      </c>
      <c r="I1320" t="s">
        <v>293</v>
      </c>
    </row>
    <row r="1321" spans="1:9">
      <c r="A1321" t="s">
        <v>3049</v>
      </c>
      <c r="B1321" t="str">
        <f>DMM_AllFields[[#This Row],[Logical Name]]&amp;LEFT(DMM_AllFields[[#This Row],[view physical]],4)</f>
        <v>Exception Detail 1 CodePROC</v>
      </c>
      <c r="C1321" t="s">
        <v>1552</v>
      </c>
      <c r="D1321" t="s">
        <v>1553</v>
      </c>
      <c r="E1321" t="s">
        <v>1554</v>
      </c>
      <c r="F1321" t="str">
        <f>DMM_AllFields[[#This Row],[Logical Name]]&amp;LEFT(DMM_AllFields[[#This Row],[view physical]],4)&amp;E1321</f>
        <v>Exception Detail 1 CodePROCproc_key</v>
      </c>
      <c r="G1321" t="s">
        <v>3050</v>
      </c>
      <c r="H1321" t="s">
        <v>1029</v>
      </c>
      <c r="I1321" t="s">
        <v>12</v>
      </c>
    </row>
    <row r="1322" spans="1:9">
      <c r="A1322" t="s">
        <v>3051</v>
      </c>
      <c r="B1322" t="str">
        <f>DMM_AllFields[[#This Row],[Logical Name]]&amp;LEFT(DMM_AllFields[[#This Row],[view physical]],4)</f>
        <v>Exception Detail 2PROC</v>
      </c>
      <c r="C1322" t="s">
        <v>1552</v>
      </c>
      <c r="D1322" t="s">
        <v>1553</v>
      </c>
      <c r="E1322" t="s">
        <v>1554</v>
      </c>
      <c r="F1322" t="str">
        <f>DMM_AllFields[[#This Row],[Logical Name]]&amp;LEFT(DMM_AllFields[[#This Row],[view physical]],4)&amp;E1322</f>
        <v>Exception Detail 2PROCproc_key</v>
      </c>
      <c r="G1322" t="s">
        <v>3052</v>
      </c>
      <c r="H1322" t="s">
        <v>1208</v>
      </c>
      <c r="I1322" t="s">
        <v>293</v>
      </c>
    </row>
    <row r="1323" spans="1:9">
      <c r="A1323" t="s">
        <v>3053</v>
      </c>
      <c r="B1323" t="str">
        <f>DMM_AllFields[[#This Row],[Logical Name]]&amp;LEFT(DMM_AllFields[[#This Row],[view physical]],4)</f>
        <v>Exception Detail 2 CodePROC</v>
      </c>
      <c r="C1323" t="s">
        <v>1552</v>
      </c>
      <c r="D1323" t="s">
        <v>1553</v>
      </c>
      <c r="E1323" t="s">
        <v>1554</v>
      </c>
      <c r="F1323" t="str">
        <f>DMM_AllFields[[#This Row],[Logical Name]]&amp;LEFT(DMM_AllFields[[#This Row],[view physical]],4)&amp;E1323</f>
        <v>Exception Detail 2 CodePROCproc_key</v>
      </c>
      <c r="G1323" t="s">
        <v>3054</v>
      </c>
      <c r="H1323" t="s">
        <v>1029</v>
      </c>
      <c r="I1323" t="s">
        <v>12</v>
      </c>
    </row>
    <row r="1324" spans="1:9">
      <c r="A1324" t="s">
        <v>3055</v>
      </c>
      <c r="B1324" t="str">
        <f>DMM_AllFields[[#This Row],[Logical Name]]&amp;LEFT(DMM_AllFields[[#This Row],[view physical]],4)</f>
        <v>Exception Detail 3PROC</v>
      </c>
      <c r="C1324" t="s">
        <v>1552</v>
      </c>
      <c r="D1324" t="s">
        <v>1553</v>
      </c>
      <c r="E1324" t="s">
        <v>1554</v>
      </c>
      <c r="F1324" t="str">
        <f>DMM_AllFields[[#This Row],[Logical Name]]&amp;LEFT(DMM_AllFields[[#This Row],[view physical]],4)&amp;E1324</f>
        <v>Exception Detail 3PROCproc_key</v>
      </c>
      <c r="G1324" t="s">
        <v>3056</v>
      </c>
      <c r="H1324" t="s">
        <v>1208</v>
      </c>
      <c r="I1324" t="s">
        <v>293</v>
      </c>
    </row>
    <row r="1325" spans="1:9">
      <c r="A1325" t="s">
        <v>3057</v>
      </c>
      <c r="B1325" t="str">
        <f>DMM_AllFields[[#This Row],[Logical Name]]&amp;LEFT(DMM_AllFields[[#This Row],[view physical]],4)</f>
        <v>Exception Detail 3 CodePROC</v>
      </c>
      <c r="C1325" t="s">
        <v>1552</v>
      </c>
      <c r="D1325" t="s">
        <v>1553</v>
      </c>
      <c r="E1325" t="s">
        <v>1554</v>
      </c>
      <c r="F1325" t="str">
        <f>DMM_AllFields[[#This Row],[Logical Name]]&amp;LEFT(DMM_AllFields[[#This Row],[view physical]],4)&amp;E1325</f>
        <v>Exception Detail 3 CodePROCproc_key</v>
      </c>
      <c r="G1325" t="s">
        <v>3058</v>
      </c>
      <c r="H1325" t="s">
        <v>1029</v>
      </c>
      <c r="I1325" t="s">
        <v>12</v>
      </c>
    </row>
    <row r="1326" spans="1:9">
      <c r="A1326" t="s">
        <v>3059</v>
      </c>
      <c r="B1326" t="str">
        <f>DMM_AllFields[[#This Row],[Logical Name]]&amp;LEFT(DMM_AllFields[[#This Row],[view physical]],4)</f>
        <v>Exception Detail 4PROC</v>
      </c>
      <c r="C1326" t="s">
        <v>1552</v>
      </c>
      <c r="D1326" t="s">
        <v>1553</v>
      </c>
      <c r="E1326" t="s">
        <v>1554</v>
      </c>
      <c r="F1326" t="str">
        <f>DMM_AllFields[[#This Row],[Logical Name]]&amp;LEFT(DMM_AllFields[[#This Row],[view physical]],4)&amp;E1326</f>
        <v>Exception Detail 4PROCproc_key</v>
      </c>
      <c r="G1326" t="s">
        <v>3060</v>
      </c>
      <c r="H1326" t="s">
        <v>1208</v>
      </c>
      <c r="I1326" t="s">
        <v>293</v>
      </c>
    </row>
    <row r="1327" spans="1:9">
      <c r="A1327" t="s">
        <v>3061</v>
      </c>
      <c r="B1327" t="str">
        <f>DMM_AllFields[[#This Row],[Logical Name]]&amp;LEFT(DMM_AllFields[[#This Row],[view physical]],4)</f>
        <v>Exception Detail 4 CodePROC</v>
      </c>
      <c r="C1327" t="s">
        <v>1552</v>
      </c>
      <c r="D1327" t="s">
        <v>1553</v>
      </c>
      <c r="E1327" t="s">
        <v>1554</v>
      </c>
      <c r="F1327" t="str">
        <f>DMM_AllFields[[#This Row],[Logical Name]]&amp;LEFT(DMM_AllFields[[#This Row],[view physical]],4)&amp;E1327</f>
        <v>Exception Detail 4 CodePROCproc_key</v>
      </c>
      <c r="G1327" t="s">
        <v>3062</v>
      </c>
      <c r="H1327" t="s">
        <v>1029</v>
      </c>
      <c r="I1327" t="s">
        <v>12</v>
      </c>
    </row>
    <row r="1328" spans="1:9">
      <c r="A1328" t="s">
        <v>3063</v>
      </c>
      <c r="B1328" t="str">
        <f>DMM_AllFields[[#This Row],[Logical Name]]&amp;LEFT(DMM_AllFields[[#This Row],[view physical]],4)</f>
        <v>Exception Detail 5PROC</v>
      </c>
      <c r="C1328" t="s">
        <v>1552</v>
      </c>
      <c r="D1328" t="s">
        <v>1553</v>
      </c>
      <c r="E1328" t="s">
        <v>1554</v>
      </c>
      <c r="F1328" t="str">
        <f>DMM_AllFields[[#This Row],[Logical Name]]&amp;LEFT(DMM_AllFields[[#This Row],[view physical]],4)&amp;E1328</f>
        <v>Exception Detail 5PROCproc_key</v>
      </c>
      <c r="G1328" t="s">
        <v>3064</v>
      </c>
      <c r="H1328" t="s">
        <v>1208</v>
      </c>
      <c r="I1328" t="s">
        <v>293</v>
      </c>
    </row>
    <row r="1329" spans="1:9">
      <c r="A1329" t="s">
        <v>3065</v>
      </c>
      <c r="B1329" t="str">
        <f>DMM_AllFields[[#This Row],[Logical Name]]&amp;LEFT(DMM_AllFields[[#This Row],[view physical]],4)</f>
        <v>Exception Detail 5 CodePROC</v>
      </c>
      <c r="C1329" t="s">
        <v>1552</v>
      </c>
      <c r="D1329" t="s">
        <v>1553</v>
      </c>
      <c r="E1329" t="s">
        <v>1554</v>
      </c>
      <c r="F1329" t="str">
        <f>DMM_AllFields[[#This Row],[Logical Name]]&amp;LEFT(DMM_AllFields[[#This Row],[view physical]],4)&amp;E1329</f>
        <v>Exception Detail 5 CodePROCproc_key</v>
      </c>
      <c r="G1329" t="s">
        <v>3066</v>
      </c>
      <c r="H1329" t="s">
        <v>1029</v>
      </c>
      <c r="I1329" t="s">
        <v>12</v>
      </c>
    </row>
    <row r="1330" spans="1:9">
      <c r="A1330" t="s">
        <v>3067</v>
      </c>
      <c r="B1330" t="str">
        <f>DMM_AllFields[[#This Row],[Logical Name]]&amp;LEFT(DMM_AllFields[[#This Row],[view physical]],4)</f>
        <v>Exception DrugDRUG</v>
      </c>
      <c r="C1330" t="s">
        <v>2119</v>
      </c>
      <c r="D1330" t="s">
        <v>2120</v>
      </c>
      <c r="E1330" t="s">
        <v>2121</v>
      </c>
      <c r="F1330" t="str">
        <f>DMM_AllFields[[#This Row],[Logical Name]]&amp;LEFT(DMM_AllFields[[#This Row],[view physical]],4)&amp;E1330</f>
        <v>Exception DrugDRUGdrug_key</v>
      </c>
      <c r="G1330" t="s">
        <v>3068</v>
      </c>
      <c r="H1330" t="s">
        <v>1208</v>
      </c>
      <c r="I1330" t="s">
        <v>56</v>
      </c>
    </row>
    <row r="1331" spans="1:9">
      <c r="A1331" t="s">
        <v>3069</v>
      </c>
      <c r="B1331" t="str">
        <f>DMM_AllFields[[#This Row],[Logical Name]]&amp;LEFT(DMM_AllFields[[#This Row],[view physical]],4)</f>
        <v>Exception Drug CodeDRUG</v>
      </c>
      <c r="C1331" t="s">
        <v>2119</v>
      </c>
      <c r="D1331" t="s">
        <v>2120</v>
      </c>
      <c r="E1331" t="s">
        <v>2121</v>
      </c>
      <c r="F1331" t="str">
        <f>DMM_AllFields[[#This Row],[Logical Name]]&amp;LEFT(DMM_AllFields[[#This Row],[view physical]],4)&amp;E1331</f>
        <v>Exception Drug CodeDRUGdrug_key</v>
      </c>
      <c r="G1331" t="s">
        <v>3070</v>
      </c>
      <c r="H1331" t="s">
        <v>1201</v>
      </c>
      <c r="I1331" t="s">
        <v>116</v>
      </c>
    </row>
    <row r="1332" spans="1:9">
      <c r="A1332" t="s">
        <v>3071</v>
      </c>
      <c r="B1332" t="str">
        <f>DMM_AllFields[[#This Row],[Logical Name]]&amp;LEFT(DMM_AllFields[[#This Row],[view physical]],4)</f>
        <v>Exception Header 1CLM_</v>
      </c>
      <c r="C1332" t="s">
        <v>1224</v>
      </c>
      <c r="D1332" t="s">
        <v>1225</v>
      </c>
      <c r="E1332" t="s">
        <v>1226</v>
      </c>
      <c r="F1332" t="str">
        <f>DMM_AllFields[[#This Row],[Logical Name]]&amp;LEFT(DMM_AllFields[[#This Row],[view physical]],4)&amp;E1332</f>
        <v>Exception Header 1CLM_claim_other_key</v>
      </c>
      <c r="G1332" t="s">
        <v>3072</v>
      </c>
      <c r="H1332" t="s">
        <v>1208</v>
      </c>
      <c r="I1332" t="s">
        <v>293</v>
      </c>
    </row>
    <row r="1333" spans="1:9">
      <c r="A1333" t="s">
        <v>3073</v>
      </c>
      <c r="B1333" t="str">
        <f>DMM_AllFields[[#This Row],[Logical Name]]&amp;LEFT(DMM_AllFields[[#This Row],[view physical]],4)</f>
        <v>Exception Header 1 CodeCLM_</v>
      </c>
      <c r="C1333" t="s">
        <v>1224</v>
      </c>
      <c r="D1333" t="s">
        <v>1225</v>
      </c>
      <c r="E1333" t="s">
        <v>1226</v>
      </c>
      <c r="F1333" t="str">
        <f>DMM_AllFields[[#This Row],[Logical Name]]&amp;LEFT(DMM_AllFields[[#This Row],[view physical]],4)&amp;E1333</f>
        <v>Exception Header 1 CodeCLM_claim_other_key</v>
      </c>
      <c r="G1333" t="s">
        <v>3074</v>
      </c>
      <c r="H1333" t="s">
        <v>1029</v>
      </c>
      <c r="I1333" t="s">
        <v>12</v>
      </c>
    </row>
    <row r="1334" spans="1:9">
      <c r="A1334" t="s">
        <v>3075</v>
      </c>
      <c r="B1334" t="str">
        <f>DMM_AllFields[[#This Row],[Logical Name]]&amp;LEFT(DMM_AllFields[[#This Row],[view physical]],4)</f>
        <v>Exception Header 2CLM_</v>
      </c>
      <c r="C1334" t="s">
        <v>1224</v>
      </c>
      <c r="D1334" t="s">
        <v>1225</v>
      </c>
      <c r="E1334" t="s">
        <v>1226</v>
      </c>
      <c r="F1334" t="str">
        <f>DMM_AllFields[[#This Row],[Logical Name]]&amp;LEFT(DMM_AllFields[[#This Row],[view physical]],4)&amp;E1334</f>
        <v>Exception Header 2CLM_claim_other_key</v>
      </c>
      <c r="G1334" t="s">
        <v>3076</v>
      </c>
      <c r="H1334" t="s">
        <v>1208</v>
      </c>
      <c r="I1334" t="s">
        <v>293</v>
      </c>
    </row>
    <row r="1335" spans="1:9">
      <c r="A1335" t="s">
        <v>3077</v>
      </c>
      <c r="B1335" t="str">
        <f>DMM_AllFields[[#This Row],[Logical Name]]&amp;LEFT(DMM_AllFields[[#This Row],[view physical]],4)</f>
        <v>Exception Header 2 CodeCLM_</v>
      </c>
      <c r="C1335" t="s">
        <v>1224</v>
      </c>
      <c r="D1335" t="s">
        <v>1225</v>
      </c>
      <c r="E1335" t="s">
        <v>1226</v>
      </c>
      <c r="F1335" t="str">
        <f>DMM_AllFields[[#This Row],[Logical Name]]&amp;LEFT(DMM_AllFields[[#This Row],[view physical]],4)&amp;E1335</f>
        <v>Exception Header 2 CodeCLM_claim_other_key</v>
      </c>
      <c r="G1335" t="s">
        <v>3078</v>
      </c>
      <c r="H1335" t="s">
        <v>1029</v>
      </c>
      <c r="I1335" t="s">
        <v>12</v>
      </c>
    </row>
    <row r="1336" spans="1:9">
      <c r="A1336" t="s">
        <v>3079</v>
      </c>
      <c r="B1336" t="str">
        <f>DMM_AllFields[[#This Row],[Logical Name]]&amp;LEFT(DMM_AllFields[[#This Row],[view physical]],4)</f>
        <v>Exception Header 3CLM_</v>
      </c>
      <c r="C1336" t="s">
        <v>1224</v>
      </c>
      <c r="D1336" t="s">
        <v>1225</v>
      </c>
      <c r="E1336" t="s">
        <v>1226</v>
      </c>
      <c r="F1336" t="str">
        <f>DMM_AllFields[[#This Row],[Logical Name]]&amp;LEFT(DMM_AllFields[[#This Row],[view physical]],4)&amp;E1336</f>
        <v>Exception Header 3CLM_claim_other_key</v>
      </c>
      <c r="G1336" t="s">
        <v>3080</v>
      </c>
      <c r="H1336" t="s">
        <v>1208</v>
      </c>
      <c r="I1336" t="s">
        <v>293</v>
      </c>
    </row>
    <row r="1337" spans="1:9">
      <c r="A1337" t="s">
        <v>3081</v>
      </c>
      <c r="B1337" t="str">
        <f>DMM_AllFields[[#This Row],[Logical Name]]&amp;LEFT(DMM_AllFields[[#This Row],[view physical]],4)</f>
        <v>Exception Header 3 CodeCLM_</v>
      </c>
      <c r="C1337" t="s">
        <v>1224</v>
      </c>
      <c r="D1337" t="s">
        <v>1225</v>
      </c>
      <c r="E1337" t="s">
        <v>1226</v>
      </c>
      <c r="F1337" t="str">
        <f>DMM_AllFields[[#This Row],[Logical Name]]&amp;LEFT(DMM_AllFields[[#This Row],[view physical]],4)&amp;E1337</f>
        <v>Exception Header 3 CodeCLM_claim_other_key</v>
      </c>
      <c r="G1337" t="s">
        <v>3082</v>
      </c>
      <c r="H1337" t="s">
        <v>1029</v>
      </c>
      <c r="I1337" t="s">
        <v>12</v>
      </c>
    </row>
    <row r="1338" spans="1:9">
      <c r="A1338" t="s">
        <v>3083</v>
      </c>
      <c r="B1338" t="str">
        <f>DMM_AllFields[[#This Row],[Logical Name]]&amp;LEFT(DMM_AllFields[[#This Row],[view physical]],4)</f>
        <v>Exception Header 4CLM_</v>
      </c>
      <c r="C1338" t="s">
        <v>1224</v>
      </c>
      <c r="D1338" t="s">
        <v>1225</v>
      </c>
      <c r="E1338" t="s">
        <v>1226</v>
      </c>
      <c r="F1338" t="str">
        <f>DMM_AllFields[[#This Row],[Logical Name]]&amp;LEFT(DMM_AllFields[[#This Row],[view physical]],4)&amp;E1338</f>
        <v>Exception Header 4CLM_claim_other_key</v>
      </c>
      <c r="G1338" t="s">
        <v>3084</v>
      </c>
      <c r="H1338" t="s">
        <v>1208</v>
      </c>
      <c r="I1338" t="s">
        <v>293</v>
      </c>
    </row>
    <row r="1339" spans="1:9">
      <c r="A1339" t="s">
        <v>3085</v>
      </c>
      <c r="B1339" t="str">
        <f>DMM_AllFields[[#This Row],[Logical Name]]&amp;LEFT(DMM_AllFields[[#This Row],[view physical]],4)</f>
        <v>Exception Header 4 CodeCLM_</v>
      </c>
      <c r="C1339" t="s">
        <v>1224</v>
      </c>
      <c r="D1339" t="s">
        <v>1225</v>
      </c>
      <c r="E1339" t="s">
        <v>1226</v>
      </c>
      <c r="F1339" t="str">
        <f>DMM_AllFields[[#This Row],[Logical Name]]&amp;LEFT(DMM_AllFields[[#This Row],[view physical]],4)&amp;E1339</f>
        <v>Exception Header 4 CodeCLM_claim_other_key</v>
      </c>
      <c r="G1339" t="s">
        <v>3086</v>
      </c>
      <c r="H1339" t="s">
        <v>1029</v>
      </c>
      <c r="I1339" t="s">
        <v>12</v>
      </c>
    </row>
    <row r="1340" spans="1:9">
      <c r="A1340" t="s">
        <v>3087</v>
      </c>
      <c r="B1340" t="str">
        <f>DMM_AllFields[[#This Row],[Logical Name]]&amp;LEFT(DMM_AllFields[[#This Row],[view physical]],4)</f>
        <v>Exception Header 5CLM_</v>
      </c>
      <c r="C1340" t="s">
        <v>1224</v>
      </c>
      <c r="D1340" t="s">
        <v>1225</v>
      </c>
      <c r="E1340" t="s">
        <v>1226</v>
      </c>
      <c r="F1340" t="str">
        <f>DMM_AllFields[[#This Row],[Logical Name]]&amp;LEFT(DMM_AllFields[[#This Row],[view physical]],4)&amp;E1340</f>
        <v>Exception Header 5CLM_claim_other_key</v>
      </c>
      <c r="G1340" t="s">
        <v>3088</v>
      </c>
      <c r="H1340" t="s">
        <v>1208</v>
      </c>
      <c r="I1340" t="s">
        <v>293</v>
      </c>
    </row>
    <row r="1341" spans="1:9">
      <c r="A1341" t="s">
        <v>3089</v>
      </c>
      <c r="B1341" t="str">
        <f>DMM_AllFields[[#This Row],[Logical Name]]&amp;LEFT(DMM_AllFields[[#This Row],[view physical]],4)</f>
        <v>Exception Header 5 CodeCLM_</v>
      </c>
      <c r="C1341" t="s">
        <v>1224</v>
      </c>
      <c r="D1341" t="s">
        <v>1225</v>
      </c>
      <c r="E1341" t="s">
        <v>1226</v>
      </c>
      <c r="F1341" t="str">
        <f>DMM_AllFields[[#This Row],[Logical Name]]&amp;LEFT(DMM_AllFields[[#This Row],[view physical]],4)&amp;E1341</f>
        <v>Exception Header 5 CodeCLM_claim_other_key</v>
      </c>
      <c r="G1341" t="s">
        <v>3090</v>
      </c>
      <c r="H1341" t="s">
        <v>1029</v>
      </c>
      <c r="I1341" t="s">
        <v>12</v>
      </c>
    </row>
    <row r="1342" spans="1:9">
      <c r="A1342" t="s">
        <v>3091</v>
      </c>
      <c r="B1342" t="str">
        <f>DMM_AllFields[[#This Row],[Logical Name]]&amp;LEFT(DMM_AllFields[[#This Row],[view physical]],4)</f>
        <v>Excess CopaymentDRUG</v>
      </c>
      <c r="C1342" t="s">
        <v>1325</v>
      </c>
      <c r="D1342" t="s">
        <v>1326</v>
      </c>
      <c r="F1342" t="str">
        <f>DMM_AllFields[[#This Row],[Logical Name]]&amp;LEFT(DMM_AllFields[[#This Row],[view physical]],4)&amp;E1342</f>
        <v>Excess CopaymentDRUG</v>
      </c>
      <c r="G1342" t="s">
        <v>3092</v>
      </c>
      <c r="H1342" t="s">
        <v>1201</v>
      </c>
      <c r="I1342" t="s">
        <v>373</v>
      </c>
    </row>
    <row r="1343" spans="1:9">
      <c r="A1343" t="s">
        <v>119</v>
      </c>
      <c r="B1343" t="str">
        <f>DMM_AllFields[[#This Row],[Logical Name]]&amp;LEFT(DMM_AllFields[[#This Row],[view physical]],4)</f>
        <v>Exchange Plan IndicatorPLAN</v>
      </c>
      <c r="C1343" t="s">
        <v>1229</v>
      </c>
      <c r="D1343" t="s">
        <v>1230</v>
      </c>
      <c r="E1343" t="s">
        <v>1231</v>
      </c>
      <c r="F1343" t="str">
        <f>DMM_AllFields[[#This Row],[Logical Name]]&amp;LEFT(DMM_AllFields[[#This Row],[view physical]],4)&amp;E1343</f>
        <v>Exchange Plan IndicatorPLANplan_key</v>
      </c>
      <c r="G1343" t="s">
        <v>120</v>
      </c>
      <c r="H1343" t="s">
        <v>1029</v>
      </c>
      <c r="I1343" t="s">
        <v>61</v>
      </c>
    </row>
    <row r="1344" spans="1:9">
      <c r="A1344" t="s">
        <v>3093</v>
      </c>
      <c r="B1344" t="str">
        <f>DMM_AllFields[[#This Row],[Logical Name]]&amp;LEFT(DMM_AllFields[[#This Row],[view physical]],4)</f>
        <v>Excluded Amount 1FAC_</v>
      </c>
      <c r="C1344" t="s">
        <v>1266</v>
      </c>
      <c r="D1344" t="s">
        <v>1267</v>
      </c>
      <c r="F1344" t="str">
        <f>DMM_AllFields[[#This Row],[Logical Name]]&amp;LEFT(DMM_AllFields[[#This Row],[view physical]],4)&amp;E1344</f>
        <v>Excluded Amount 1FAC_</v>
      </c>
      <c r="G1344" t="s">
        <v>3094</v>
      </c>
      <c r="H1344" t="s">
        <v>1201</v>
      </c>
      <c r="I1344" t="s">
        <v>373</v>
      </c>
    </row>
    <row r="1345" spans="1:9">
      <c r="A1345" t="s">
        <v>3093</v>
      </c>
      <c r="B1345" t="str">
        <f>DMM_AllFields[[#This Row],[Logical Name]]&amp;LEFT(DMM_AllFields[[#This Row],[view physical]],4)</f>
        <v>Excluded Amount 1PROF</v>
      </c>
      <c r="C1345" t="s">
        <v>1331</v>
      </c>
      <c r="D1345" t="s">
        <v>1332</v>
      </c>
      <c r="F1345" t="str">
        <f>DMM_AllFields[[#This Row],[Logical Name]]&amp;LEFT(DMM_AllFields[[#This Row],[view physical]],4)&amp;E1345</f>
        <v>Excluded Amount 1PROF</v>
      </c>
      <c r="G1345" t="s">
        <v>3094</v>
      </c>
      <c r="H1345" t="s">
        <v>1201</v>
      </c>
      <c r="I1345" t="s">
        <v>373</v>
      </c>
    </row>
    <row r="1346" spans="1:9">
      <c r="A1346" t="s">
        <v>3095</v>
      </c>
      <c r="B1346" t="str">
        <f>DMM_AllFields[[#This Row],[Logical Name]]&amp;LEFT(DMM_AllFields[[#This Row],[view physical]],4)</f>
        <v>Excluded Amount 2FAC_</v>
      </c>
      <c r="C1346" t="s">
        <v>1266</v>
      </c>
      <c r="D1346" t="s">
        <v>1267</v>
      </c>
      <c r="F1346" t="str">
        <f>DMM_AllFields[[#This Row],[Logical Name]]&amp;LEFT(DMM_AllFields[[#This Row],[view physical]],4)&amp;E1346</f>
        <v>Excluded Amount 2FAC_</v>
      </c>
      <c r="G1346" t="s">
        <v>3096</v>
      </c>
      <c r="H1346" t="s">
        <v>1201</v>
      </c>
      <c r="I1346" t="s">
        <v>373</v>
      </c>
    </row>
    <row r="1347" spans="1:9">
      <c r="A1347" t="s">
        <v>3095</v>
      </c>
      <c r="B1347" t="str">
        <f>DMM_AllFields[[#This Row],[Logical Name]]&amp;LEFT(DMM_AllFields[[#This Row],[view physical]],4)</f>
        <v>Excluded Amount 2PROF</v>
      </c>
      <c r="C1347" t="s">
        <v>1331</v>
      </c>
      <c r="D1347" t="s">
        <v>1332</v>
      </c>
      <c r="F1347" t="str">
        <f>DMM_AllFields[[#This Row],[Logical Name]]&amp;LEFT(DMM_AllFields[[#This Row],[view physical]],4)&amp;E1347</f>
        <v>Excluded Amount 2PROF</v>
      </c>
      <c r="G1347" t="s">
        <v>3096</v>
      </c>
      <c r="H1347" t="s">
        <v>1201</v>
      </c>
      <c r="I1347" t="s">
        <v>373</v>
      </c>
    </row>
    <row r="1348" spans="1:9">
      <c r="A1348" t="s">
        <v>3097</v>
      </c>
      <c r="B1348" t="str">
        <f>DMM_AllFields[[#This Row],[Logical Name]]&amp;LEFT(DMM_AllFields[[#This Row],[view physical]],4)</f>
        <v>Excluded Amount 3FAC_</v>
      </c>
      <c r="C1348" t="s">
        <v>1266</v>
      </c>
      <c r="D1348" t="s">
        <v>1267</v>
      </c>
      <c r="F1348" t="str">
        <f>DMM_AllFields[[#This Row],[Logical Name]]&amp;LEFT(DMM_AllFields[[#This Row],[view physical]],4)&amp;E1348</f>
        <v>Excluded Amount 3FAC_</v>
      </c>
      <c r="G1348" t="s">
        <v>3098</v>
      </c>
      <c r="H1348" t="s">
        <v>1201</v>
      </c>
      <c r="I1348" t="s">
        <v>373</v>
      </c>
    </row>
    <row r="1349" spans="1:9">
      <c r="A1349" t="s">
        <v>3097</v>
      </c>
      <c r="B1349" t="str">
        <f>DMM_AllFields[[#This Row],[Logical Name]]&amp;LEFT(DMM_AllFields[[#This Row],[view physical]],4)</f>
        <v>Excluded Amount 3PROF</v>
      </c>
      <c r="C1349" t="s">
        <v>1331</v>
      </c>
      <c r="D1349" t="s">
        <v>1332</v>
      </c>
      <c r="F1349" t="str">
        <f>DMM_AllFields[[#This Row],[Logical Name]]&amp;LEFT(DMM_AllFields[[#This Row],[view physical]],4)&amp;E1349</f>
        <v>Excluded Amount 3PROF</v>
      </c>
      <c r="G1349" t="s">
        <v>3098</v>
      </c>
      <c r="H1349" t="s">
        <v>1201</v>
      </c>
      <c r="I1349" t="s">
        <v>373</v>
      </c>
    </row>
    <row r="1350" spans="1:9">
      <c r="A1350" t="s">
        <v>3099</v>
      </c>
      <c r="B1350" t="str">
        <f>DMM_AllFields[[#This Row],[Logical Name]]&amp;LEFT(DMM_AllFields[[#This Row],[view physical]],4)</f>
        <v>Excluded Reason 1CLM_</v>
      </c>
      <c r="C1350" t="s">
        <v>1224</v>
      </c>
      <c r="D1350" t="s">
        <v>1225</v>
      </c>
      <c r="E1350" t="s">
        <v>1226</v>
      </c>
      <c r="F1350" t="str">
        <f>DMM_AllFields[[#This Row],[Logical Name]]&amp;LEFT(DMM_AllFields[[#This Row],[view physical]],4)&amp;E1350</f>
        <v>Excluded Reason 1CLM_claim_other_key</v>
      </c>
      <c r="G1350" t="s">
        <v>3100</v>
      </c>
      <c r="H1350" t="s">
        <v>1208</v>
      </c>
      <c r="I1350" t="s">
        <v>56</v>
      </c>
    </row>
    <row r="1351" spans="1:9">
      <c r="A1351" t="s">
        <v>3101</v>
      </c>
      <c r="B1351" t="str">
        <f>DMM_AllFields[[#This Row],[Logical Name]]&amp;LEFT(DMM_AllFields[[#This Row],[view physical]],4)</f>
        <v>Excluded Reason 2CLM_</v>
      </c>
      <c r="C1351" t="s">
        <v>1224</v>
      </c>
      <c r="D1351" t="s">
        <v>1225</v>
      </c>
      <c r="E1351" t="s">
        <v>1226</v>
      </c>
      <c r="F1351" t="str">
        <f>DMM_AllFields[[#This Row],[Logical Name]]&amp;LEFT(DMM_AllFields[[#This Row],[view physical]],4)&amp;E1351</f>
        <v>Excluded Reason 2CLM_claim_other_key</v>
      </c>
      <c r="G1351" t="s">
        <v>3102</v>
      </c>
      <c r="H1351" t="s">
        <v>1208</v>
      </c>
      <c r="I1351" t="s">
        <v>56</v>
      </c>
    </row>
    <row r="1352" spans="1:9">
      <c r="A1352" t="s">
        <v>3103</v>
      </c>
      <c r="B1352" t="str">
        <f>DMM_AllFields[[#This Row],[Logical Name]]&amp;LEFT(DMM_AllFields[[#This Row],[view physical]],4)</f>
        <v>Excluded Reason 3CLM_</v>
      </c>
      <c r="C1352" t="s">
        <v>1224</v>
      </c>
      <c r="D1352" t="s">
        <v>1225</v>
      </c>
      <c r="E1352" t="s">
        <v>1226</v>
      </c>
      <c r="F1352" t="str">
        <f>DMM_AllFields[[#This Row],[Logical Name]]&amp;LEFT(DMM_AllFields[[#This Row],[view physical]],4)&amp;E1352</f>
        <v>Excluded Reason 3CLM_claim_other_key</v>
      </c>
      <c r="G1352" t="s">
        <v>3104</v>
      </c>
      <c r="H1352" t="s">
        <v>1208</v>
      </c>
      <c r="I1352" t="s">
        <v>56</v>
      </c>
    </row>
    <row r="1353" spans="1:9">
      <c r="A1353" t="s">
        <v>3105</v>
      </c>
      <c r="B1353" t="str">
        <f>DMM_AllFields[[#This Row],[Logical Name]]&amp;LEFT(DMM_AllFields[[#This Row],[view physical]],4)</f>
        <v>Excluded Reason Code 1CLM_</v>
      </c>
      <c r="C1353" t="s">
        <v>1224</v>
      </c>
      <c r="D1353" t="s">
        <v>1225</v>
      </c>
      <c r="E1353" t="s">
        <v>1226</v>
      </c>
      <c r="F1353" t="str">
        <f>DMM_AllFields[[#This Row],[Logical Name]]&amp;LEFT(DMM_AllFields[[#This Row],[view physical]],4)&amp;E1353</f>
        <v>Excluded Reason Code 1CLM_claim_other_key</v>
      </c>
      <c r="G1353" t="s">
        <v>3106</v>
      </c>
      <c r="H1353" t="s">
        <v>1029</v>
      </c>
      <c r="I1353" t="s">
        <v>78</v>
      </c>
    </row>
    <row r="1354" spans="1:9">
      <c r="A1354" t="s">
        <v>3107</v>
      </c>
      <c r="B1354" t="str">
        <f>DMM_AllFields[[#This Row],[Logical Name]]&amp;LEFT(DMM_AllFields[[#This Row],[view physical]],4)</f>
        <v>Excluded Reason Code 2CLM_</v>
      </c>
      <c r="C1354" t="s">
        <v>1224</v>
      </c>
      <c r="D1354" t="s">
        <v>1225</v>
      </c>
      <c r="E1354" t="s">
        <v>1226</v>
      </c>
      <c r="F1354" t="str">
        <f>DMM_AllFields[[#This Row],[Logical Name]]&amp;LEFT(DMM_AllFields[[#This Row],[view physical]],4)&amp;E1354</f>
        <v>Excluded Reason Code 2CLM_claim_other_key</v>
      </c>
      <c r="G1354" t="s">
        <v>3108</v>
      </c>
      <c r="H1354" t="s">
        <v>1029</v>
      </c>
      <c r="I1354" t="s">
        <v>78</v>
      </c>
    </row>
    <row r="1355" spans="1:9">
      <c r="A1355" t="s">
        <v>3109</v>
      </c>
      <c r="B1355" t="str">
        <f>DMM_AllFields[[#This Row],[Logical Name]]&amp;LEFT(DMM_AllFields[[#This Row],[view physical]],4)</f>
        <v>Excluded Reason Code 3CLM_</v>
      </c>
      <c r="C1355" t="s">
        <v>1224</v>
      </c>
      <c r="D1355" t="s">
        <v>1225</v>
      </c>
      <c r="E1355" t="s">
        <v>1226</v>
      </c>
      <c r="F1355" t="str">
        <f>DMM_AllFields[[#This Row],[Logical Name]]&amp;LEFT(DMM_AllFields[[#This Row],[view physical]],4)&amp;E1355</f>
        <v>Excluded Reason Code 3CLM_claim_other_key</v>
      </c>
      <c r="G1355" t="s">
        <v>3110</v>
      </c>
      <c r="H1355" t="s">
        <v>1029</v>
      </c>
      <c r="I1355" t="s">
        <v>78</v>
      </c>
    </row>
    <row r="1356" spans="1:9">
      <c r="A1356" t="s">
        <v>3111</v>
      </c>
      <c r="B1356" t="str">
        <f>DMM_AllFields[[#This Row],[Logical Name]]&amp;LEFT(DMM_AllFields[[#This Row],[view physical]],4)</f>
        <v>Exempt IndicatorDEMO</v>
      </c>
      <c r="C1356" t="s">
        <v>1294</v>
      </c>
      <c r="D1356" t="s">
        <v>1295</v>
      </c>
      <c r="E1356" t="s">
        <v>1296</v>
      </c>
      <c r="F1356" t="str">
        <f>DMM_AllFields[[#This Row],[Logical Name]]&amp;LEFT(DMM_AllFields[[#This Row],[view physical]],4)&amp;E1356</f>
        <v>Exempt IndicatorDEMOdemog_key</v>
      </c>
      <c r="G1356" t="s">
        <v>3112</v>
      </c>
      <c r="H1356" t="s">
        <v>1029</v>
      </c>
      <c r="I1356" t="s">
        <v>61</v>
      </c>
    </row>
    <row r="1357" spans="1:9">
      <c r="A1357" t="s">
        <v>3113</v>
      </c>
      <c r="B1357" t="str">
        <f>DMM_AllFields[[#This Row],[Logical Name]]&amp;LEFT(DMM_AllFields[[#This Row],[view physical]],4)</f>
        <v>Experience RatingPLAN</v>
      </c>
      <c r="C1357" t="s">
        <v>1229</v>
      </c>
      <c r="D1357" t="s">
        <v>1230</v>
      </c>
      <c r="E1357" t="s">
        <v>1231</v>
      </c>
      <c r="F1357" t="str">
        <f>DMM_AllFields[[#This Row],[Logical Name]]&amp;LEFT(DMM_AllFields[[#This Row],[view physical]],4)&amp;E1357</f>
        <v>Experience RatingPLANplan_key</v>
      </c>
      <c r="G1357" t="s">
        <v>3114</v>
      </c>
      <c r="H1357" t="s">
        <v>1208</v>
      </c>
      <c r="I1357" t="s">
        <v>56</v>
      </c>
    </row>
    <row r="1358" spans="1:9">
      <c r="A1358" t="s">
        <v>3115</v>
      </c>
      <c r="B1358" t="str">
        <f>DMM_AllFields[[#This Row],[Logical Name]]&amp;LEFT(DMM_AllFields[[#This Row],[view physical]],4)</f>
        <v>Experience Rating CodePLAN</v>
      </c>
      <c r="C1358" t="s">
        <v>1229</v>
      </c>
      <c r="D1358" t="s">
        <v>1230</v>
      </c>
      <c r="E1358" t="s">
        <v>1231</v>
      </c>
      <c r="F1358" t="str">
        <f>DMM_AllFields[[#This Row],[Logical Name]]&amp;LEFT(DMM_AllFields[[#This Row],[view physical]],4)&amp;E1358</f>
        <v>Experience Rating CodePLANplan_key</v>
      </c>
      <c r="G1358" t="s">
        <v>3116</v>
      </c>
      <c r="H1358" t="s">
        <v>1029</v>
      </c>
      <c r="I1358" t="s">
        <v>61</v>
      </c>
    </row>
    <row r="1359" spans="1:9">
      <c r="A1359" t="s">
        <v>3117</v>
      </c>
      <c r="B1359" t="str">
        <f>DMM_AllFields[[#This Row],[Logical Name]]&amp;LEFT(DMM_AllFields[[#This Row],[view physical]],4)</f>
        <v>Explanation of Benefits 1CLM_</v>
      </c>
      <c r="C1359" t="s">
        <v>1224</v>
      </c>
      <c r="D1359" t="s">
        <v>1225</v>
      </c>
      <c r="E1359" t="s">
        <v>1226</v>
      </c>
      <c r="F1359" t="str">
        <f>DMM_AllFields[[#This Row],[Logical Name]]&amp;LEFT(DMM_AllFields[[#This Row],[view physical]],4)&amp;E1359</f>
        <v>Explanation of Benefits 1CLM_claim_other_key</v>
      </c>
      <c r="G1359" t="s">
        <v>3118</v>
      </c>
      <c r="H1359" t="s">
        <v>1208</v>
      </c>
      <c r="I1359" t="s">
        <v>293</v>
      </c>
    </row>
    <row r="1360" spans="1:9">
      <c r="A1360" t="s">
        <v>3119</v>
      </c>
      <c r="B1360" t="str">
        <f>DMM_AllFields[[#This Row],[Logical Name]]&amp;LEFT(DMM_AllFields[[#This Row],[view physical]],4)</f>
        <v>Explanation of Benefits 2CLM_</v>
      </c>
      <c r="C1360" t="s">
        <v>1224</v>
      </c>
      <c r="D1360" t="s">
        <v>1225</v>
      </c>
      <c r="E1360" t="s">
        <v>1226</v>
      </c>
      <c r="F1360" t="str">
        <f>DMM_AllFields[[#This Row],[Logical Name]]&amp;LEFT(DMM_AllFields[[#This Row],[view physical]],4)&amp;E1360</f>
        <v>Explanation of Benefits 2CLM_claim_other_key</v>
      </c>
      <c r="G1360" t="s">
        <v>3120</v>
      </c>
      <c r="H1360" t="s">
        <v>1208</v>
      </c>
      <c r="I1360" t="s">
        <v>293</v>
      </c>
    </row>
    <row r="1361" spans="1:9">
      <c r="A1361" t="s">
        <v>3121</v>
      </c>
      <c r="B1361" t="str">
        <f>DMM_AllFields[[#This Row],[Logical Name]]&amp;LEFT(DMM_AllFields[[#This Row],[view physical]],4)</f>
        <v>Explanation of Benefits 3CLM_</v>
      </c>
      <c r="C1361" t="s">
        <v>1224</v>
      </c>
      <c r="D1361" t="s">
        <v>1225</v>
      </c>
      <c r="E1361" t="s">
        <v>1226</v>
      </c>
      <c r="F1361" t="str">
        <f>DMM_AllFields[[#This Row],[Logical Name]]&amp;LEFT(DMM_AllFields[[#This Row],[view physical]],4)&amp;E1361</f>
        <v>Explanation of Benefits 3CLM_claim_other_key</v>
      </c>
      <c r="G1361" t="s">
        <v>3122</v>
      </c>
      <c r="H1361" t="s">
        <v>1208</v>
      </c>
      <c r="I1361" t="s">
        <v>293</v>
      </c>
    </row>
    <row r="1362" spans="1:9">
      <c r="A1362" t="s">
        <v>3123</v>
      </c>
      <c r="B1362" t="str">
        <f>DMM_AllFields[[#This Row],[Logical Name]]&amp;LEFT(DMM_AllFields[[#This Row],[view physical]],4)</f>
        <v>Explanation of Benefits Code 1CLM_</v>
      </c>
      <c r="C1362" t="s">
        <v>1224</v>
      </c>
      <c r="D1362" t="s">
        <v>1225</v>
      </c>
      <c r="E1362" t="s">
        <v>1226</v>
      </c>
      <c r="F1362" t="str">
        <f>DMM_AllFields[[#This Row],[Logical Name]]&amp;LEFT(DMM_AllFields[[#This Row],[view physical]],4)&amp;E1362</f>
        <v>Explanation of Benefits Code 1CLM_claim_other_key</v>
      </c>
      <c r="G1362" t="s">
        <v>3124</v>
      </c>
      <c r="H1362" t="s">
        <v>1029</v>
      </c>
      <c r="I1362" t="s">
        <v>12</v>
      </c>
    </row>
    <row r="1363" spans="1:9">
      <c r="A1363" t="s">
        <v>3125</v>
      </c>
      <c r="B1363" t="str">
        <f>DMM_AllFields[[#This Row],[Logical Name]]&amp;LEFT(DMM_AllFields[[#This Row],[view physical]],4)</f>
        <v>Explanation of Benefits Code 2CLM_</v>
      </c>
      <c r="C1363" t="s">
        <v>1224</v>
      </c>
      <c r="D1363" t="s">
        <v>1225</v>
      </c>
      <c r="E1363" t="s">
        <v>1226</v>
      </c>
      <c r="F1363" t="str">
        <f>DMM_AllFields[[#This Row],[Logical Name]]&amp;LEFT(DMM_AllFields[[#This Row],[view physical]],4)&amp;E1363</f>
        <v>Explanation of Benefits Code 2CLM_claim_other_key</v>
      </c>
      <c r="G1363" t="s">
        <v>3126</v>
      </c>
      <c r="H1363" t="s">
        <v>1029</v>
      </c>
      <c r="I1363" t="s">
        <v>12</v>
      </c>
    </row>
    <row r="1364" spans="1:9">
      <c r="A1364" t="s">
        <v>3127</v>
      </c>
      <c r="B1364" t="str">
        <f>DMM_AllFields[[#This Row],[Logical Name]]&amp;LEFT(DMM_AllFields[[#This Row],[view physical]],4)</f>
        <v>Explanation of Benefits Code 3CLM_</v>
      </c>
      <c r="C1364" t="s">
        <v>1224</v>
      </c>
      <c r="D1364" t="s">
        <v>1225</v>
      </c>
      <c r="E1364" t="s">
        <v>1226</v>
      </c>
      <c r="F1364" t="str">
        <f>DMM_AllFields[[#This Row],[Logical Name]]&amp;LEFT(DMM_AllFields[[#This Row],[view physical]],4)&amp;E1364</f>
        <v>Explanation of Benefits Code 3CLM_claim_other_key</v>
      </c>
      <c r="G1364" t="s">
        <v>3128</v>
      </c>
      <c r="H1364" t="s">
        <v>1029</v>
      </c>
      <c r="I1364" t="s">
        <v>12</v>
      </c>
    </row>
    <row r="1365" spans="1:9">
      <c r="A1365" t="s">
        <v>3129</v>
      </c>
      <c r="B1365" t="str">
        <f>DMM_AllFields[[#This Row],[Logical Name]]&amp;LEFT(DMM_AllFields[[#This Row],[view physical]],4)</f>
        <v>Facility AddressSTD_</v>
      </c>
      <c r="C1365" t="s">
        <v>3130</v>
      </c>
      <c r="D1365" t="s">
        <v>3131</v>
      </c>
      <c r="E1365" t="s">
        <v>3132</v>
      </c>
      <c r="F1365" t="str">
        <f>DMM_AllFields[[#This Row],[Logical Name]]&amp;LEFT(DMM_AllFields[[#This Row],[view physical]],4)&amp;E1365</f>
        <v>Facility AddressSTD_std_hosp_key</v>
      </c>
      <c r="G1365" t="s">
        <v>3133</v>
      </c>
      <c r="H1365" t="s">
        <v>1208</v>
      </c>
      <c r="I1365" t="s">
        <v>293</v>
      </c>
    </row>
    <row r="1366" spans="1:9">
      <c r="A1366" t="s">
        <v>3134</v>
      </c>
      <c r="B1366" t="str">
        <f>DMM_AllFields[[#This Row],[Logical Name]]&amp;LEFT(DMM_AllFields[[#This Row],[view physical]],4)</f>
        <v>Facility Business TypeSTD_</v>
      </c>
      <c r="C1366" t="s">
        <v>3130</v>
      </c>
      <c r="D1366" t="s">
        <v>3131</v>
      </c>
      <c r="E1366" t="s">
        <v>3132</v>
      </c>
      <c r="F1366" t="str">
        <f>DMM_AllFields[[#This Row],[Logical Name]]&amp;LEFT(DMM_AllFields[[#This Row],[view physical]],4)&amp;E1366</f>
        <v>Facility Business TypeSTD_std_hosp_key</v>
      </c>
      <c r="G1366" t="s">
        <v>3135</v>
      </c>
      <c r="H1366" t="s">
        <v>1208</v>
      </c>
      <c r="I1366" t="s">
        <v>293</v>
      </c>
    </row>
    <row r="1367" spans="1:9">
      <c r="A1367" t="s">
        <v>3136</v>
      </c>
      <c r="B1367" t="str">
        <f>DMM_AllFields[[#This Row],[Logical Name]]&amp;LEFT(DMM_AllFields[[#This Row],[view physical]],4)</f>
        <v>Facility Business Type CodeSTD_</v>
      </c>
      <c r="C1367" t="s">
        <v>3130</v>
      </c>
      <c r="D1367" t="s">
        <v>3131</v>
      </c>
      <c r="E1367" t="s">
        <v>3132</v>
      </c>
      <c r="F1367" t="str">
        <f>DMM_AllFields[[#This Row],[Logical Name]]&amp;LEFT(DMM_AllFields[[#This Row],[view physical]],4)&amp;E1367</f>
        <v>Facility Business Type CodeSTD_std_hosp_key</v>
      </c>
      <c r="G1367" t="s">
        <v>3137</v>
      </c>
      <c r="H1367" t="s">
        <v>1029</v>
      </c>
      <c r="I1367" t="s">
        <v>12</v>
      </c>
    </row>
    <row r="1368" spans="1:9">
      <c r="A1368" t="s">
        <v>3138</v>
      </c>
      <c r="B1368" t="str">
        <f>DMM_AllFields[[#This Row],[Logical Name]]&amp;LEFT(DMM_AllFields[[#This Row],[view physical]],4)</f>
        <v>Facility CitySTD_</v>
      </c>
      <c r="C1368" t="s">
        <v>3130</v>
      </c>
      <c r="D1368" t="s">
        <v>3131</v>
      </c>
      <c r="E1368" t="s">
        <v>3132</v>
      </c>
      <c r="F1368" t="str">
        <f>DMM_AllFields[[#This Row],[Logical Name]]&amp;LEFT(DMM_AllFields[[#This Row],[view physical]],4)&amp;E1368</f>
        <v>Facility CitySTD_std_hosp_key</v>
      </c>
      <c r="G1368" t="s">
        <v>3139</v>
      </c>
      <c r="H1368" t="s">
        <v>1208</v>
      </c>
      <c r="I1368" t="s">
        <v>56</v>
      </c>
    </row>
    <row r="1369" spans="1:9">
      <c r="A1369" t="s">
        <v>3140</v>
      </c>
      <c r="B1369" t="str">
        <f>DMM_AllFields[[#This Row],[Logical Name]]&amp;LEFT(DMM_AllFields[[#This Row],[view physical]],4)</f>
        <v>Facility Corporate AddressSTD_</v>
      </c>
      <c r="C1369" t="s">
        <v>3130</v>
      </c>
      <c r="D1369" t="s">
        <v>3131</v>
      </c>
      <c r="E1369" t="s">
        <v>3132</v>
      </c>
      <c r="F1369" t="str">
        <f>DMM_AllFields[[#This Row],[Logical Name]]&amp;LEFT(DMM_AllFields[[#This Row],[view physical]],4)&amp;E1369</f>
        <v>Facility Corporate AddressSTD_std_hosp_key</v>
      </c>
      <c r="G1369" t="s">
        <v>3141</v>
      </c>
      <c r="H1369" t="s">
        <v>1208</v>
      </c>
      <c r="I1369" t="s">
        <v>293</v>
      </c>
    </row>
    <row r="1370" spans="1:9">
      <c r="A1370" t="s">
        <v>3142</v>
      </c>
      <c r="B1370" t="str">
        <f>DMM_AllFields[[#This Row],[Logical Name]]&amp;LEFT(DMM_AllFields[[#This Row],[view physical]],4)</f>
        <v>Facility Corporate CitySTD_</v>
      </c>
      <c r="C1370" t="s">
        <v>3130</v>
      </c>
      <c r="D1370" t="s">
        <v>3131</v>
      </c>
      <c r="E1370" t="s">
        <v>3132</v>
      </c>
      <c r="F1370" t="str">
        <f>DMM_AllFields[[#This Row],[Logical Name]]&amp;LEFT(DMM_AllFields[[#This Row],[view physical]],4)&amp;E1370</f>
        <v>Facility Corporate CitySTD_std_hosp_key</v>
      </c>
      <c r="G1370" t="s">
        <v>3143</v>
      </c>
      <c r="H1370" t="s">
        <v>1208</v>
      </c>
      <c r="I1370" t="s">
        <v>56</v>
      </c>
    </row>
    <row r="1371" spans="1:9">
      <c r="A1371" t="s">
        <v>3144</v>
      </c>
      <c r="B1371" t="str">
        <f>DMM_AllFields[[#This Row],[Logical Name]]&amp;LEFT(DMM_AllFields[[#This Row],[view physical]],4)</f>
        <v>Facility Corporate IDSTD_</v>
      </c>
      <c r="C1371" t="s">
        <v>3130</v>
      </c>
      <c r="D1371" t="s">
        <v>3131</v>
      </c>
      <c r="E1371" t="s">
        <v>3132</v>
      </c>
      <c r="F1371" t="str">
        <f>DMM_AllFields[[#This Row],[Logical Name]]&amp;LEFT(DMM_AllFields[[#This Row],[view physical]],4)&amp;E1371</f>
        <v>Facility Corporate IDSTD_std_hosp_key</v>
      </c>
      <c r="G1371" t="s">
        <v>3145</v>
      </c>
      <c r="H1371" t="s">
        <v>1029</v>
      </c>
      <c r="I1371" t="s">
        <v>133</v>
      </c>
    </row>
    <row r="1372" spans="1:9">
      <c r="A1372" t="s">
        <v>3146</v>
      </c>
      <c r="B1372" t="str">
        <f>DMM_AllFields[[#This Row],[Logical Name]]&amp;LEFT(DMM_AllFields[[#This Row],[view physical]],4)</f>
        <v>Facility Corporate NameSTD_</v>
      </c>
      <c r="C1372" t="s">
        <v>3130</v>
      </c>
      <c r="D1372" t="s">
        <v>3131</v>
      </c>
      <c r="E1372" t="s">
        <v>3132</v>
      </c>
      <c r="F1372" t="str">
        <f>DMM_AllFields[[#This Row],[Logical Name]]&amp;LEFT(DMM_AllFields[[#This Row],[view physical]],4)&amp;E1372</f>
        <v>Facility Corporate NameSTD_std_hosp_key</v>
      </c>
      <c r="G1372" t="s">
        <v>3147</v>
      </c>
      <c r="H1372" t="s">
        <v>1208</v>
      </c>
      <c r="I1372" t="s">
        <v>293</v>
      </c>
    </row>
    <row r="1373" spans="1:9">
      <c r="A1373" t="s">
        <v>3148</v>
      </c>
      <c r="B1373" t="str">
        <f>DMM_AllFields[[#This Row],[Logical Name]]&amp;LEFT(DMM_AllFields[[#This Row],[view physical]],4)</f>
        <v>Facility Corporate State CodeSTD_</v>
      </c>
      <c r="C1373" t="s">
        <v>3130</v>
      </c>
      <c r="D1373" t="s">
        <v>3131</v>
      </c>
      <c r="E1373" t="s">
        <v>3132</v>
      </c>
      <c r="F1373" t="str">
        <f>DMM_AllFields[[#This Row],[Logical Name]]&amp;LEFT(DMM_AllFields[[#This Row],[view physical]],4)&amp;E1373</f>
        <v>Facility Corporate State CodeSTD_std_hosp_key</v>
      </c>
      <c r="G1373" t="s">
        <v>3149</v>
      </c>
      <c r="H1373" t="s">
        <v>1029</v>
      </c>
      <c r="I1373" t="s">
        <v>116</v>
      </c>
    </row>
    <row r="1374" spans="1:9">
      <c r="A1374" t="s">
        <v>3150</v>
      </c>
      <c r="B1374" t="str">
        <f>DMM_AllFields[[#This Row],[Logical Name]]&amp;LEFT(DMM_AllFields[[#This Row],[view physical]],4)</f>
        <v>Facility Corporate Zip CodeSTD_</v>
      </c>
      <c r="C1374" t="s">
        <v>3130</v>
      </c>
      <c r="D1374" t="s">
        <v>3131</v>
      </c>
      <c r="E1374" t="s">
        <v>3132</v>
      </c>
      <c r="F1374" t="str">
        <f>DMM_AllFields[[#This Row],[Logical Name]]&amp;LEFT(DMM_AllFields[[#This Row],[view physical]],4)&amp;E1374</f>
        <v>Facility Corporate Zip CodeSTD_std_hosp_key</v>
      </c>
      <c r="G1374" t="s">
        <v>3151</v>
      </c>
      <c r="H1374" t="s">
        <v>1029</v>
      </c>
      <c r="I1374" t="s">
        <v>78</v>
      </c>
    </row>
    <row r="1375" spans="1:9">
      <c r="A1375" t="s">
        <v>3152</v>
      </c>
      <c r="B1375" t="str">
        <f>DMM_AllFields[[#This Row],[Logical Name]]&amp;LEFT(DMM_AllFields[[#This Row],[view physical]],4)</f>
        <v>Facility IDSTD_</v>
      </c>
      <c r="C1375" t="s">
        <v>3130</v>
      </c>
      <c r="D1375" t="s">
        <v>3131</v>
      </c>
      <c r="E1375" t="s">
        <v>3132</v>
      </c>
      <c r="F1375" t="str">
        <f>DMM_AllFields[[#This Row],[Logical Name]]&amp;LEFT(DMM_AllFields[[#This Row],[view physical]],4)&amp;E1375</f>
        <v>Facility IDSTD_std_hosp_key</v>
      </c>
      <c r="G1375" t="s">
        <v>3153</v>
      </c>
      <c r="H1375" t="s">
        <v>1029</v>
      </c>
      <c r="I1375" t="s">
        <v>43</v>
      </c>
    </row>
    <row r="1376" spans="1:9">
      <c r="A1376" t="s">
        <v>560</v>
      </c>
      <c r="B1376" t="str">
        <f>DMM_AllFields[[#This Row],[Logical Name]]&amp;LEFT(DMM_AllFields[[#This Row],[view physical]],4)</f>
        <v>Facility ID StandardSTD_</v>
      </c>
      <c r="C1376" t="s">
        <v>3130</v>
      </c>
      <c r="D1376" t="s">
        <v>3131</v>
      </c>
      <c r="E1376" t="s">
        <v>3132</v>
      </c>
      <c r="F1376" t="str">
        <f>DMM_AllFields[[#This Row],[Logical Name]]&amp;LEFT(DMM_AllFields[[#This Row],[view physical]],4)&amp;E1376</f>
        <v>Facility ID StandardSTD_std_hosp_key</v>
      </c>
      <c r="G1376" t="s">
        <v>701</v>
      </c>
      <c r="H1376" t="s">
        <v>1029</v>
      </c>
      <c r="I1376" t="s">
        <v>3154</v>
      </c>
    </row>
    <row r="1377" spans="1:9">
      <c r="A1377" t="s">
        <v>3155</v>
      </c>
      <c r="B1377" t="str">
        <f>DMM_AllFields[[#This Row],[Logical Name]]&amp;LEFT(DMM_AllFields[[#This Row],[view physical]],4)</f>
        <v>Facility Medicare IDSTD_</v>
      </c>
      <c r="C1377" t="s">
        <v>3130</v>
      </c>
      <c r="D1377" t="s">
        <v>3131</v>
      </c>
      <c r="E1377" t="s">
        <v>3132</v>
      </c>
      <c r="F1377" t="str">
        <f>DMM_AllFields[[#This Row],[Logical Name]]&amp;LEFT(DMM_AllFields[[#This Row],[view physical]],4)&amp;E1377</f>
        <v>Facility Medicare IDSTD_std_hosp_key</v>
      </c>
      <c r="G1377" t="s">
        <v>3156</v>
      </c>
      <c r="H1377" t="s">
        <v>1029</v>
      </c>
      <c r="I1377" t="s">
        <v>133</v>
      </c>
    </row>
    <row r="1378" spans="1:9">
      <c r="A1378" t="s">
        <v>557</v>
      </c>
      <c r="B1378" t="str">
        <f>DMM_AllFields[[#This Row],[Logical Name]]&amp;LEFT(DMM_AllFields[[#This Row],[view physical]],4)</f>
        <v>Facility Name StandardSTD_</v>
      </c>
      <c r="C1378" t="s">
        <v>3130</v>
      </c>
      <c r="D1378" t="s">
        <v>3131</v>
      </c>
      <c r="E1378" t="s">
        <v>3132</v>
      </c>
      <c r="F1378" t="str">
        <f>DMM_AllFields[[#This Row],[Logical Name]]&amp;LEFT(DMM_AllFields[[#This Row],[view physical]],4)&amp;E1378</f>
        <v>Facility Name StandardSTD_std_hosp_key</v>
      </c>
      <c r="G1378" t="s">
        <v>700</v>
      </c>
      <c r="H1378" t="s">
        <v>1208</v>
      </c>
      <c r="I1378" t="s">
        <v>293</v>
      </c>
    </row>
    <row r="1379" spans="1:9">
      <c r="A1379" t="s">
        <v>3157</v>
      </c>
      <c r="B1379" t="str">
        <f>DMM_AllFields[[#This Row],[Logical Name]]&amp;LEFT(DMM_AllFields[[#This Row],[view physical]],4)</f>
        <v>Facility PrioritySTD_</v>
      </c>
      <c r="C1379" t="s">
        <v>3130</v>
      </c>
      <c r="D1379" t="s">
        <v>3131</v>
      </c>
      <c r="E1379" t="s">
        <v>3132</v>
      </c>
      <c r="F1379" t="str">
        <f>DMM_AllFields[[#This Row],[Logical Name]]&amp;LEFT(DMM_AllFields[[#This Row],[view physical]],4)&amp;E1379</f>
        <v>Facility PrioritySTD_std_hosp_key</v>
      </c>
      <c r="G1379" t="s">
        <v>3158</v>
      </c>
      <c r="H1379" t="s">
        <v>1029</v>
      </c>
      <c r="I1379" t="s">
        <v>61</v>
      </c>
    </row>
    <row r="1380" spans="1:9">
      <c r="A1380" t="s">
        <v>3159</v>
      </c>
      <c r="B1380" t="str">
        <f>DMM_AllFields[[#This Row],[Logical Name]]&amp;LEFT(DMM_AllFields[[#This Row],[view physical]],4)</f>
        <v>Facility State CodeSTD_</v>
      </c>
      <c r="C1380" t="s">
        <v>3130</v>
      </c>
      <c r="D1380" t="s">
        <v>3131</v>
      </c>
      <c r="E1380" t="s">
        <v>3132</v>
      </c>
      <c r="F1380" t="str">
        <f>DMM_AllFields[[#This Row],[Logical Name]]&amp;LEFT(DMM_AllFields[[#This Row],[view physical]],4)&amp;E1380</f>
        <v>Facility State CodeSTD_std_hosp_key</v>
      </c>
      <c r="G1380" t="s">
        <v>3160</v>
      </c>
      <c r="H1380" t="s">
        <v>1029</v>
      </c>
      <c r="I1380" t="s">
        <v>116</v>
      </c>
    </row>
    <row r="1381" spans="1:9">
      <c r="A1381" t="s">
        <v>3161</v>
      </c>
      <c r="B1381" t="str">
        <f>DMM_AllFields[[#This Row],[Logical Name]]&amp;LEFT(DMM_AllFields[[#This Row],[view physical]],4)</f>
        <v>Facility Tax IDSTD_</v>
      </c>
      <c r="C1381" t="s">
        <v>3130</v>
      </c>
      <c r="D1381" t="s">
        <v>3131</v>
      </c>
      <c r="E1381" t="s">
        <v>3132</v>
      </c>
      <c r="F1381" t="str">
        <f>DMM_AllFields[[#This Row],[Logical Name]]&amp;LEFT(DMM_AllFields[[#This Row],[view physical]],4)&amp;E1381</f>
        <v>Facility Tax IDSTD_std_hosp_key</v>
      </c>
      <c r="G1381" t="s">
        <v>3162</v>
      </c>
      <c r="H1381" t="s">
        <v>1029</v>
      </c>
      <c r="I1381" t="s">
        <v>43</v>
      </c>
    </row>
    <row r="1382" spans="1:9">
      <c r="A1382" t="s">
        <v>3163</v>
      </c>
      <c r="B1382" t="str">
        <f>DMM_AllFields[[#This Row],[Logical Name]]&amp;LEFT(DMM_AllFields[[#This Row],[view physical]],4)</f>
        <v>Facility Type ID StandardSTD_</v>
      </c>
      <c r="C1382" t="s">
        <v>3130</v>
      </c>
      <c r="D1382" t="s">
        <v>3131</v>
      </c>
      <c r="E1382" t="s">
        <v>3132</v>
      </c>
      <c r="F1382" t="str">
        <f>DMM_AllFields[[#This Row],[Logical Name]]&amp;LEFT(DMM_AllFields[[#This Row],[view physical]],4)&amp;E1382</f>
        <v>Facility Type ID StandardSTD_std_hosp_key</v>
      </c>
      <c r="G1382" t="s">
        <v>3164</v>
      </c>
      <c r="H1382" t="s">
        <v>1029</v>
      </c>
      <c r="I1382" t="s">
        <v>61</v>
      </c>
    </row>
    <row r="1383" spans="1:9">
      <c r="A1383" t="s">
        <v>3165</v>
      </c>
      <c r="B1383" t="str">
        <f>DMM_AllFields[[#This Row],[Logical Name]]&amp;LEFT(DMM_AllFields[[#This Row],[view physical]],4)</f>
        <v>Facility Zip CodeSTD_</v>
      </c>
      <c r="C1383" t="s">
        <v>3130</v>
      </c>
      <c r="D1383" t="s">
        <v>3131</v>
      </c>
      <c r="E1383" t="s">
        <v>3132</v>
      </c>
      <c r="F1383" t="str">
        <f>DMM_AllFields[[#This Row],[Logical Name]]&amp;LEFT(DMM_AllFields[[#This Row],[view physical]],4)&amp;E1383</f>
        <v>Facility Zip CodeSTD_std_hosp_key</v>
      </c>
      <c r="G1383" t="s">
        <v>3166</v>
      </c>
      <c r="H1383" t="s">
        <v>1029</v>
      </c>
      <c r="I1383" t="s">
        <v>78</v>
      </c>
    </row>
    <row r="1384" spans="1:9">
      <c r="A1384" t="s">
        <v>121</v>
      </c>
      <c r="B1384" t="str">
        <f>DMM_AllFields[[#This Row],[Logical Name]]&amp;LEFT(DMM_AllFields[[#This Row],[view physical]],4)</f>
        <v>Family IDFAMI</v>
      </c>
      <c r="C1384" t="s">
        <v>1964</v>
      </c>
      <c r="D1384" t="s">
        <v>1965</v>
      </c>
      <c r="E1384" t="s">
        <v>1966</v>
      </c>
      <c r="F1384" t="str">
        <f>DMM_AllFields[[#This Row],[Logical Name]]&amp;LEFT(DMM_AllFields[[#This Row],[view physical]],4)&amp;E1384</f>
        <v>Family IDFAMIfamily_key</v>
      </c>
      <c r="G1384" t="s">
        <v>122</v>
      </c>
      <c r="H1384" t="s">
        <v>1029</v>
      </c>
      <c r="I1384" t="s">
        <v>133</v>
      </c>
    </row>
    <row r="1385" spans="1:9">
      <c r="A1385" t="s">
        <v>3167</v>
      </c>
      <c r="B1385" t="str">
        <f>DMM_AllFields[[#This Row],[Logical Name]]&amp;LEFT(DMM_AllFields[[#This Row],[view physical]],4)</f>
        <v>Family ID UnencryptedFAMI</v>
      </c>
      <c r="C1385" t="s">
        <v>1964</v>
      </c>
      <c r="D1385" t="s">
        <v>1965</v>
      </c>
      <c r="E1385" t="s">
        <v>1966</v>
      </c>
      <c r="F1385" t="str">
        <f>DMM_AllFields[[#This Row],[Logical Name]]&amp;LEFT(DMM_AllFields[[#This Row],[view physical]],4)&amp;E1385</f>
        <v>Family ID UnencryptedFAMIfamily_key</v>
      </c>
      <c r="G1385" t="s">
        <v>3168</v>
      </c>
      <c r="H1385" t="s">
        <v>1029</v>
      </c>
      <c r="I1385" t="s">
        <v>133</v>
      </c>
    </row>
    <row r="1386" spans="1:9">
      <c r="A1386" t="s">
        <v>3169</v>
      </c>
      <c r="B1386" t="str">
        <f>DMM_AllFields[[#This Row],[Logical Name]]&amp;LEFT(DMM_AllFields[[#This Row],[view physical]],4)</f>
        <v>Family Planning IndicatorPROC</v>
      </c>
      <c r="C1386" t="s">
        <v>1552</v>
      </c>
      <c r="D1386" t="s">
        <v>1553</v>
      </c>
      <c r="E1386" t="s">
        <v>1554</v>
      </c>
      <c r="F1386" t="str">
        <f>DMM_AllFields[[#This Row],[Logical Name]]&amp;LEFT(DMM_AllFields[[#This Row],[view physical]],4)&amp;E1386</f>
        <v>Family Planning IndicatorPROCproc_key</v>
      </c>
      <c r="G1386" t="s">
        <v>3170</v>
      </c>
      <c r="H1386" t="s">
        <v>1029</v>
      </c>
      <c r="I1386" t="s">
        <v>61</v>
      </c>
    </row>
    <row r="1387" spans="1:9">
      <c r="A1387" t="s">
        <v>123</v>
      </c>
      <c r="B1387" t="str">
        <f>DMM_AllFields[[#This Row],[Logical Name]]&amp;LEFT(DMM_AllFields[[#This Row],[view physical]],4)</f>
        <v>Family SizeDEMO</v>
      </c>
      <c r="C1387" t="s">
        <v>1294</v>
      </c>
      <c r="D1387" t="s">
        <v>1295</v>
      </c>
      <c r="E1387" t="s">
        <v>1296</v>
      </c>
      <c r="F1387" t="str">
        <f>DMM_AllFields[[#This Row],[Logical Name]]&amp;LEFT(DMM_AllFields[[#This Row],[view physical]],4)&amp;E1387</f>
        <v>Family SizeDEMOdemog_key</v>
      </c>
      <c r="G1387" t="s">
        <v>124</v>
      </c>
      <c r="H1387" t="s">
        <v>1201</v>
      </c>
      <c r="I1387" t="s">
        <v>116</v>
      </c>
    </row>
    <row r="1388" spans="1:9">
      <c r="A1388" t="s">
        <v>3171</v>
      </c>
      <c r="B1388" t="str">
        <f>DMM_AllFields[[#This Row],[Logical Name]]&amp;LEFT(DMM_AllFields[[#This Row],[view physical]],4)</f>
        <v>FDB ABP Package PriceDRUG</v>
      </c>
      <c r="C1388" t="s">
        <v>1325</v>
      </c>
      <c r="D1388" t="s">
        <v>1326</v>
      </c>
      <c r="F1388" t="str">
        <f>DMM_AllFields[[#This Row],[Logical Name]]&amp;LEFT(DMM_AllFields[[#This Row],[view physical]],4)&amp;E1388</f>
        <v>FDB ABP Package PriceDRUG</v>
      </c>
      <c r="G1388" t="s">
        <v>3172</v>
      </c>
      <c r="H1388" t="s">
        <v>1201</v>
      </c>
      <c r="I1388" t="s">
        <v>373</v>
      </c>
    </row>
    <row r="1389" spans="1:9">
      <c r="A1389" t="s">
        <v>3173</v>
      </c>
      <c r="B1389" t="str">
        <f>DMM_AllFields[[#This Row],[Logical Name]]&amp;LEFT(DMM_AllFields[[#This Row],[view physical]],4)</f>
        <v>FDB ABP Unit PriceDRUG</v>
      </c>
      <c r="C1389" t="s">
        <v>1325</v>
      </c>
      <c r="D1389" t="s">
        <v>1326</v>
      </c>
      <c r="F1389" t="str">
        <f>DMM_AllFields[[#This Row],[Logical Name]]&amp;LEFT(DMM_AllFields[[#This Row],[view physical]],4)&amp;E1389</f>
        <v>FDB ABP Unit PriceDRUG</v>
      </c>
      <c r="G1389" t="s">
        <v>3174</v>
      </c>
      <c r="H1389" t="s">
        <v>1201</v>
      </c>
      <c r="I1389" t="s">
        <v>3175</v>
      </c>
    </row>
    <row r="1390" spans="1:9">
      <c r="A1390" t="s">
        <v>3176</v>
      </c>
      <c r="B1390" t="str">
        <f>DMM_AllFields[[#This Row],[Logical Name]]&amp;LEFT(DMM_AllFields[[#This Row],[view physical]],4)</f>
        <v>FDB Application TypeCLM_</v>
      </c>
      <c r="C1390" t="s">
        <v>1752</v>
      </c>
      <c r="D1390" t="s">
        <v>1753</v>
      </c>
      <c r="E1390" t="s">
        <v>1754</v>
      </c>
      <c r="F1390" t="str">
        <f>DMM_AllFields[[#This Row],[Logical Name]]&amp;LEFT(DMM_AllFields[[#This Row],[view physical]],4)&amp;E1390</f>
        <v>FDB Application TypeCLM_claim_drug_key</v>
      </c>
      <c r="G1390" t="s">
        <v>3177</v>
      </c>
      <c r="H1390" t="s">
        <v>1208</v>
      </c>
      <c r="I1390" t="s">
        <v>225</v>
      </c>
    </row>
    <row r="1391" spans="1:9">
      <c r="A1391" t="s">
        <v>3178</v>
      </c>
      <c r="B1391" t="str">
        <f>DMM_AllFields[[#This Row],[Logical Name]]&amp;LEFT(DMM_AllFields[[#This Row],[view physical]],4)</f>
        <v>FDB Application Type CodeCLM_</v>
      </c>
      <c r="C1391" t="s">
        <v>1752</v>
      </c>
      <c r="D1391" t="s">
        <v>1753</v>
      </c>
      <c r="E1391" t="s">
        <v>1754</v>
      </c>
      <c r="F1391" t="str">
        <f>DMM_AllFields[[#This Row],[Logical Name]]&amp;LEFT(DMM_AllFields[[#This Row],[view physical]],4)&amp;E1391</f>
        <v>FDB Application Type CodeCLM_claim_drug_key</v>
      </c>
      <c r="G1391" t="s">
        <v>3179</v>
      </c>
      <c r="H1391" t="s">
        <v>1029</v>
      </c>
      <c r="I1391" t="s">
        <v>61</v>
      </c>
    </row>
    <row r="1392" spans="1:9">
      <c r="A1392" t="s">
        <v>3180</v>
      </c>
      <c r="B1392" t="str">
        <f>DMM_AllFields[[#This Row],[Logical Name]]&amp;LEFT(DMM_AllFields[[#This Row],[view physical]],4)</f>
        <v>FDB AWP AmountDRUG</v>
      </c>
      <c r="C1392" t="s">
        <v>1325</v>
      </c>
      <c r="D1392" t="s">
        <v>1326</v>
      </c>
      <c r="F1392" t="str">
        <f>DMM_AllFields[[#This Row],[Logical Name]]&amp;LEFT(DMM_AllFields[[#This Row],[view physical]],4)&amp;E1392</f>
        <v>FDB AWP AmountDRUG</v>
      </c>
      <c r="G1392" t="s">
        <v>3181</v>
      </c>
      <c r="H1392" t="s">
        <v>1201</v>
      </c>
      <c r="I1392" t="s">
        <v>828</v>
      </c>
    </row>
    <row r="1393" spans="1:9">
      <c r="A1393" t="s">
        <v>3182</v>
      </c>
      <c r="B1393" t="str">
        <f>DMM_AllFields[[#This Row],[Logical Name]]&amp;LEFT(DMM_AllFields[[#This Row],[view physical]],4)</f>
        <v>FDB AWP Amount DeniedDENI</v>
      </c>
      <c r="C1393" t="s">
        <v>1322</v>
      </c>
      <c r="D1393" t="s">
        <v>1323</v>
      </c>
      <c r="F1393" t="str">
        <f>DMM_AllFields[[#This Row],[Logical Name]]&amp;LEFT(DMM_AllFields[[#This Row],[view physical]],4)&amp;E1393</f>
        <v>FDB AWP Amount DeniedDENI</v>
      </c>
      <c r="G1393" t="s">
        <v>3181</v>
      </c>
      <c r="H1393" t="s">
        <v>1201</v>
      </c>
      <c r="I1393" t="s">
        <v>828</v>
      </c>
    </row>
    <row r="1394" spans="1:9">
      <c r="A1394" t="s">
        <v>3183</v>
      </c>
      <c r="B1394" t="str">
        <f>DMM_AllFields[[#This Row],[Logical Name]]&amp;LEFT(DMM_AllFields[[#This Row],[view physical]],4)</f>
        <v>FDB BB AWP Package PriceDRUG</v>
      </c>
      <c r="C1394" t="s">
        <v>1325</v>
      </c>
      <c r="D1394" t="s">
        <v>1326</v>
      </c>
      <c r="F1394" t="str">
        <f>DMM_AllFields[[#This Row],[Logical Name]]&amp;LEFT(DMM_AllFields[[#This Row],[view physical]],4)&amp;E1394</f>
        <v>FDB BB AWP Package PriceDRUG</v>
      </c>
      <c r="G1394" t="s">
        <v>3184</v>
      </c>
      <c r="H1394" t="s">
        <v>1201</v>
      </c>
      <c r="I1394" t="s">
        <v>373</v>
      </c>
    </row>
    <row r="1395" spans="1:9">
      <c r="A1395" t="s">
        <v>3185</v>
      </c>
      <c r="B1395" t="str">
        <f>DMM_AllFields[[#This Row],[Logical Name]]&amp;LEFT(DMM_AllFields[[#This Row],[view physical]],4)</f>
        <v>FDB BB AWP Unit PriceDRUG</v>
      </c>
      <c r="C1395" t="s">
        <v>1325</v>
      </c>
      <c r="D1395" t="s">
        <v>1326</v>
      </c>
      <c r="F1395" t="str">
        <f>DMM_AllFields[[#This Row],[Logical Name]]&amp;LEFT(DMM_AllFields[[#This Row],[view physical]],4)&amp;E1395</f>
        <v>FDB BB AWP Unit PriceDRUG</v>
      </c>
      <c r="G1395" t="s">
        <v>3186</v>
      </c>
      <c r="H1395" t="s">
        <v>1201</v>
      </c>
      <c r="I1395" t="s">
        <v>3175</v>
      </c>
    </row>
    <row r="1396" spans="1:9">
      <c r="A1396" t="s">
        <v>3187</v>
      </c>
      <c r="B1396" t="str">
        <f>DMM_AllFields[[#This Row],[Logical Name]]&amp;LEFT(DMM_AllFields[[#This Row],[view physical]],4)</f>
        <v>FDB Brand NameCLM_</v>
      </c>
      <c r="C1396" t="s">
        <v>1752</v>
      </c>
      <c r="D1396" t="s">
        <v>1753</v>
      </c>
      <c r="E1396" t="s">
        <v>1754</v>
      </c>
      <c r="F1396" t="str">
        <f>DMM_AllFields[[#This Row],[Logical Name]]&amp;LEFT(DMM_AllFields[[#This Row],[view physical]],4)&amp;E1396</f>
        <v>FDB Brand NameCLM_claim_drug_key</v>
      </c>
      <c r="G1396" t="s">
        <v>3188</v>
      </c>
      <c r="H1396" t="s">
        <v>1208</v>
      </c>
      <c r="I1396" t="s">
        <v>56</v>
      </c>
    </row>
    <row r="1397" spans="1:9">
      <c r="A1397" t="s">
        <v>3189</v>
      </c>
      <c r="B1397" t="str">
        <f>DMM_AllFields[[#This Row],[Logical Name]]&amp;LEFT(DMM_AllFields[[#This Row],[view physical]],4)</f>
        <v>FDB DEA ClassificationCLM_</v>
      </c>
      <c r="C1397" t="s">
        <v>1752</v>
      </c>
      <c r="D1397" t="s">
        <v>1753</v>
      </c>
      <c r="E1397" t="s">
        <v>1754</v>
      </c>
      <c r="F1397" t="str">
        <f>DMM_AllFields[[#This Row],[Logical Name]]&amp;LEFT(DMM_AllFields[[#This Row],[view physical]],4)&amp;E1397</f>
        <v>FDB DEA ClassificationCLM_claim_drug_key</v>
      </c>
      <c r="G1397" t="s">
        <v>3190</v>
      </c>
      <c r="H1397" t="s">
        <v>1208</v>
      </c>
      <c r="I1397" t="s">
        <v>56</v>
      </c>
    </row>
    <row r="1398" spans="1:9">
      <c r="A1398" t="s">
        <v>3191</v>
      </c>
      <c r="B1398" t="str">
        <f>DMM_AllFields[[#This Row],[Logical Name]]&amp;LEFT(DMM_AllFields[[#This Row],[view physical]],4)</f>
        <v>FDB DEA Classification CodeCLM_</v>
      </c>
      <c r="C1398" t="s">
        <v>1752</v>
      </c>
      <c r="D1398" t="s">
        <v>1753</v>
      </c>
      <c r="E1398" t="s">
        <v>1754</v>
      </c>
      <c r="F1398" t="str">
        <f>DMM_AllFields[[#This Row],[Logical Name]]&amp;LEFT(DMM_AllFields[[#This Row],[view physical]],4)&amp;E1398</f>
        <v>FDB DEA Classification CodeCLM_claim_drug_key</v>
      </c>
      <c r="G1398" t="s">
        <v>3192</v>
      </c>
      <c r="H1398" t="s">
        <v>1029</v>
      </c>
      <c r="I1398" t="s">
        <v>61</v>
      </c>
    </row>
    <row r="1399" spans="1:9">
      <c r="A1399" t="s">
        <v>3193</v>
      </c>
      <c r="B1399" t="str">
        <f>DMM_AllFields[[#This Row],[Logical Name]]&amp;LEFT(DMM_AllFields[[#This Row],[view physical]],4)</f>
        <v>FDB DESI IndicatorCLM_</v>
      </c>
      <c r="C1399" t="s">
        <v>1752</v>
      </c>
      <c r="D1399" t="s">
        <v>1753</v>
      </c>
      <c r="E1399" t="s">
        <v>1754</v>
      </c>
      <c r="F1399" t="str">
        <f>DMM_AllFields[[#This Row],[Logical Name]]&amp;LEFT(DMM_AllFields[[#This Row],[view physical]],4)&amp;E1399</f>
        <v>FDB DESI IndicatorCLM_claim_drug_key</v>
      </c>
      <c r="G1399" t="s">
        <v>3194</v>
      </c>
      <c r="H1399" t="s">
        <v>1029</v>
      </c>
      <c r="I1399" t="s">
        <v>61</v>
      </c>
    </row>
    <row r="1400" spans="1:9">
      <c r="A1400" t="s">
        <v>3195</v>
      </c>
      <c r="B1400" t="str">
        <f>DMM_AllFields[[#This Row],[Logical Name]]&amp;LEFT(DMM_AllFields[[#This Row],[view physical]],4)</f>
        <v>FDB DESI StatusCLM_</v>
      </c>
      <c r="C1400" t="s">
        <v>1752</v>
      </c>
      <c r="D1400" t="s">
        <v>1753</v>
      </c>
      <c r="E1400" t="s">
        <v>1754</v>
      </c>
      <c r="F1400" t="str">
        <f>DMM_AllFields[[#This Row],[Logical Name]]&amp;LEFT(DMM_AllFields[[#This Row],[view physical]],4)&amp;E1400</f>
        <v>FDB DESI StatusCLM_claim_drug_key</v>
      </c>
      <c r="G1400" t="s">
        <v>3196</v>
      </c>
      <c r="H1400" t="s">
        <v>1208</v>
      </c>
      <c r="I1400" t="s">
        <v>56</v>
      </c>
    </row>
    <row r="1401" spans="1:9">
      <c r="A1401" t="s">
        <v>3197</v>
      </c>
      <c r="B1401" t="str">
        <f>DMM_AllFields[[#This Row],[Logical Name]]&amp;LEFT(DMM_AllFields[[#This Row],[view physical]],4)</f>
        <v>FDB DESI Status CodeCLM_</v>
      </c>
      <c r="C1401" t="s">
        <v>1752</v>
      </c>
      <c r="D1401" t="s">
        <v>1753</v>
      </c>
      <c r="E1401" t="s">
        <v>1754</v>
      </c>
      <c r="F1401" t="str">
        <f>DMM_AllFields[[#This Row],[Logical Name]]&amp;LEFT(DMM_AllFields[[#This Row],[view physical]],4)&amp;E1401</f>
        <v>FDB DESI Status CodeCLM_claim_drug_key</v>
      </c>
      <c r="G1401" t="s">
        <v>3198</v>
      </c>
      <c r="H1401" t="s">
        <v>1029</v>
      </c>
      <c r="I1401" t="s">
        <v>61</v>
      </c>
    </row>
    <row r="1402" spans="1:9">
      <c r="A1402" t="s">
        <v>3199</v>
      </c>
      <c r="B1402" t="str">
        <f>DMM_AllFields[[#This Row],[Logical Name]]&amp;LEFT(DMM_AllFields[[#This Row],[view physical]],4)</f>
        <v>FDB Direct Package PriceDRUG</v>
      </c>
      <c r="C1402" t="s">
        <v>1325</v>
      </c>
      <c r="D1402" t="s">
        <v>1326</v>
      </c>
      <c r="F1402" t="str">
        <f>DMM_AllFields[[#This Row],[Logical Name]]&amp;LEFT(DMM_AllFields[[#This Row],[view physical]],4)&amp;E1402</f>
        <v>FDB Direct Package PriceDRUG</v>
      </c>
      <c r="G1402" t="s">
        <v>3200</v>
      </c>
      <c r="H1402" t="s">
        <v>1201</v>
      </c>
      <c r="I1402" t="s">
        <v>373</v>
      </c>
    </row>
    <row r="1403" spans="1:9">
      <c r="A1403" t="s">
        <v>3201</v>
      </c>
      <c r="B1403" t="str">
        <f>DMM_AllFields[[#This Row],[Logical Name]]&amp;LEFT(DMM_AllFields[[#This Row],[view physical]],4)</f>
        <v>FDB Direct Unit PriceDRUG</v>
      </c>
      <c r="C1403" t="s">
        <v>1325</v>
      </c>
      <c r="D1403" t="s">
        <v>1326</v>
      </c>
      <c r="F1403" t="str">
        <f>DMM_AllFields[[#This Row],[Logical Name]]&amp;LEFT(DMM_AllFields[[#This Row],[view physical]],4)&amp;E1403</f>
        <v>FDB Direct Unit PriceDRUG</v>
      </c>
      <c r="G1403" t="s">
        <v>3202</v>
      </c>
      <c r="H1403" t="s">
        <v>1201</v>
      </c>
      <c r="I1403" t="s">
        <v>3175</v>
      </c>
    </row>
    <row r="1404" spans="1:9">
      <c r="A1404" t="s">
        <v>3203</v>
      </c>
      <c r="B1404" t="str">
        <f>DMM_AllFields[[#This Row],[Logical Name]]&amp;LEFT(DMM_AllFields[[#This Row],[view physical]],4)</f>
        <v>FDB Dosage FormCLM_</v>
      </c>
      <c r="C1404" t="s">
        <v>1752</v>
      </c>
      <c r="D1404" t="s">
        <v>1753</v>
      </c>
      <c r="E1404" t="s">
        <v>1754</v>
      </c>
      <c r="F1404" t="str">
        <f>DMM_AllFields[[#This Row],[Logical Name]]&amp;LEFT(DMM_AllFields[[#This Row],[view physical]],4)&amp;E1404</f>
        <v>FDB Dosage FormCLM_claim_drug_key</v>
      </c>
      <c r="G1404" t="s">
        <v>3204</v>
      </c>
      <c r="H1404" t="s">
        <v>1208</v>
      </c>
      <c r="I1404" t="s">
        <v>225</v>
      </c>
    </row>
    <row r="1405" spans="1:9">
      <c r="A1405" t="s">
        <v>3205</v>
      </c>
      <c r="B1405" t="str">
        <f>DMM_AllFields[[#This Row],[Logical Name]]&amp;LEFT(DMM_AllFields[[#This Row],[view physical]],4)</f>
        <v>FDB Dosage Form CodeCLM_</v>
      </c>
      <c r="C1405" t="s">
        <v>1752</v>
      </c>
      <c r="D1405" t="s">
        <v>1753</v>
      </c>
      <c r="E1405" t="s">
        <v>1754</v>
      </c>
      <c r="F1405" t="str">
        <f>DMM_AllFields[[#This Row],[Logical Name]]&amp;LEFT(DMM_AllFields[[#This Row],[view physical]],4)&amp;E1405</f>
        <v>FDB Dosage Form CodeCLM_claim_drug_key</v>
      </c>
      <c r="G1405" t="s">
        <v>3206</v>
      </c>
      <c r="H1405" t="s">
        <v>1029</v>
      </c>
      <c r="I1405" t="s">
        <v>116</v>
      </c>
    </row>
    <row r="1406" spans="1:9">
      <c r="A1406" t="s">
        <v>3207</v>
      </c>
      <c r="B1406" t="str">
        <f>DMM_AllFields[[#This Row],[Logical Name]]&amp;LEFT(DMM_AllFields[[#This Row],[view physical]],4)</f>
        <v>FDB Drug CategoryCLM_</v>
      </c>
      <c r="C1406" t="s">
        <v>1752</v>
      </c>
      <c r="D1406" t="s">
        <v>1753</v>
      </c>
      <c r="E1406" t="s">
        <v>1754</v>
      </c>
      <c r="F1406" t="str">
        <f>DMM_AllFields[[#This Row],[Logical Name]]&amp;LEFT(DMM_AllFields[[#This Row],[view physical]],4)&amp;E1406</f>
        <v>FDB Drug CategoryCLM_claim_drug_key</v>
      </c>
      <c r="G1406" t="s">
        <v>3208</v>
      </c>
      <c r="H1406" t="s">
        <v>1208</v>
      </c>
      <c r="I1406" t="s">
        <v>225</v>
      </c>
    </row>
    <row r="1407" spans="1:9">
      <c r="A1407" t="s">
        <v>3209</v>
      </c>
      <c r="B1407" t="str">
        <f>DMM_AllFields[[#This Row],[Logical Name]]&amp;LEFT(DMM_AllFields[[#This Row],[view physical]],4)</f>
        <v>FDB Drug Category CodeCLM_</v>
      </c>
      <c r="C1407" t="s">
        <v>1752</v>
      </c>
      <c r="D1407" t="s">
        <v>1753</v>
      </c>
      <c r="E1407" t="s">
        <v>1754</v>
      </c>
      <c r="F1407" t="str">
        <f>DMM_AllFields[[#This Row],[Logical Name]]&amp;LEFT(DMM_AllFields[[#This Row],[view physical]],4)&amp;E1407</f>
        <v>FDB Drug Category CodeCLM_claim_drug_key</v>
      </c>
      <c r="G1407" t="s">
        <v>3210</v>
      </c>
      <c r="H1407" t="s">
        <v>1029</v>
      </c>
      <c r="I1407" t="s">
        <v>61</v>
      </c>
    </row>
    <row r="1408" spans="1:9">
      <c r="A1408" t="s">
        <v>3211</v>
      </c>
      <c r="B1408" t="str">
        <f>DMM_AllFields[[#This Row],[Logical Name]]&amp;LEFT(DMM_AllFields[[#This Row],[view physical]],4)</f>
        <v>FDB Drug ClassCLM_</v>
      </c>
      <c r="C1408" t="s">
        <v>1752</v>
      </c>
      <c r="D1408" t="s">
        <v>1753</v>
      </c>
      <c r="E1408" t="s">
        <v>1754</v>
      </c>
      <c r="F1408" t="str">
        <f>DMM_AllFields[[#This Row],[Logical Name]]&amp;LEFT(DMM_AllFields[[#This Row],[view physical]],4)&amp;E1408</f>
        <v>FDB Drug ClassCLM_claim_drug_key</v>
      </c>
      <c r="G1408" t="s">
        <v>3212</v>
      </c>
      <c r="H1408" t="s">
        <v>1208</v>
      </c>
      <c r="I1408" t="s">
        <v>56</v>
      </c>
    </row>
    <row r="1409" spans="1:9">
      <c r="A1409" t="s">
        <v>3213</v>
      </c>
      <c r="B1409" t="str">
        <f>DMM_AllFields[[#This Row],[Logical Name]]&amp;LEFT(DMM_AllFields[[#This Row],[view physical]],4)</f>
        <v>FDB Drug Class CodeCLM_</v>
      </c>
      <c r="C1409" t="s">
        <v>1752</v>
      </c>
      <c r="D1409" t="s">
        <v>1753</v>
      </c>
      <c r="E1409" t="s">
        <v>1754</v>
      </c>
      <c r="F1409" t="str">
        <f>DMM_AllFields[[#This Row],[Logical Name]]&amp;LEFT(DMM_AllFields[[#This Row],[view physical]],4)&amp;E1409</f>
        <v>FDB Drug Class CodeCLM_claim_drug_key</v>
      </c>
      <c r="G1409" t="s">
        <v>3214</v>
      </c>
      <c r="H1409" t="s">
        <v>1029</v>
      </c>
      <c r="I1409" t="s">
        <v>61</v>
      </c>
    </row>
    <row r="1410" spans="1:9">
      <c r="A1410" t="s">
        <v>3215</v>
      </c>
      <c r="B1410" t="str">
        <f>DMM_AllFields[[#This Row],[Logical Name]]&amp;LEFT(DMM_AllFields[[#This Row],[view physical]],4)</f>
        <v>FDB Drug FormCLM_</v>
      </c>
      <c r="C1410" t="s">
        <v>1752</v>
      </c>
      <c r="D1410" t="s">
        <v>1753</v>
      </c>
      <c r="E1410" t="s">
        <v>1754</v>
      </c>
      <c r="F1410" t="str">
        <f>DMM_AllFields[[#This Row],[Logical Name]]&amp;LEFT(DMM_AllFields[[#This Row],[view physical]],4)&amp;E1410</f>
        <v>FDB Drug FormCLM_claim_drug_key</v>
      </c>
      <c r="G1410" t="s">
        <v>3216</v>
      </c>
      <c r="H1410" t="s">
        <v>1208</v>
      </c>
      <c r="I1410" t="s">
        <v>56</v>
      </c>
    </row>
    <row r="1411" spans="1:9">
      <c r="A1411" t="s">
        <v>3217</v>
      </c>
      <c r="B1411" t="str">
        <f>DMM_AllFields[[#This Row],[Logical Name]]&amp;LEFT(DMM_AllFields[[#This Row],[view physical]],4)</f>
        <v>FDB Drug Form CodeCLM_</v>
      </c>
      <c r="C1411" t="s">
        <v>1752</v>
      </c>
      <c r="D1411" t="s">
        <v>1753</v>
      </c>
      <c r="E1411" t="s">
        <v>1754</v>
      </c>
      <c r="F1411" t="str">
        <f>DMM_AllFields[[#This Row],[Logical Name]]&amp;LEFT(DMM_AllFields[[#This Row],[view physical]],4)&amp;E1411</f>
        <v>FDB Drug Form CodeCLM_claim_drug_key</v>
      </c>
      <c r="G1411" t="s">
        <v>3218</v>
      </c>
      <c r="H1411" t="s">
        <v>1029</v>
      </c>
      <c r="I1411" t="s">
        <v>61</v>
      </c>
    </row>
    <row r="1412" spans="1:9">
      <c r="A1412" t="s">
        <v>3219</v>
      </c>
      <c r="B1412" t="str">
        <f>DMM_AllFields[[#This Row],[Logical Name]]&amp;LEFT(DMM_AllFields[[#This Row],[view physical]],4)</f>
        <v>FDB Drug StrengthCLM_</v>
      </c>
      <c r="C1412" t="s">
        <v>1752</v>
      </c>
      <c r="D1412" t="s">
        <v>1753</v>
      </c>
      <c r="E1412" t="s">
        <v>1754</v>
      </c>
      <c r="F1412" t="str">
        <f>DMM_AllFields[[#This Row],[Logical Name]]&amp;LEFT(DMM_AllFields[[#This Row],[view physical]],4)&amp;E1412</f>
        <v>FDB Drug StrengthCLM_claim_drug_key</v>
      </c>
      <c r="G1412" t="s">
        <v>3220</v>
      </c>
      <c r="H1412" t="s">
        <v>1208</v>
      </c>
      <c r="I1412" t="s">
        <v>51</v>
      </c>
    </row>
    <row r="1413" spans="1:9">
      <c r="A1413" t="s">
        <v>3221</v>
      </c>
      <c r="B1413" t="str">
        <f>DMM_AllFields[[#This Row],[Logical Name]]&amp;LEFT(DMM_AllFields[[#This Row],[view physical]],4)</f>
        <v>FDB ETC Common UseCLM_</v>
      </c>
      <c r="C1413" t="s">
        <v>1752</v>
      </c>
      <c r="D1413" t="s">
        <v>1753</v>
      </c>
      <c r="E1413" t="s">
        <v>1754</v>
      </c>
      <c r="F1413" t="str">
        <f>DMM_AllFields[[#This Row],[Logical Name]]&amp;LEFT(DMM_AllFields[[#This Row],[view physical]],4)&amp;E1413</f>
        <v>FDB ETC Common UseCLM_claim_drug_key</v>
      </c>
      <c r="G1413" t="s">
        <v>3222</v>
      </c>
      <c r="H1413" t="s">
        <v>1208</v>
      </c>
      <c r="I1413" t="s">
        <v>403</v>
      </c>
    </row>
    <row r="1414" spans="1:9">
      <c r="A1414" t="s">
        <v>3223</v>
      </c>
      <c r="B1414" t="str">
        <f>DMM_AllFields[[#This Row],[Logical Name]]&amp;LEFT(DMM_AllFields[[#This Row],[view physical]],4)</f>
        <v>FDB ETC Common Use CodeCLM_</v>
      </c>
      <c r="C1414" t="s">
        <v>1752</v>
      </c>
      <c r="D1414" t="s">
        <v>1753</v>
      </c>
      <c r="E1414" t="s">
        <v>1754</v>
      </c>
      <c r="F1414" t="str">
        <f>DMM_AllFields[[#This Row],[Logical Name]]&amp;LEFT(DMM_AllFields[[#This Row],[view physical]],4)&amp;E1414</f>
        <v>FDB ETC Common Use CodeCLM_claim_drug_key</v>
      </c>
      <c r="G1414" t="s">
        <v>3224</v>
      </c>
      <c r="H1414" t="s">
        <v>1029</v>
      </c>
      <c r="I1414" t="s">
        <v>38</v>
      </c>
    </row>
    <row r="1415" spans="1:9">
      <c r="A1415" t="s">
        <v>3225</v>
      </c>
      <c r="B1415" t="str">
        <f>DMM_AllFields[[#This Row],[Logical Name]]&amp;LEFT(DMM_AllFields[[#This Row],[view physical]],4)</f>
        <v>FDB FFPUL Unit PriceDRUG</v>
      </c>
      <c r="C1415" t="s">
        <v>1325</v>
      </c>
      <c r="D1415" t="s">
        <v>1326</v>
      </c>
      <c r="F1415" t="str">
        <f>DMM_AllFields[[#This Row],[Logical Name]]&amp;LEFT(DMM_AllFields[[#This Row],[view physical]],4)&amp;E1415</f>
        <v>FDB FFPUL Unit PriceDRUG</v>
      </c>
      <c r="G1415" t="s">
        <v>3226</v>
      </c>
      <c r="H1415" t="s">
        <v>1201</v>
      </c>
      <c r="I1415" t="s">
        <v>3175</v>
      </c>
    </row>
    <row r="1416" spans="1:9">
      <c r="A1416" t="s">
        <v>3227</v>
      </c>
      <c r="B1416" t="str">
        <f>DMM_AllFields[[#This Row],[Logical Name]]&amp;LEFT(DMM_AllFields[[#This Row],[view physical]],4)</f>
        <v>FDB FormatCLM_</v>
      </c>
      <c r="C1416" t="s">
        <v>1752</v>
      </c>
      <c r="D1416" t="s">
        <v>1753</v>
      </c>
      <c r="E1416" t="s">
        <v>1754</v>
      </c>
      <c r="F1416" t="str">
        <f>DMM_AllFields[[#This Row],[Logical Name]]&amp;LEFT(DMM_AllFields[[#This Row],[view physical]],4)&amp;E1416</f>
        <v>FDB FormatCLM_claim_drug_key</v>
      </c>
      <c r="G1416" t="s">
        <v>3228</v>
      </c>
      <c r="H1416" t="s">
        <v>1208</v>
      </c>
      <c r="I1416" t="s">
        <v>56</v>
      </c>
    </row>
    <row r="1417" spans="1:9">
      <c r="A1417" t="s">
        <v>3229</v>
      </c>
      <c r="B1417" t="str">
        <f>DMM_AllFields[[#This Row],[Logical Name]]&amp;LEFT(DMM_AllFields[[#This Row],[view physical]],4)</f>
        <v>FDB Format CodeCLM_</v>
      </c>
      <c r="C1417" t="s">
        <v>1752</v>
      </c>
      <c r="D1417" t="s">
        <v>1753</v>
      </c>
      <c r="E1417" t="s">
        <v>1754</v>
      </c>
      <c r="F1417" t="str">
        <f>DMM_AllFields[[#This Row],[Logical Name]]&amp;LEFT(DMM_AllFields[[#This Row],[view physical]],4)&amp;E1417</f>
        <v>FDB Format CodeCLM_claim_drug_key</v>
      </c>
      <c r="G1417" t="s">
        <v>3230</v>
      </c>
      <c r="H1417" t="s">
        <v>1029</v>
      </c>
      <c r="I1417" t="s">
        <v>61</v>
      </c>
    </row>
    <row r="1418" spans="1:9">
      <c r="A1418" t="s">
        <v>3231</v>
      </c>
      <c r="B1418" t="str">
        <f>DMM_AllFields[[#This Row],[Logical Name]]&amp;LEFT(DMM_AllFields[[#This Row],[view physical]],4)</f>
        <v>FDB GCN Sequence NumberCLM_</v>
      </c>
      <c r="C1418" t="s">
        <v>1752</v>
      </c>
      <c r="D1418" t="s">
        <v>1753</v>
      </c>
      <c r="E1418" t="s">
        <v>1754</v>
      </c>
      <c r="F1418" t="str">
        <f>DMM_AllFields[[#This Row],[Logical Name]]&amp;LEFT(DMM_AllFields[[#This Row],[view physical]],4)&amp;E1418</f>
        <v>FDB GCN Sequence NumberCLM_claim_drug_key</v>
      </c>
      <c r="G1418" t="s">
        <v>3232</v>
      </c>
      <c r="H1418" t="s">
        <v>1029</v>
      </c>
      <c r="I1418" t="s">
        <v>2602</v>
      </c>
    </row>
    <row r="1419" spans="1:9">
      <c r="A1419" t="s">
        <v>3233</v>
      </c>
      <c r="B1419" t="str">
        <f>DMM_AllFields[[#This Row],[Logical Name]]&amp;LEFT(DMM_AllFields[[#This Row],[view physical]],4)</f>
        <v>FDB Gender Specific DrugCLM_</v>
      </c>
      <c r="C1419" t="s">
        <v>1752</v>
      </c>
      <c r="D1419" t="s">
        <v>1753</v>
      </c>
      <c r="E1419" t="s">
        <v>1754</v>
      </c>
      <c r="F1419" t="str">
        <f>DMM_AllFields[[#This Row],[Logical Name]]&amp;LEFT(DMM_AllFields[[#This Row],[view physical]],4)&amp;E1419</f>
        <v>FDB Gender Specific DrugCLM_claim_drug_key</v>
      </c>
      <c r="G1419" t="s">
        <v>3234</v>
      </c>
      <c r="H1419" t="s">
        <v>1208</v>
      </c>
      <c r="I1419" t="s">
        <v>56</v>
      </c>
    </row>
    <row r="1420" spans="1:9">
      <c r="A1420" t="s">
        <v>3235</v>
      </c>
      <c r="B1420" t="str">
        <f>DMM_AllFields[[#This Row],[Logical Name]]&amp;LEFT(DMM_AllFields[[#This Row],[view physical]],4)</f>
        <v>FDB Gender Specific Drug CodeCLM_</v>
      </c>
      <c r="C1420" t="s">
        <v>1752</v>
      </c>
      <c r="D1420" t="s">
        <v>1753</v>
      </c>
      <c r="E1420" t="s">
        <v>1754</v>
      </c>
      <c r="F1420" t="str">
        <f>DMM_AllFields[[#This Row],[Logical Name]]&amp;LEFT(DMM_AllFields[[#This Row],[view physical]],4)&amp;E1420</f>
        <v>FDB Gender Specific Drug CodeCLM_claim_drug_key</v>
      </c>
      <c r="G1420" t="s">
        <v>3236</v>
      </c>
      <c r="H1420" t="s">
        <v>1029</v>
      </c>
      <c r="I1420" t="s">
        <v>61</v>
      </c>
    </row>
    <row r="1421" spans="1:9">
      <c r="A1421" t="s">
        <v>3237</v>
      </c>
      <c r="B1421" t="str">
        <f>DMM_AllFields[[#This Row],[Logical Name]]&amp;LEFT(DMM_AllFields[[#This Row],[view physical]],4)</f>
        <v>FDB Generic IDCLM_</v>
      </c>
      <c r="C1421" t="s">
        <v>1752</v>
      </c>
      <c r="D1421" t="s">
        <v>1753</v>
      </c>
      <c r="E1421" t="s">
        <v>1754</v>
      </c>
      <c r="F1421" t="str">
        <f>DMM_AllFields[[#This Row],[Logical Name]]&amp;LEFT(DMM_AllFields[[#This Row],[view physical]],4)&amp;E1421</f>
        <v>FDB Generic IDCLM_claim_drug_key</v>
      </c>
      <c r="G1421" t="s">
        <v>3238</v>
      </c>
      <c r="H1421" t="s">
        <v>1029</v>
      </c>
      <c r="I1421" t="s">
        <v>38</v>
      </c>
    </row>
    <row r="1422" spans="1:9">
      <c r="A1422" t="s">
        <v>3239</v>
      </c>
      <c r="B1422" t="str">
        <f>DMM_AllFields[[#This Row],[Logical Name]]&amp;LEFT(DMM_AllFields[[#This Row],[view physical]],4)</f>
        <v>FDB Generic IndicatorCLM_</v>
      </c>
      <c r="C1422" t="s">
        <v>1752</v>
      </c>
      <c r="D1422" t="s">
        <v>1753</v>
      </c>
      <c r="E1422" t="s">
        <v>1754</v>
      </c>
      <c r="F1422" t="str">
        <f>DMM_AllFields[[#This Row],[Logical Name]]&amp;LEFT(DMM_AllFields[[#This Row],[view physical]],4)&amp;E1422</f>
        <v>FDB Generic IndicatorCLM_claim_drug_key</v>
      </c>
      <c r="G1422" t="s">
        <v>3240</v>
      </c>
      <c r="H1422" t="s">
        <v>1029</v>
      </c>
      <c r="I1422" t="s">
        <v>61</v>
      </c>
    </row>
    <row r="1423" spans="1:9">
      <c r="A1423" t="s">
        <v>3241</v>
      </c>
      <c r="B1423" t="str">
        <f>DMM_AllFields[[#This Row],[Logical Name]]&amp;LEFT(DMM_AllFields[[#This Row],[view physical]],4)</f>
        <v>FDB Generic NameCLM_</v>
      </c>
      <c r="C1423" t="s">
        <v>1752</v>
      </c>
      <c r="D1423" t="s">
        <v>1753</v>
      </c>
      <c r="E1423" t="s">
        <v>1754</v>
      </c>
      <c r="F1423" t="str">
        <f>DMM_AllFields[[#This Row],[Logical Name]]&amp;LEFT(DMM_AllFields[[#This Row],[view physical]],4)&amp;E1423</f>
        <v>FDB Generic NameCLM_claim_drug_key</v>
      </c>
      <c r="G1423" t="s">
        <v>3242</v>
      </c>
      <c r="H1423" t="s">
        <v>1208</v>
      </c>
      <c r="I1423" t="s">
        <v>51</v>
      </c>
    </row>
    <row r="1424" spans="1:9">
      <c r="A1424" t="s">
        <v>3243</v>
      </c>
      <c r="B1424" t="str">
        <f>DMM_AllFields[[#This Row],[Logical Name]]&amp;LEFT(DMM_AllFields[[#This Row],[view physical]],4)</f>
        <v>FDB HIC Sequence NumberCLM_</v>
      </c>
      <c r="C1424" t="s">
        <v>1752</v>
      </c>
      <c r="D1424" t="s">
        <v>1753</v>
      </c>
      <c r="E1424" t="s">
        <v>1754</v>
      </c>
      <c r="F1424" t="str">
        <f>DMM_AllFields[[#This Row],[Logical Name]]&amp;LEFT(DMM_AllFields[[#This Row],[view physical]],4)&amp;E1424</f>
        <v>FDB HIC Sequence NumberCLM_claim_drug_key</v>
      </c>
      <c r="G1424" t="s">
        <v>3244</v>
      </c>
      <c r="H1424" t="s">
        <v>1029</v>
      </c>
      <c r="I1424" t="s">
        <v>2602</v>
      </c>
    </row>
    <row r="1425" spans="1:9">
      <c r="A1425" t="s">
        <v>3245</v>
      </c>
      <c r="B1425" t="str">
        <f>DMM_AllFields[[#This Row],[Logical Name]]&amp;LEFT(DMM_AllFields[[#This Row],[view physical]],4)</f>
        <v>FDB Hierarchical Organ SystemCLM_</v>
      </c>
      <c r="C1425" t="s">
        <v>1752</v>
      </c>
      <c r="D1425" t="s">
        <v>1753</v>
      </c>
      <c r="E1425" t="s">
        <v>1754</v>
      </c>
      <c r="F1425" t="str">
        <f>DMM_AllFields[[#This Row],[Logical Name]]&amp;LEFT(DMM_AllFields[[#This Row],[view physical]],4)&amp;E1425</f>
        <v>FDB Hierarchical Organ SystemCLM_claim_drug_key</v>
      </c>
      <c r="G1425" t="s">
        <v>3246</v>
      </c>
      <c r="H1425" t="s">
        <v>1208</v>
      </c>
      <c r="I1425" t="s">
        <v>293</v>
      </c>
    </row>
    <row r="1426" spans="1:9">
      <c r="A1426" t="s">
        <v>3247</v>
      </c>
      <c r="B1426" t="str">
        <f>DMM_AllFields[[#This Row],[Logical Name]]&amp;LEFT(DMM_AllFields[[#This Row],[view physical]],4)</f>
        <v>FDB Innovator IndicatorCLM_</v>
      </c>
      <c r="C1426" t="s">
        <v>1752</v>
      </c>
      <c r="D1426" t="s">
        <v>1753</v>
      </c>
      <c r="E1426" t="s">
        <v>1754</v>
      </c>
      <c r="F1426" t="str">
        <f>DMM_AllFields[[#This Row],[Logical Name]]&amp;LEFT(DMM_AllFields[[#This Row],[view physical]],4)&amp;E1426</f>
        <v>FDB Innovator IndicatorCLM_claim_drug_key</v>
      </c>
      <c r="G1426" t="s">
        <v>3248</v>
      </c>
      <c r="H1426" t="s">
        <v>1029</v>
      </c>
      <c r="I1426" t="s">
        <v>61</v>
      </c>
    </row>
    <row r="1427" spans="1:9">
      <c r="A1427" t="s">
        <v>3249</v>
      </c>
      <c r="B1427" t="str">
        <f>DMM_AllFields[[#This Row],[Logical Name]]&amp;LEFT(DMM_AllFields[[#This Row],[view physical]],4)</f>
        <v>FDB Label NameCLM_</v>
      </c>
      <c r="C1427" t="s">
        <v>1752</v>
      </c>
      <c r="D1427" t="s">
        <v>1753</v>
      </c>
      <c r="E1427" t="s">
        <v>1754</v>
      </c>
      <c r="F1427" t="str">
        <f>DMM_AllFields[[#This Row],[Logical Name]]&amp;LEFT(DMM_AllFields[[#This Row],[view physical]],4)&amp;E1427</f>
        <v>FDB Label NameCLM_claim_drug_key</v>
      </c>
      <c r="G1427" t="s">
        <v>3250</v>
      </c>
      <c r="H1427" t="s">
        <v>1208</v>
      </c>
      <c r="I1427" t="s">
        <v>51</v>
      </c>
    </row>
    <row r="1428" spans="1:9">
      <c r="A1428" t="s">
        <v>3251</v>
      </c>
      <c r="B1428" t="str">
        <f>DMM_AllFields[[#This Row],[Logical Name]]&amp;LEFT(DMM_AllFields[[#This Row],[view physical]],4)</f>
        <v>FDB Maintenance Drug IndicatorCLM_</v>
      </c>
      <c r="C1428" t="s">
        <v>1752</v>
      </c>
      <c r="D1428" t="s">
        <v>1753</v>
      </c>
      <c r="E1428" t="s">
        <v>1754</v>
      </c>
      <c r="F1428" t="str">
        <f>DMM_AllFields[[#This Row],[Logical Name]]&amp;LEFT(DMM_AllFields[[#This Row],[view physical]],4)&amp;E1428</f>
        <v>FDB Maintenance Drug IndicatorCLM_claim_drug_key</v>
      </c>
      <c r="G1428" t="s">
        <v>3252</v>
      </c>
      <c r="H1428" t="s">
        <v>1029</v>
      </c>
      <c r="I1428" t="s">
        <v>61</v>
      </c>
    </row>
    <row r="1429" spans="1:9">
      <c r="A1429" t="s">
        <v>3253</v>
      </c>
      <c r="B1429" t="str">
        <f>DMM_AllFields[[#This Row],[Logical Name]]&amp;LEFT(DMM_AllFields[[#This Row],[view physical]],4)</f>
        <v>FDB Manufacturer NameCLM_</v>
      </c>
      <c r="C1429" t="s">
        <v>1752</v>
      </c>
      <c r="D1429" t="s">
        <v>1753</v>
      </c>
      <c r="E1429" t="s">
        <v>1754</v>
      </c>
      <c r="F1429" t="str">
        <f>DMM_AllFields[[#This Row],[Logical Name]]&amp;LEFT(DMM_AllFields[[#This Row],[view physical]],4)&amp;E1429</f>
        <v>FDB Manufacturer NameCLM_claim_drug_key</v>
      </c>
      <c r="G1429" t="s">
        <v>3254</v>
      </c>
      <c r="H1429" t="s">
        <v>1208</v>
      </c>
      <c r="I1429" t="s">
        <v>293</v>
      </c>
    </row>
    <row r="1430" spans="1:9">
      <c r="A1430" t="s">
        <v>3255</v>
      </c>
      <c r="B1430" t="str">
        <f>DMM_AllFields[[#This Row],[Logical Name]]&amp;LEFT(DMM_AllFields[[#This Row],[view physical]],4)</f>
        <v>FDB NDC End DateCLM_</v>
      </c>
      <c r="C1430" t="s">
        <v>1752</v>
      </c>
      <c r="D1430" t="s">
        <v>1753</v>
      </c>
      <c r="E1430" t="s">
        <v>1754</v>
      </c>
      <c r="F1430" t="str">
        <f>DMM_AllFields[[#This Row],[Logical Name]]&amp;LEFT(DMM_AllFields[[#This Row],[view physical]],4)&amp;E1430</f>
        <v>FDB NDC End DateCLM_claim_drug_key</v>
      </c>
      <c r="G1430" t="s">
        <v>3256</v>
      </c>
      <c r="H1430" t="s">
        <v>1029</v>
      </c>
      <c r="I1430" t="s">
        <v>38</v>
      </c>
    </row>
    <row r="1431" spans="1:9">
      <c r="A1431" t="s">
        <v>3257</v>
      </c>
      <c r="B1431" t="str">
        <f>DMM_AllFields[[#This Row],[Logical Name]]&amp;LEFT(DMM_AllFields[[#This Row],[view physical]],4)</f>
        <v>FDB NDC Start DateCLM_</v>
      </c>
      <c r="C1431" t="s">
        <v>1752</v>
      </c>
      <c r="D1431" t="s">
        <v>1753</v>
      </c>
      <c r="E1431" t="s">
        <v>1754</v>
      </c>
      <c r="F1431" t="str">
        <f>DMM_AllFields[[#This Row],[Logical Name]]&amp;LEFT(DMM_AllFields[[#This Row],[view physical]],4)&amp;E1431</f>
        <v>FDB NDC Start DateCLM_claim_drug_key</v>
      </c>
      <c r="G1431" t="s">
        <v>3258</v>
      </c>
      <c r="H1431" t="s">
        <v>1029</v>
      </c>
      <c r="I1431" t="s">
        <v>38</v>
      </c>
    </row>
    <row r="1432" spans="1:9">
      <c r="A1432" t="s">
        <v>3259</v>
      </c>
      <c r="B1432" t="str">
        <f>DMM_AllFields[[#This Row],[Logical Name]]&amp;LEFT(DMM_AllFields[[#This Row],[view physical]],4)</f>
        <v>FDB Orange BookCLM_</v>
      </c>
      <c r="C1432" t="s">
        <v>1752</v>
      </c>
      <c r="D1432" t="s">
        <v>1753</v>
      </c>
      <c r="E1432" t="s">
        <v>1754</v>
      </c>
      <c r="F1432" t="str">
        <f>DMM_AllFields[[#This Row],[Logical Name]]&amp;LEFT(DMM_AllFields[[#This Row],[view physical]],4)&amp;E1432</f>
        <v>FDB Orange BookCLM_claim_drug_key</v>
      </c>
      <c r="G1432" t="s">
        <v>3260</v>
      </c>
      <c r="H1432" t="s">
        <v>1208</v>
      </c>
      <c r="I1432" t="s">
        <v>51</v>
      </c>
    </row>
    <row r="1433" spans="1:9">
      <c r="A1433" t="s">
        <v>3261</v>
      </c>
      <c r="B1433" t="str">
        <f>DMM_AllFields[[#This Row],[Logical Name]]&amp;LEFT(DMM_AllFields[[#This Row],[view physical]],4)</f>
        <v>FDB Orange Book CodeCLM_</v>
      </c>
      <c r="C1433" t="s">
        <v>1752</v>
      </c>
      <c r="D1433" t="s">
        <v>1753</v>
      </c>
      <c r="E1433" t="s">
        <v>1754</v>
      </c>
      <c r="F1433" t="str">
        <f>DMM_AllFields[[#This Row],[Logical Name]]&amp;LEFT(DMM_AllFields[[#This Row],[view physical]],4)&amp;E1433</f>
        <v>FDB Orange Book CodeCLM_claim_drug_key</v>
      </c>
      <c r="G1433" t="s">
        <v>3262</v>
      </c>
      <c r="H1433" t="s">
        <v>1029</v>
      </c>
      <c r="I1433" t="s">
        <v>116</v>
      </c>
    </row>
    <row r="1434" spans="1:9">
      <c r="A1434" t="s">
        <v>3263</v>
      </c>
      <c r="B1434" t="str">
        <f>DMM_AllFields[[#This Row],[Logical Name]]&amp;LEFT(DMM_AllFields[[#This Row],[view physical]],4)</f>
        <v>FDB Package SizeCLM_</v>
      </c>
      <c r="C1434" t="s">
        <v>1752</v>
      </c>
      <c r="D1434" t="s">
        <v>1753</v>
      </c>
      <c r="E1434" t="s">
        <v>1754</v>
      </c>
      <c r="F1434" t="str">
        <f>DMM_AllFields[[#This Row],[Logical Name]]&amp;LEFT(DMM_AllFields[[#This Row],[view physical]],4)&amp;E1434</f>
        <v>FDB Package SizeCLM_claim_drug_key</v>
      </c>
      <c r="G1434" t="s">
        <v>3264</v>
      </c>
      <c r="H1434" t="s">
        <v>1029</v>
      </c>
      <c r="I1434" t="s">
        <v>28</v>
      </c>
    </row>
    <row r="1435" spans="1:9">
      <c r="A1435" t="s">
        <v>3265</v>
      </c>
      <c r="B1435" t="str">
        <f>DMM_AllFields[[#This Row],[Logical Name]]&amp;LEFT(DMM_AllFields[[#This Row],[view physical]],4)</f>
        <v>FDB RouteCLM_</v>
      </c>
      <c r="C1435" t="s">
        <v>1752</v>
      </c>
      <c r="D1435" t="s">
        <v>1753</v>
      </c>
      <c r="E1435" t="s">
        <v>1754</v>
      </c>
      <c r="F1435" t="str">
        <f>DMM_AllFields[[#This Row],[Logical Name]]&amp;LEFT(DMM_AllFields[[#This Row],[view physical]],4)&amp;E1435</f>
        <v>FDB RouteCLM_claim_drug_key</v>
      </c>
      <c r="G1435" t="s">
        <v>3266</v>
      </c>
      <c r="H1435" t="s">
        <v>1208</v>
      </c>
      <c r="I1435" t="s">
        <v>225</v>
      </c>
    </row>
    <row r="1436" spans="1:9">
      <c r="A1436" t="s">
        <v>3267</v>
      </c>
      <c r="B1436" t="str">
        <f>DMM_AllFields[[#This Row],[Logical Name]]&amp;LEFT(DMM_AllFields[[#This Row],[view physical]],4)</f>
        <v>FDB Route CodeCLM_</v>
      </c>
      <c r="C1436" t="s">
        <v>1752</v>
      </c>
      <c r="D1436" t="s">
        <v>1753</v>
      </c>
      <c r="E1436" t="s">
        <v>1754</v>
      </c>
      <c r="F1436" t="str">
        <f>DMM_AllFields[[#This Row],[Logical Name]]&amp;LEFT(DMM_AllFields[[#This Row],[view physical]],4)&amp;E1436</f>
        <v>FDB Route CodeCLM_claim_drug_key</v>
      </c>
      <c r="G1436" t="s">
        <v>3268</v>
      </c>
      <c r="H1436" t="s">
        <v>1029</v>
      </c>
      <c r="I1436" t="s">
        <v>61</v>
      </c>
    </row>
    <row r="1437" spans="1:9">
      <c r="A1437" t="s">
        <v>3269</v>
      </c>
      <c r="B1437" t="str">
        <f>DMM_AllFields[[#This Row],[Logical Name]]&amp;LEFT(DMM_AllFields[[#This Row],[view physical]],4)</f>
        <v>FDB Single Source IndicatorCLM_</v>
      </c>
      <c r="C1437" t="s">
        <v>1752</v>
      </c>
      <c r="D1437" t="s">
        <v>1753</v>
      </c>
      <c r="E1437" t="s">
        <v>1754</v>
      </c>
      <c r="F1437" t="str">
        <f>DMM_AllFields[[#This Row],[Logical Name]]&amp;LEFT(DMM_AllFields[[#This Row],[view physical]],4)&amp;E1437</f>
        <v>FDB Single Source IndicatorCLM_claim_drug_key</v>
      </c>
      <c r="G1437" t="s">
        <v>3270</v>
      </c>
      <c r="H1437" t="s">
        <v>1029</v>
      </c>
      <c r="I1437" t="s">
        <v>61</v>
      </c>
    </row>
    <row r="1438" spans="1:9">
      <c r="A1438" t="s">
        <v>3271</v>
      </c>
      <c r="B1438" t="str">
        <f>DMM_AllFields[[#This Row],[Logical Name]]&amp;LEFT(DMM_AllFields[[#This Row],[view physical]],4)</f>
        <v>FDB SWP Package PriceDRUG</v>
      </c>
      <c r="C1438" t="s">
        <v>1325</v>
      </c>
      <c r="D1438" t="s">
        <v>1326</v>
      </c>
      <c r="F1438" t="str">
        <f>DMM_AllFields[[#This Row],[Logical Name]]&amp;LEFT(DMM_AllFields[[#This Row],[view physical]],4)&amp;E1438</f>
        <v>FDB SWP Package PriceDRUG</v>
      </c>
      <c r="G1438" t="s">
        <v>3272</v>
      </c>
      <c r="H1438" t="s">
        <v>1201</v>
      </c>
      <c r="I1438" t="s">
        <v>373</v>
      </c>
    </row>
    <row r="1439" spans="1:9">
      <c r="A1439" t="s">
        <v>3273</v>
      </c>
      <c r="B1439" t="str">
        <f>DMM_AllFields[[#This Row],[Logical Name]]&amp;LEFT(DMM_AllFields[[#This Row],[view physical]],4)</f>
        <v>FDB SWP Unit PriceDRUG</v>
      </c>
      <c r="C1439" t="s">
        <v>1325</v>
      </c>
      <c r="D1439" t="s">
        <v>1326</v>
      </c>
      <c r="F1439" t="str">
        <f>DMM_AllFields[[#This Row],[Logical Name]]&amp;LEFT(DMM_AllFields[[#This Row],[view physical]],4)&amp;E1439</f>
        <v>FDB SWP Unit PriceDRUG</v>
      </c>
      <c r="G1439" t="s">
        <v>3274</v>
      </c>
      <c r="H1439" t="s">
        <v>1201</v>
      </c>
      <c r="I1439" t="s">
        <v>3175</v>
      </c>
    </row>
    <row r="1440" spans="1:9">
      <c r="A1440" t="s">
        <v>3275</v>
      </c>
      <c r="B1440" t="str">
        <f>DMM_AllFields[[#This Row],[Logical Name]]&amp;LEFT(DMM_AllFields[[#This Row],[view physical]],4)</f>
        <v>FDB Therapeutic Class GenericCLM_</v>
      </c>
      <c r="C1440" t="s">
        <v>1752</v>
      </c>
      <c r="D1440" t="s">
        <v>1753</v>
      </c>
      <c r="E1440" t="s">
        <v>1754</v>
      </c>
      <c r="F1440" t="str">
        <f>DMM_AllFields[[#This Row],[Logical Name]]&amp;LEFT(DMM_AllFields[[#This Row],[view physical]],4)&amp;E1440</f>
        <v>FDB Therapeutic Class GenericCLM_claim_drug_key</v>
      </c>
      <c r="G1440" t="s">
        <v>3276</v>
      </c>
      <c r="H1440" t="s">
        <v>1208</v>
      </c>
      <c r="I1440" t="s">
        <v>293</v>
      </c>
    </row>
    <row r="1441" spans="1:9">
      <c r="A1441" t="s">
        <v>3277</v>
      </c>
      <c r="B1441" t="str">
        <f>DMM_AllFields[[#This Row],[Logical Name]]&amp;LEFT(DMM_AllFields[[#This Row],[view physical]],4)</f>
        <v>FDB Therapeutic Class Generic CodeCLM_</v>
      </c>
      <c r="C1441" t="s">
        <v>1752</v>
      </c>
      <c r="D1441" t="s">
        <v>1753</v>
      </c>
      <c r="E1441" t="s">
        <v>1754</v>
      </c>
      <c r="F1441" t="str">
        <f>DMM_AllFields[[#This Row],[Logical Name]]&amp;LEFT(DMM_AllFields[[#This Row],[view physical]],4)&amp;E1441</f>
        <v>FDB Therapeutic Class Generic CodeCLM_claim_drug_key</v>
      </c>
      <c r="G1441" t="s">
        <v>3278</v>
      </c>
      <c r="H1441" t="s">
        <v>1029</v>
      </c>
      <c r="I1441" t="s">
        <v>116</v>
      </c>
    </row>
    <row r="1442" spans="1:9">
      <c r="A1442" t="s">
        <v>3279</v>
      </c>
      <c r="B1442" t="str">
        <f>DMM_AllFields[[#This Row],[Logical Name]]&amp;LEFT(DMM_AllFields[[#This Row],[view physical]],4)</f>
        <v>FDB Therapeutic Class SpecificCLM_</v>
      </c>
      <c r="C1442" t="s">
        <v>1752</v>
      </c>
      <c r="D1442" t="s">
        <v>1753</v>
      </c>
      <c r="E1442" t="s">
        <v>1754</v>
      </c>
      <c r="F1442" t="str">
        <f>DMM_AllFields[[#This Row],[Logical Name]]&amp;LEFT(DMM_AllFields[[#This Row],[view physical]],4)&amp;E1442</f>
        <v>FDB Therapeutic Class SpecificCLM_claim_drug_key</v>
      </c>
      <c r="G1442" t="s">
        <v>3280</v>
      </c>
      <c r="H1442" t="s">
        <v>1208</v>
      </c>
      <c r="I1442" t="s">
        <v>293</v>
      </c>
    </row>
    <row r="1443" spans="1:9">
      <c r="A1443" t="s">
        <v>3281</v>
      </c>
      <c r="B1443" t="str">
        <f>DMM_AllFields[[#This Row],[Logical Name]]&amp;LEFT(DMM_AllFields[[#This Row],[view physical]],4)</f>
        <v>FDB Therapeutic Class Specific CodeCLM_</v>
      </c>
      <c r="C1443" t="s">
        <v>1752</v>
      </c>
      <c r="D1443" t="s">
        <v>1753</v>
      </c>
      <c r="E1443" t="s">
        <v>1754</v>
      </c>
      <c r="F1443" t="str">
        <f>DMM_AllFields[[#This Row],[Logical Name]]&amp;LEFT(DMM_AllFields[[#This Row],[view physical]],4)&amp;E1443</f>
        <v>FDB Therapeutic Class Specific CodeCLM_claim_drug_key</v>
      </c>
      <c r="G1443" t="s">
        <v>3282</v>
      </c>
      <c r="H1443" t="s">
        <v>1029</v>
      </c>
      <c r="I1443" t="s">
        <v>12</v>
      </c>
    </row>
    <row r="1444" spans="1:9">
      <c r="A1444" t="s">
        <v>3283</v>
      </c>
      <c r="B1444" t="str">
        <f>DMM_AllFields[[#This Row],[Logical Name]]&amp;LEFT(DMM_AllFields[[#This Row],[view physical]],4)</f>
        <v>FDB Therapeutic Class StandardCLM_</v>
      </c>
      <c r="C1444" t="s">
        <v>1752</v>
      </c>
      <c r="D1444" t="s">
        <v>1753</v>
      </c>
      <c r="E1444" t="s">
        <v>1754</v>
      </c>
      <c r="F1444" t="str">
        <f>DMM_AllFields[[#This Row],[Logical Name]]&amp;LEFT(DMM_AllFields[[#This Row],[view physical]],4)&amp;E1444</f>
        <v>FDB Therapeutic Class StandardCLM_claim_drug_key</v>
      </c>
      <c r="G1444" t="s">
        <v>3284</v>
      </c>
      <c r="H1444" t="s">
        <v>1208</v>
      </c>
      <c r="I1444" t="s">
        <v>293</v>
      </c>
    </row>
    <row r="1445" spans="1:9">
      <c r="A1445" t="s">
        <v>3285</v>
      </c>
      <c r="B1445" t="str">
        <f>DMM_AllFields[[#This Row],[Logical Name]]&amp;LEFT(DMM_AllFields[[#This Row],[view physical]],4)</f>
        <v>FDB Therapeutic Class Standard CodeCLM_</v>
      </c>
      <c r="C1445" t="s">
        <v>1752</v>
      </c>
      <c r="D1445" t="s">
        <v>1753</v>
      </c>
      <c r="E1445" t="s">
        <v>1754</v>
      </c>
      <c r="F1445" t="str">
        <f>DMM_AllFields[[#This Row],[Logical Name]]&amp;LEFT(DMM_AllFields[[#This Row],[view physical]],4)&amp;E1445</f>
        <v>FDB Therapeutic Class Standard CodeCLM_claim_drug_key</v>
      </c>
      <c r="G1445" t="s">
        <v>3286</v>
      </c>
      <c r="H1445" t="s">
        <v>1029</v>
      </c>
      <c r="I1445" t="s">
        <v>116</v>
      </c>
    </row>
    <row r="1446" spans="1:9">
      <c r="A1446" t="s">
        <v>3287</v>
      </c>
      <c r="B1446" t="str">
        <f>DMM_AllFields[[#This Row],[Logical Name]]&amp;LEFT(DMM_AllFields[[#This Row],[view physical]],4)</f>
        <v>FDB Top 200 Drugs RankCLM_</v>
      </c>
      <c r="C1446" t="s">
        <v>1752</v>
      </c>
      <c r="D1446" t="s">
        <v>1753</v>
      </c>
      <c r="E1446" t="s">
        <v>1754</v>
      </c>
      <c r="F1446" t="str">
        <f>DMM_AllFields[[#This Row],[Logical Name]]&amp;LEFT(DMM_AllFields[[#This Row],[view physical]],4)&amp;E1446</f>
        <v>FDB Top 200 Drugs RankCLM_claim_drug_key</v>
      </c>
      <c r="G1446" t="s">
        <v>3288</v>
      </c>
      <c r="H1446" t="s">
        <v>1201</v>
      </c>
      <c r="I1446" t="s">
        <v>12</v>
      </c>
    </row>
    <row r="1447" spans="1:9">
      <c r="A1447" t="s">
        <v>3289</v>
      </c>
      <c r="B1447" t="str">
        <f>DMM_AllFields[[#This Row],[Logical Name]]&amp;LEFT(DMM_AllFields[[#This Row],[view physical]],4)</f>
        <v>FDB Top 50 Generics RankCLM_</v>
      </c>
      <c r="C1447" t="s">
        <v>1752</v>
      </c>
      <c r="D1447" t="s">
        <v>1753</v>
      </c>
      <c r="E1447" t="s">
        <v>1754</v>
      </c>
      <c r="F1447" t="str">
        <f>DMM_AllFields[[#This Row],[Logical Name]]&amp;LEFT(DMM_AllFields[[#This Row],[view physical]],4)&amp;E1447</f>
        <v>FDB Top 50 Generics RankCLM_claim_drug_key</v>
      </c>
      <c r="G1447" t="s">
        <v>3290</v>
      </c>
      <c r="H1447" t="s">
        <v>1201</v>
      </c>
      <c r="I1447" t="s">
        <v>116</v>
      </c>
    </row>
    <row r="1448" spans="1:9">
      <c r="A1448" t="s">
        <v>3291</v>
      </c>
      <c r="B1448" t="str">
        <f>DMM_AllFields[[#This Row],[Logical Name]]&amp;LEFT(DMM_AllFields[[#This Row],[view physical]],4)</f>
        <v>FDB Unit Dose IndicatorCLM_</v>
      </c>
      <c r="C1448" t="s">
        <v>1752</v>
      </c>
      <c r="D1448" t="s">
        <v>1753</v>
      </c>
      <c r="E1448" t="s">
        <v>1754</v>
      </c>
      <c r="F1448" t="str">
        <f>DMM_AllFields[[#This Row],[Logical Name]]&amp;LEFT(DMM_AllFields[[#This Row],[view physical]],4)&amp;E1448</f>
        <v>FDB Unit Dose IndicatorCLM_claim_drug_key</v>
      </c>
      <c r="G1448" t="s">
        <v>3292</v>
      </c>
      <c r="H1448" t="s">
        <v>1029</v>
      </c>
      <c r="I1448" t="s">
        <v>61</v>
      </c>
    </row>
    <row r="1449" spans="1:9">
      <c r="A1449" t="s">
        <v>3293</v>
      </c>
      <c r="B1449" t="str">
        <f>DMM_AllFields[[#This Row],[Logical Name]]&amp;LEFT(DMM_AllFields[[#This Row],[view physical]],4)</f>
        <v>FDB WAC Package PriceDRUG</v>
      </c>
      <c r="C1449" t="s">
        <v>1325</v>
      </c>
      <c r="D1449" t="s">
        <v>1326</v>
      </c>
      <c r="F1449" t="str">
        <f>DMM_AllFields[[#This Row],[Logical Name]]&amp;LEFT(DMM_AllFields[[#This Row],[view physical]],4)&amp;E1449</f>
        <v>FDB WAC Package PriceDRUG</v>
      </c>
      <c r="G1449" t="s">
        <v>3294</v>
      </c>
      <c r="H1449" t="s">
        <v>1201</v>
      </c>
      <c r="I1449" t="s">
        <v>373</v>
      </c>
    </row>
    <row r="1450" spans="1:9">
      <c r="A1450" t="s">
        <v>3295</v>
      </c>
      <c r="B1450" t="str">
        <f>DMM_AllFields[[#This Row],[Logical Name]]&amp;LEFT(DMM_AllFields[[#This Row],[view physical]],4)</f>
        <v>FDB WAC Unit PriceDRUG</v>
      </c>
      <c r="C1450" t="s">
        <v>1325</v>
      </c>
      <c r="D1450" t="s">
        <v>1326</v>
      </c>
      <c r="F1450" t="str">
        <f>DMM_AllFields[[#This Row],[Logical Name]]&amp;LEFT(DMM_AllFields[[#This Row],[view physical]],4)&amp;E1450</f>
        <v>FDB WAC Unit PriceDRUG</v>
      </c>
      <c r="G1450" t="s">
        <v>3296</v>
      </c>
      <c r="H1450" t="s">
        <v>1201</v>
      </c>
      <c r="I1450" t="s">
        <v>3175</v>
      </c>
    </row>
    <row r="1451" spans="1:9">
      <c r="A1451" t="s">
        <v>3297</v>
      </c>
      <c r="B1451" t="str">
        <f>DMM_AllFields[[#This Row],[Logical Name]]&amp;LEFT(DMM_AllFields[[#This Row],[view physical]],4)</f>
        <v>Federal Upper Limit PriceDRUG</v>
      </c>
      <c r="C1451" t="s">
        <v>1325</v>
      </c>
      <c r="D1451" t="s">
        <v>1326</v>
      </c>
      <c r="F1451" t="str">
        <f>DMM_AllFields[[#This Row],[Logical Name]]&amp;LEFT(DMM_AllFields[[#This Row],[view physical]],4)&amp;E1451</f>
        <v>Federal Upper Limit PriceDRUG</v>
      </c>
      <c r="G1451" t="s">
        <v>3298</v>
      </c>
      <c r="H1451" t="s">
        <v>1201</v>
      </c>
      <c r="I1451" t="s">
        <v>373</v>
      </c>
    </row>
    <row r="1452" spans="1:9">
      <c r="A1452" t="s">
        <v>3299</v>
      </c>
      <c r="B1452" t="str">
        <f>DMM_AllFields[[#This Row],[Logical Name]]&amp;LEFT(DMM_AllFields[[#This Row],[view physical]],4)</f>
        <v>Fee for Service EquivalentDRUG</v>
      </c>
      <c r="C1452" t="s">
        <v>1325</v>
      </c>
      <c r="D1452" t="s">
        <v>1326</v>
      </c>
      <c r="F1452" t="str">
        <f>DMM_AllFields[[#This Row],[Logical Name]]&amp;LEFT(DMM_AllFields[[#This Row],[view physical]],4)&amp;E1452</f>
        <v>Fee for Service EquivalentDRUG</v>
      </c>
      <c r="G1452" t="s">
        <v>3300</v>
      </c>
      <c r="H1452" t="s">
        <v>1201</v>
      </c>
      <c r="I1452" t="s">
        <v>373</v>
      </c>
    </row>
    <row r="1453" spans="1:9">
      <c r="A1453" t="s">
        <v>3299</v>
      </c>
      <c r="B1453" t="str">
        <f>DMM_AllFields[[#This Row],[Logical Name]]&amp;LEFT(DMM_AllFields[[#This Row],[view physical]],4)</f>
        <v>Fee for Service EquivalentFAC_</v>
      </c>
      <c r="C1453" t="s">
        <v>1266</v>
      </c>
      <c r="D1453" t="s">
        <v>1267</v>
      </c>
      <c r="F1453" t="str">
        <f>DMM_AllFields[[#This Row],[Logical Name]]&amp;LEFT(DMM_AllFields[[#This Row],[view physical]],4)&amp;E1453</f>
        <v>Fee for Service EquivalentFAC_</v>
      </c>
      <c r="G1453" t="s">
        <v>3300</v>
      </c>
      <c r="H1453" t="s">
        <v>1201</v>
      </c>
      <c r="I1453" t="s">
        <v>373</v>
      </c>
    </row>
    <row r="1454" spans="1:9">
      <c r="A1454" t="s">
        <v>3299</v>
      </c>
      <c r="B1454" t="str">
        <f>DMM_AllFields[[#This Row],[Logical Name]]&amp;LEFT(DMM_AllFields[[#This Row],[view physical]],4)</f>
        <v>Fee for Service EquivalentPROF</v>
      </c>
      <c r="C1454" t="s">
        <v>1331</v>
      </c>
      <c r="D1454" t="s">
        <v>1332</v>
      </c>
      <c r="F1454" t="str">
        <f>DMM_AllFields[[#This Row],[Logical Name]]&amp;LEFT(DMM_AllFields[[#This Row],[view physical]],4)&amp;E1454</f>
        <v>Fee for Service EquivalentPROF</v>
      </c>
      <c r="G1454" t="s">
        <v>3300</v>
      </c>
      <c r="H1454" t="s">
        <v>1201</v>
      </c>
      <c r="I1454" t="s">
        <v>373</v>
      </c>
    </row>
    <row r="1455" spans="1:9">
      <c r="A1455" t="s">
        <v>3301</v>
      </c>
      <c r="B1455" t="str">
        <f>DMM_AllFields[[#This Row],[Logical Name]]&amp;LEFT(DMM_AllFields[[#This Row],[view physical]],4)</f>
        <v>Fee for Service Equivalent DeniedDENI</v>
      </c>
      <c r="C1455" t="s">
        <v>1322</v>
      </c>
      <c r="D1455" t="s">
        <v>1323</v>
      </c>
      <c r="F1455" t="str">
        <f>DMM_AllFields[[#This Row],[Logical Name]]&amp;LEFT(DMM_AllFields[[#This Row],[view physical]],4)&amp;E1455</f>
        <v>Fee for Service Equivalent DeniedDENI</v>
      </c>
      <c r="G1455" t="s">
        <v>3300</v>
      </c>
      <c r="H1455" t="s">
        <v>1201</v>
      </c>
      <c r="I1455" t="s">
        <v>373</v>
      </c>
    </row>
    <row r="1456" spans="1:9">
      <c r="A1456" t="s">
        <v>3302</v>
      </c>
      <c r="B1456" t="str">
        <f>DMM_AllFields[[#This Row],[Logical Name]]&amp;LEFT(DMM_AllFields[[#This Row],[view physical]],4)</f>
        <v>Financial Cost AmountFINA</v>
      </c>
      <c r="C1456" t="s">
        <v>1329</v>
      </c>
      <c r="D1456" t="s">
        <v>1330</v>
      </c>
      <c r="F1456" t="str">
        <f>DMM_AllFields[[#This Row],[Logical Name]]&amp;LEFT(DMM_AllFields[[#This Row],[view physical]],4)&amp;E1456</f>
        <v>Financial Cost AmountFINA</v>
      </c>
      <c r="G1456" t="s">
        <v>3303</v>
      </c>
      <c r="H1456" t="s">
        <v>1201</v>
      </c>
      <c r="I1456" t="s">
        <v>373</v>
      </c>
    </row>
    <row r="1457" spans="1:9">
      <c r="A1457" t="s">
        <v>3304</v>
      </c>
      <c r="B1457" t="str">
        <f>DMM_AllFields[[#This Row],[Logical Name]]&amp;LEFT(DMM_AllFields[[#This Row],[view physical]],4)</f>
        <v>Financial SystemCLM_</v>
      </c>
      <c r="C1457" t="s">
        <v>1224</v>
      </c>
      <c r="D1457" t="s">
        <v>1225</v>
      </c>
      <c r="E1457" t="s">
        <v>1226</v>
      </c>
      <c r="F1457" t="str">
        <f>DMM_AllFields[[#This Row],[Logical Name]]&amp;LEFT(DMM_AllFields[[#This Row],[view physical]],4)&amp;E1457</f>
        <v>Financial SystemCLM_claim_other_key</v>
      </c>
      <c r="G1457" t="s">
        <v>3305</v>
      </c>
      <c r="H1457" t="s">
        <v>1208</v>
      </c>
      <c r="I1457" t="s">
        <v>56</v>
      </c>
    </row>
    <row r="1458" spans="1:9">
      <c r="A1458" t="s">
        <v>3306</v>
      </c>
      <c r="B1458" t="str">
        <f>DMM_AllFields[[#This Row],[Logical Name]]&amp;LEFT(DMM_AllFields[[#This Row],[view physical]],4)</f>
        <v>Financial System CodeCLM_</v>
      </c>
      <c r="C1458" t="s">
        <v>1224</v>
      </c>
      <c r="D1458" t="s">
        <v>1225</v>
      </c>
      <c r="E1458" t="s">
        <v>1226</v>
      </c>
      <c r="F1458" t="str">
        <f>DMM_AllFields[[#This Row],[Logical Name]]&amp;LEFT(DMM_AllFields[[#This Row],[view physical]],4)&amp;E1458</f>
        <v>Financial System CodeCLM_claim_other_key</v>
      </c>
      <c r="G1458" t="s">
        <v>3307</v>
      </c>
      <c r="H1458" t="s">
        <v>1029</v>
      </c>
      <c r="I1458" t="s">
        <v>61</v>
      </c>
    </row>
    <row r="1459" spans="1:9">
      <c r="A1459" t="s">
        <v>3308</v>
      </c>
      <c r="B1459" t="str">
        <f>DMM_AllFields[[#This Row],[Logical Name]]&amp;LEFT(DMM_AllFields[[#This Row],[view physical]],4)</f>
        <v>First InitialMEDD</v>
      </c>
      <c r="C1459" t="s">
        <v>1374</v>
      </c>
      <c r="D1459" t="s">
        <v>1375</v>
      </c>
      <c r="E1459" t="s">
        <v>1376</v>
      </c>
      <c r="F1459" t="str">
        <f>DMM_AllFields[[#This Row],[Logical Name]]&amp;LEFT(DMM_AllFields[[#This Row],[view physical]],4)&amp;E1459</f>
        <v>First InitialMEDDmedd_other_key</v>
      </c>
      <c r="G1459" t="s">
        <v>3309</v>
      </c>
      <c r="H1459" t="s">
        <v>1029</v>
      </c>
      <c r="I1459" t="s">
        <v>61</v>
      </c>
    </row>
    <row r="1460" spans="1:9">
      <c r="A1460" t="s">
        <v>3310</v>
      </c>
      <c r="B1460" t="str">
        <f>DMM_AllFields[[#This Row],[Logical Name]]&amp;LEFT(DMM_AllFields[[#This Row],[view physical]],4)</f>
        <v>Fiscal YearPERI</v>
      </c>
      <c r="C1460" t="s">
        <v>1848</v>
      </c>
      <c r="D1460" t="s">
        <v>1849</v>
      </c>
      <c r="E1460" t="s">
        <v>1850</v>
      </c>
      <c r="F1460" t="str">
        <f>DMM_AllFields[[#This Row],[Logical Name]]&amp;LEFT(DMM_AllFields[[#This Row],[view physical]],4)&amp;E1460</f>
        <v>Fiscal YearPERIabs_prd_key</v>
      </c>
      <c r="G1460" t="s">
        <v>3311</v>
      </c>
      <c r="H1460" t="s">
        <v>1208</v>
      </c>
      <c r="I1460" t="s">
        <v>56</v>
      </c>
    </row>
    <row r="1461" spans="1:9">
      <c r="A1461" t="s">
        <v>3310</v>
      </c>
      <c r="B1461" t="str">
        <f>DMM_AllFields[[#This Row],[Logical Name]]&amp;LEFT(DMM_AllFields[[#This Row],[view physical]],4)</f>
        <v>Fiscal YearPERI</v>
      </c>
      <c r="C1461" t="s">
        <v>1848</v>
      </c>
      <c r="D1461" t="s">
        <v>1849</v>
      </c>
      <c r="E1461" t="s">
        <v>1852</v>
      </c>
      <c r="F1461" t="str">
        <f>DMM_AllFields[[#This Row],[Logical Name]]&amp;LEFT(DMM_AllFields[[#This Row],[view physical]],4)&amp;E1461</f>
        <v>Fiscal YearPERIadm_dschrg_prd_key</v>
      </c>
      <c r="G1461" t="s">
        <v>3311</v>
      </c>
      <c r="H1461" t="s">
        <v>1208</v>
      </c>
      <c r="I1461" t="s">
        <v>56</v>
      </c>
    </row>
    <row r="1462" spans="1:9">
      <c r="A1462" t="s">
        <v>3310</v>
      </c>
      <c r="B1462" t="str">
        <f>DMM_AllFields[[#This Row],[Logical Name]]&amp;LEFT(DMM_AllFields[[#This Row],[view physical]],4)</f>
        <v>Fiscal YearPERI</v>
      </c>
      <c r="C1462" t="s">
        <v>1848</v>
      </c>
      <c r="D1462" t="s">
        <v>1849</v>
      </c>
      <c r="E1462" t="s">
        <v>1853</v>
      </c>
      <c r="F1462" t="str">
        <f>DMM_AllFields[[#This Row],[Logical Name]]&amp;LEFT(DMM_AllFields[[#This Row],[view physical]],4)&amp;E1462</f>
        <v>Fiscal YearPERIadm_orig_prd_key</v>
      </c>
      <c r="G1462" t="s">
        <v>3311</v>
      </c>
      <c r="H1462" t="s">
        <v>1208</v>
      </c>
      <c r="I1462" t="s">
        <v>56</v>
      </c>
    </row>
    <row r="1463" spans="1:9">
      <c r="A1463" t="s">
        <v>3310</v>
      </c>
      <c r="B1463" t="str">
        <f>DMM_AllFields[[#This Row],[Logical Name]]&amp;LEFT(DMM_AllFields[[#This Row],[view physical]],4)</f>
        <v>Fiscal YearPERI</v>
      </c>
      <c r="C1463" t="s">
        <v>1848</v>
      </c>
      <c r="D1463" t="s">
        <v>1849</v>
      </c>
      <c r="E1463" t="s">
        <v>1854</v>
      </c>
      <c r="F1463" t="str">
        <f>DMM_AllFields[[#This Row],[Logical Name]]&amp;LEFT(DMM_AllFields[[#This Row],[view physical]],4)&amp;E1463</f>
        <v>Fiscal YearPERIadm_prd_key</v>
      </c>
      <c r="G1463" t="s">
        <v>3311</v>
      </c>
      <c r="H1463" t="s">
        <v>1208</v>
      </c>
      <c r="I1463" t="s">
        <v>56</v>
      </c>
    </row>
    <row r="1464" spans="1:9">
      <c r="A1464" t="s">
        <v>3310</v>
      </c>
      <c r="B1464" t="str">
        <f>DMM_AllFields[[#This Row],[Logical Name]]&amp;LEFT(DMM_AllFields[[#This Row],[view physical]],4)</f>
        <v>Fiscal YearPERI</v>
      </c>
      <c r="C1464" t="s">
        <v>1848</v>
      </c>
      <c r="D1464" t="s">
        <v>1849</v>
      </c>
      <c r="E1464" t="s">
        <v>1855</v>
      </c>
      <c r="F1464" t="str">
        <f>DMM_AllFields[[#This Row],[Logical Name]]&amp;LEFT(DMM_AllFields[[#This Row],[view physical]],4)&amp;E1464</f>
        <v>Fiscal YearPERIauth_prd_key</v>
      </c>
      <c r="G1464" t="s">
        <v>3311</v>
      </c>
      <c r="H1464" t="s">
        <v>1208</v>
      </c>
      <c r="I1464" t="s">
        <v>56</v>
      </c>
    </row>
    <row r="1465" spans="1:9">
      <c r="A1465" t="s">
        <v>3310</v>
      </c>
      <c r="B1465" t="str">
        <f>DMM_AllFields[[#This Row],[Logical Name]]&amp;LEFT(DMM_AllFields[[#This Row],[view physical]],4)</f>
        <v>Fiscal YearPERI</v>
      </c>
      <c r="C1465" t="s">
        <v>1848</v>
      </c>
      <c r="D1465" t="s">
        <v>1849</v>
      </c>
      <c r="E1465" t="s">
        <v>1856</v>
      </c>
      <c r="F1465" t="str">
        <f>DMM_AllFields[[#This Row],[Logical Name]]&amp;LEFT(DMM_AllFields[[#This Row],[view physical]],4)&amp;E1465</f>
        <v>Fiscal YearPERIbudget_prd_key</v>
      </c>
      <c r="G1465" t="s">
        <v>3311</v>
      </c>
      <c r="H1465" t="s">
        <v>1208</v>
      </c>
      <c r="I1465" t="s">
        <v>56</v>
      </c>
    </row>
    <row r="1466" spans="1:9">
      <c r="A1466" t="s">
        <v>3310</v>
      </c>
      <c r="B1466" t="str">
        <f>DMM_AllFields[[#This Row],[Logical Name]]&amp;LEFT(DMM_AllFields[[#This Row],[view physical]],4)</f>
        <v>Fiscal YearPERI</v>
      </c>
      <c r="C1466" t="s">
        <v>1848</v>
      </c>
      <c r="D1466" t="s">
        <v>1849</v>
      </c>
      <c r="E1466" t="s">
        <v>1857</v>
      </c>
      <c r="F1466" t="str">
        <f>DMM_AllFields[[#This Row],[Logical Name]]&amp;LEFT(DMM_AllFields[[#This Row],[view physical]],4)&amp;E1466</f>
        <v>Fiscal YearPERIclm_recv_prd_key</v>
      </c>
      <c r="G1466" t="s">
        <v>3311</v>
      </c>
      <c r="H1466" t="s">
        <v>1208</v>
      </c>
      <c r="I1466" t="s">
        <v>56</v>
      </c>
    </row>
    <row r="1467" spans="1:9">
      <c r="A1467" t="s">
        <v>3310</v>
      </c>
      <c r="B1467" t="str">
        <f>DMM_AllFields[[#This Row],[Logical Name]]&amp;LEFT(DMM_AllFields[[#This Row],[view physical]],4)</f>
        <v>Fiscal YearPERI</v>
      </c>
      <c r="C1467" t="s">
        <v>1848</v>
      </c>
      <c r="D1467" t="s">
        <v>1849</v>
      </c>
      <c r="E1467" t="s">
        <v>1858</v>
      </c>
      <c r="F1467" t="str">
        <f>DMM_AllFields[[#This Row],[Logical Name]]&amp;LEFT(DMM_AllFields[[#This Row],[view physical]],4)&amp;E1467</f>
        <v>Fiscal YearPERIcm_closed_prd_key</v>
      </c>
      <c r="G1467" t="s">
        <v>3311</v>
      </c>
      <c r="H1467" t="s">
        <v>1208</v>
      </c>
      <c r="I1467" t="s">
        <v>56</v>
      </c>
    </row>
    <row r="1468" spans="1:9">
      <c r="A1468" t="s">
        <v>3310</v>
      </c>
      <c r="B1468" t="str">
        <f>DMM_AllFields[[#This Row],[Logical Name]]&amp;LEFT(DMM_AllFields[[#This Row],[view physical]],4)</f>
        <v>Fiscal YearPERI</v>
      </c>
      <c r="C1468" t="s">
        <v>1848</v>
      </c>
      <c r="D1468" t="s">
        <v>1849</v>
      </c>
      <c r="E1468" t="s">
        <v>1859</v>
      </c>
      <c r="F1468" t="str">
        <f>DMM_AllFields[[#This Row],[Logical Name]]&amp;LEFT(DMM_AllFields[[#This Row],[view physical]],4)&amp;E1468</f>
        <v>Fiscal YearPERIcm_ident_prd_key</v>
      </c>
      <c r="G1468" t="s">
        <v>3311</v>
      </c>
      <c r="H1468" t="s">
        <v>1208</v>
      </c>
      <c r="I1468" t="s">
        <v>56</v>
      </c>
    </row>
    <row r="1469" spans="1:9">
      <c r="A1469" t="s">
        <v>3310</v>
      </c>
      <c r="B1469" t="str">
        <f>DMM_AllFields[[#This Row],[Logical Name]]&amp;LEFT(DMM_AllFields[[#This Row],[view physical]],4)</f>
        <v>Fiscal YearPERI</v>
      </c>
      <c r="C1469" t="s">
        <v>1848</v>
      </c>
      <c r="D1469" t="s">
        <v>1849</v>
      </c>
      <c r="E1469" t="s">
        <v>1860</v>
      </c>
      <c r="F1469" t="str">
        <f>DMM_AllFields[[#This Row],[Logical Name]]&amp;LEFT(DMM_AllFields[[#This Row],[view physical]],4)&amp;E1469</f>
        <v>Fiscal YearPERIcm_open_prd_key</v>
      </c>
      <c r="G1469" t="s">
        <v>3311</v>
      </c>
      <c r="H1469" t="s">
        <v>1208</v>
      </c>
      <c r="I1469" t="s">
        <v>56</v>
      </c>
    </row>
    <row r="1470" spans="1:9">
      <c r="A1470" t="s">
        <v>3310</v>
      </c>
      <c r="B1470" t="str">
        <f>DMM_AllFields[[#This Row],[Logical Name]]&amp;LEFT(DMM_AllFields[[#This Row],[view physical]],4)</f>
        <v>Fiscal YearPERI</v>
      </c>
      <c r="C1470" t="s">
        <v>1848</v>
      </c>
      <c r="D1470" t="s">
        <v>1849</v>
      </c>
      <c r="E1470" t="s">
        <v>1861</v>
      </c>
      <c r="F1470" t="str">
        <f>DMM_AllFields[[#This Row],[Logical Name]]&amp;LEFT(DMM_AllFields[[#This Row],[view physical]],4)&amp;E1470</f>
        <v>Fiscal YearPERIcm_outre_prd_key</v>
      </c>
      <c r="G1470" t="s">
        <v>3311</v>
      </c>
      <c r="H1470" t="s">
        <v>1208</v>
      </c>
      <c r="I1470" t="s">
        <v>56</v>
      </c>
    </row>
    <row r="1471" spans="1:9">
      <c r="A1471" t="s">
        <v>3310</v>
      </c>
      <c r="B1471" t="str">
        <f>DMM_AllFields[[#This Row],[Logical Name]]&amp;LEFT(DMM_AllFields[[#This Row],[view physical]],4)</f>
        <v>Fiscal YearPERI</v>
      </c>
      <c r="C1471" t="s">
        <v>1848</v>
      </c>
      <c r="D1471" t="s">
        <v>1849</v>
      </c>
      <c r="E1471" t="s">
        <v>1862</v>
      </c>
      <c r="F1471" t="str">
        <f>DMM_AllFields[[#This Row],[Logical Name]]&amp;LEFT(DMM_AllFields[[#This Row],[view physical]],4)&amp;E1471</f>
        <v>Fiscal YearPERIcm_refer_prd_key</v>
      </c>
      <c r="G1471" t="s">
        <v>3311</v>
      </c>
      <c r="H1471" t="s">
        <v>1208</v>
      </c>
      <c r="I1471" t="s">
        <v>56</v>
      </c>
    </row>
    <row r="1472" spans="1:9">
      <c r="A1472" t="s">
        <v>3310</v>
      </c>
      <c r="B1472" t="str">
        <f>DMM_AllFields[[#This Row],[Logical Name]]&amp;LEFT(DMM_AllFields[[#This Row],[view physical]],4)</f>
        <v>Fiscal YearPERI</v>
      </c>
      <c r="C1472" t="s">
        <v>1848</v>
      </c>
      <c r="D1472" t="s">
        <v>1849</v>
      </c>
      <c r="E1472" t="s">
        <v>1863</v>
      </c>
      <c r="F1472" t="str">
        <f>DMM_AllFields[[#This Row],[Logical Name]]&amp;LEFT(DMM_AllFields[[#This Row],[view physical]],4)&amp;E1472</f>
        <v>Fiscal YearPERIcollect_prd_key</v>
      </c>
      <c r="G1472" t="s">
        <v>3311</v>
      </c>
      <c r="H1472" t="s">
        <v>1208</v>
      </c>
      <c r="I1472" t="s">
        <v>56</v>
      </c>
    </row>
    <row r="1473" spans="1:9">
      <c r="A1473" t="s">
        <v>3310</v>
      </c>
      <c r="B1473" t="str">
        <f>DMM_AllFields[[#This Row],[Logical Name]]&amp;LEFT(DMM_AllFields[[#This Row],[view physical]],4)</f>
        <v>Fiscal YearPERI</v>
      </c>
      <c r="C1473" t="s">
        <v>1848</v>
      </c>
      <c r="D1473" t="s">
        <v>1849</v>
      </c>
      <c r="E1473" t="s">
        <v>1864</v>
      </c>
      <c r="F1473" t="str">
        <f>DMM_AllFields[[#This Row],[Logical Name]]&amp;LEFT(DMM_AllFields[[#This Row],[view physical]],4)&amp;E1473</f>
        <v>Fiscal YearPERIdm_closed_prd_key</v>
      </c>
      <c r="G1473" t="s">
        <v>3311</v>
      </c>
      <c r="H1473" t="s">
        <v>1208</v>
      </c>
      <c r="I1473" t="s">
        <v>56</v>
      </c>
    </row>
    <row r="1474" spans="1:9">
      <c r="A1474" t="s">
        <v>3310</v>
      </c>
      <c r="B1474" t="str">
        <f>DMM_AllFields[[#This Row],[Logical Name]]&amp;LEFT(DMM_AllFields[[#This Row],[view physical]],4)</f>
        <v>Fiscal YearPERI</v>
      </c>
      <c r="C1474" t="s">
        <v>1848</v>
      </c>
      <c r="D1474" t="s">
        <v>1849</v>
      </c>
      <c r="E1474" t="s">
        <v>1865</v>
      </c>
      <c r="F1474" t="str">
        <f>DMM_AllFields[[#This Row],[Logical Name]]&amp;LEFT(DMM_AllFields[[#This Row],[view physical]],4)&amp;E1474</f>
        <v>Fiscal YearPERIdm_refer_prd_key</v>
      </c>
      <c r="G1474" t="s">
        <v>3311</v>
      </c>
      <c r="H1474" t="s">
        <v>1208</v>
      </c>
      <c r="I1474" t="s">
        <v>56</v>
      </c>
    </row>
    <row r="1475" spans="1:9">
      <c r="A1475" t="s">
        <v>3310</v>
      </c>
      <c r="B1475" t="str">
        <f>DMM_AllFields[[#This Row],[Logical Name]]&amp;LEFT(DMM_AllFields[[#This Row],[view physical]],4)</f>
        <v>Fiscal YearPERI</v>
      </c>
      <c r="C1475" t="s">
        <v>1848</v>
      </c>
      <c r="D1475" t="s">
        <v>1849</v>
      </c>
      <c r="E1475" t="s">
        <v>1866</v>
      </c>
      <c r="F1475" t="str">
        <f>DMM_AllFields[[#This Row],[Logical Name]]&amp;LEFT(DMM_AllFields[[#This Row],[view physical]],4)&amp;E1475</f>
        <v>Fiscal YearPERIelig_prd_key</v>
      </c>
      <c r="G1475" t="s">
        <v>3311</v>
      </c>
      <c r="H1475" t="s">
        <v>1208</v>
      </c>
      <c r="I1475" t="s">
        <v>56</v>
      </c>
    </row>
    <row r="1476" spans="1:9">
      <c r="A1476" t="s">
        <v>3310</v>
      </c>
      <c r="B1476" t="str">
        <f>DMM_AllFields[[#This Row],[Logical Name]]&amp;LEFT(DMM_AllFields[[#This Row],[view physical]],4)</f>
        <v>Fiscal YearPERI</v>
      </c>
      <c r="C1476" t="s">
        <v>1848</v>
      </c>
      <c r="D1476" t="s">
        <v>1849</v>
      </c>
      <c r="E1476" t="s">
        <v>1867</v>
      </c>
      <c r="F1476" t="str">
        <f>DMM_AllFields[[#This Row],[Logical Name]]&amp;LEFT(DMM_AllFields[[#This Row],[view physical]],4)&amp;E1476</f>
        <v>Fiscal YearPERIepi_first_prd_key</v>
      </c>
      <c r="G1476" t="s">
        <v>3311</v>
      </c>
      <c r="H1476" t="s">
        <v>1208</v>
      </c>
      <c r="I1476" t="s">
        <v>56</v>
      </c>
    </row>
    <row r="1477" spans="1:9">
      <c r="A1477" t="s">
        <v>3310</v>
      </c>
      <c r="B1477" t="str">
        <f>DMM_AllFields[[#This Row],[Logical Name]]&amp;LEFT(DMM_AllFields[[#This Row],[view physical]],4)</f>
        <v>Fiscal YearPERI</v>
      </c>
      <c r="C1477" t="s">
        <v>1848</v>
      </c>
      <c r="D1477" t="s">
        <v>1849</v>
      </c>
      <c r="E1477" t="s">
        <v>1868</v>
      </c>
      <c r="F1477" t="str">
        <f>DMM_AllFields[[#This Row],[Logical Name]]&amp;LEFT(DMM_AllFields[[#This Row],[view physical]],4)&amp;E1477</f>
        <v>Fiscal YearPERIepi_last_prd_key</v>
      </c>
      <c r="G1477" t="s">
        <v>3311</v>
      </c>
      <c r="H1477" t="s">
        <v>1208</v>
      </c>
      <c r="I1477" t="s">
        <v>56</v>
      </c>
    </row>
    <row r="1478" spans="1:9">
      <c r="A1478" t="s">
        <v>3310</v>
      </c>
      <c r="B1478" t="str">
        <f>DMM_AllFields[[#This Row],[Logical Name]]&amp;LEFT(DMM_AllFields[[#This Row],[view physical]],4)</f>
        <v>Fiscal YearPERI</v>
      </c>
      <c r="C1478" t="s">
        <v>1848</v>
      </c>
      <c r="D1478" t="s">
        <v>1849</v>
      </c>
      <c r="E1478" t="s">
        <v>1869</v>
      </c>
      <c r="F1478" t="str">
        <f>DMM_AllFields[[#This Row],[Logical Name]]&amp;LEFT(DMM_AllFields[[#This Row],[view physical]],4)&amp;E1478</f>
        <v>Fiscal YearPERIest_svc_prd_key</v>
      </c>
      <c r="G1478" t="s">
        <v>3311</v>
      </c>
      <c r="H1478" t="s">
        <v>1208</v>
      </c>
      <c r="I1478" t="s">
        <v>56</v>
      </c>
    </row>
    <row r="1479" spans="1:9">
      <c r="A1479" t="s">
        <v>3310</v>
      </c>
      <c r="B1479" t="str">
        <f>DMM_AllFields[[#This Row],[Logical Name]]&amp;LEFT(DMM_AllFields[[#This Row],[view physical]],4)</f>
        <v>Fiscal YearPERI</v>
      </c>
      <c r="C1479" t="s">
        <v>1848</v>
      </c>
      <c r="D1479" t="s">
        <v>1849</v>
      </c>
      <c r="E1479" t="s">
        <v>1870</v>
      </c>
      <c r="F1479" t="str">
        <f>DMM_AllFields[[#This Row],[Logical Name]]&amp;LEFT(DMM_AllFields[[#This Row],[view physical]],4)&amp;E1479</f>
        <v>Fiscal YearPERIfac_adm_prd_key</v>
      </c>
      <c r="G1479" t="s">
        <v>3311</v>
      </c>
      <c r="H1479" t="s">
        <v>1208</v>
      </c>
      <c r="I1479" t="s">
        <v>56</v>
      </c>
    </row>
    <row r="1480" spans="1:9">
      <c r="A1480" t="s">
        <v>3310</v>
      </c>
      <c r="B1480" t="str">
        <f>DMM_AllFields[[#This Row],[Logical Name]]&amp;LEFT(DMM_AllFields[[#This Row],[view physical]],4)</f>
        <v>Fiscal YearPERI</v>
      </c>
      <c r="C1480" t="s">
        <v>1848</v>
      </c>
      <c r="D1480" t="s">
        <v>1849</v>
      </c>
      <c r="E1480" t="s">
        <v>1871</v>
      </c>
      <c r="F1480" t="str">
        <f>DMM_AllFields[[#This Row],[Logical Name]]&amp;LEFT(DMM_AllFields[[#This Row],[view physical]],4)&amp;E1480</f>
        <v>Fiscal YearPERIfac_dschrg_prd_key</v>
      </c>
      <c r="G1480" t="s">
        <v>3311</v>
      </c>
      <c r="H1480" t="s">
        <v>1208</v>
      </c>
      <c r="I1480" t="s">
        <v>56</v>
      </c>
    </row>
    <row r="1481" spans="1:9">
      <c r="A1481" t="s">
        <v>3310</v>
      </c>
      <c r="B1481" t="str">
        <f>DMM_AllFields[[#This Row],[Logical Name]]&amp;LEFT(DMM_AllFields[[#This Row],[view physical]],4)</f>
        <v>Fiscal YearPERI</v>
      </c>
      <c r="C1481" t="s">
        <v>1848</v>
      </c>
      <c r="D1481" t="s">
        <v>1849</v>
      </c>
      <c r="E1481" t="s">
        <v>1872</v>
      </c>
      <c r="F1481" t="str">
        <f>DMM_AllFields[[#This Row],[Logical Name]]&amp;LEFT(DMM_AllFields[[#This Row],[view physical]],4)&amp;E1481</f>
        <v>Fiscal YearPERIfacdtl_svc_prd_key</v>
      </c>
      <c r="G1481" t="s">
        <v>3311</v>
      </c>
      <c r="H1481" t="s">
        <v>1208</v>
      </c>
      <c r="I1481" t="s">
        <v>56</v>
      </c>
    </row>
    <row r="1482" spans="1:9">
      <c r="A1482" t="s">
        <v>3310</v>
      </c>
      <c r="B1482" t="str">
        <f>DMM_AllFields[[#This Row],[Logical Name]]&amp;LEFT(DMM_AllFields[[#This Row],[view physical]],4)</f>
        <v>Fiscal YearPERI</v>
      </c>
      <c r="C1482" t="s">
        <v>1848</v>
      </c>
      <c r="D1482" t="s">
        <v>1849</v>
      </c>
      <c r="E1482" t="s">
        <v>1873</v>
      </c>
      <c r="F1482" t="str">
        <f>DMM_AllFields[[#This Row],[Logical Name]]&amp;LEFT(DMM_AllFields[[#This Row],[view physical]],4)&amp;E1482</f>
        <v>Fiscal YearPERIfirst_abs_prd_key</v>
      </c>
      <c r="G1482" t="s">
        <v>3311</v>
      </c>
      <c r="H1482" t="s">
        <v>1208</v>
      </c>
      <c r="I1482" t="s">
        <v>56</v>
      </c>
    </row>
    <row r="1483" spans="1:9">
      <c r="A1483" t="s">
        <v>3310</v>
      </c>
      <c r="B1483" t="str">
        <f>DMM_AllFields[[#This Row],[Logical Name]]&amp;LEFT(DMM_AllFields[[#This Row],[view physical]],4)</f>
        <v>Fiscal YearPERI</v>
      </c>
      <c r="C1483" t="s">
        <v>1848</v>
      </c>
      <c r="D1483" t="s">
        <v>1849</v>
      </c>
      <c r="E1483" t="s">
        <v>1874</v>
      </c>
      <c r="F1483" t="str">
        <f>DMM_AllFields[[#This Row],[Logical Name]]&amp;LEFT(DMM_AllFields[[#This Row],[view physical]],4)&amp;E1483</f>
        <v>Fiscal YearPERIfirst_svc_prd_key</v>
      </c>
      <c r="G1483" t="s">
        <v>3311</v>
      </c>
      <c r="H1483" t="s">
        <v>1208</v>
      </c>
      <c r="I1483" t="s">
        <v>56</v>
      </c>
    </row>
    <row r="1484" spans="1:9">
      <c r="A1484" t="s">
        <v>3310</v>
      </c>
      <c r="B1484" t="str">
        <f>DMM_AllFields[[#This Row],[Logical Name]]&amp;LEFT(DMM_AllFields[[#This Row],[view physical]],4)</f>
        <v>Fiscal YearPERI</v>
      </c>
      <c r="C1484" t="s">
        <v>1848</v>
      </c>
      <c r="D1484" t="s">
        <v>1849</v>
      </c>
      <c r="E1484" t="s">
        <v>1875</v>
      </c>
      <c r="F1484" t="str">
        <f>DMM_AllFields[[#This Row],[Logical Name]]&amp;LEFT(DMM_AllFields[[#This Row],[view physical]],4)&amp;E1484</f>
        <v>Fiscal YearPERIidentify_prd_key</v>
      </c>
      <c r="G1484" t="s">
        <v>3311</v>
      </c>
      <c r="H1484" t="s">
        <v>1208</v>
      </c>
      <c r="I1484" t="s">
        <v>56</v>
      </c>
    </row>
    <row r="1485" spans="1:9">
      <c r="A1485" t="s">
        <v>3310</v>
      </c>
      <c r="B1485" t="str">
        <f>DMM_AllFields[[#This Row],[Logical Name]]&amp;LEFT(DMM_AllFields[[#This Row],[view physical]],4)</f>
        <v>Fiscal YearPERI</v>
      </c>
      <c r="C1485" t="s">
        <v>1848</v>
      </c>
      <c r="D1485" t="s">
        <v>1849</v>
      </c>
      <c r="E1485" t="s">
        <v>1876</v>
      </c>
      <c r="F1485" t="str">
        <f>DMM_AllFields[[#This Row],[Logical Name]]&amp;LEFT(DMM_AllFields[[#This Row],[view physical]],4)&amp;E1485</f>
        <v>Fiscal YearPERIlab_entry_prd_key</v>
      </c>
      <c r="G1485" t="s">
        <v>3311</v>
      </c>
      <c r="H1485" t="s">
        <v>1208</v>
      </c>
      <c r="I1485" t="s">
        <v>56</v>
      </c>
    </row>
    <row r="1486" spans="1:9">
      <c r="A1486" t="s">
        <v>3310</v>
      </c>
      <c r="B1486" t="str">
        <f>DMM_AllFields[[#This Row],[Logical Name]]&amp;LEFT(DMM_AllFields[[#This Row],[view physical]],4)</f>
        <v>Fiscal YearPERI</v>
      </c>
      <c r="C1486" t="s">
        <v>1848</v>
      </c>
      <c r="D1486" t="s">
        <v>1849</v>
      </c>
      <c r="E1486" t="s">
        <v>1877</v>
      </c>
      <c r="F1486" t="str">
        <f>DMM_AllFields[[#This Row],[Logical Name]]&amp;LEFT(DMM_AllFields[[#This Row],[view physical]],4)&amp;E1486</f>
        <v>Fiscal YearPERIlast_svc_prd_key</v>
      </c>
      <c r="G1486" t="s">
        <v>3311</v>
      </c>
      <c r="H1486" t="s">
        <v>1208</v>
      </c>
      <c r="I1486" t="s">
        <v>56</v>
      </c>
    </row>
    <row r="1487" spans="1:9">
      <c r="A1487" t="s">
        <v>3310</v>
      </c>
      <c r="B1487" t="str">
        <f>DMM_AllFields[[#This Row],[Logical Name]]&amp;LEFT(DMM_AllFields[[#This Row],[view physical]],4)</f>
        <v>Fiscal YearPERI</v>
      </c>
      <c r="C1487" t="s">
        <v>1848</v>
      </c>
      <c r="D1487" t="s">
        <v>1849</v>
      </c>
      <c r="E1487" t="s">
        <v>1878</v>
      </c>
      <c r="F1487" t="str">
        <f>DMM_AllFields[[#This Row],[Logical Name]]&amp;LEFT(DMM_AllFields[[#This Row],[view physical]],4)&amp;E1487</f>
        <v>Fiscal YearPERIldc_abs_prd_key</v>
      </c>
      <c r="G1487" t="s">
        <v>3311</v>
      </c>
      <c r="H1487" t="s">
        <v>1208</v>
      </c>
      <c r="I1487" t="s">
        <v>56</v>
      </c>
    </row>
    <row r="1488" spans="1:9">
      <c r="A1488" t="s">
        <v>3310</v>
      </c>
      <c r="B1488" t="str">
        <f>DMM_AllFields[[#This Row],[Logical Name]]&amp;LEFT(DMM_AllFields[[#This Row],[view physical]],4)</f>
        <v>Fiscal YearPERI</v>
      </c>
      <c r="C1488" t="s">
        <v>1848</v>
      </c>
      <c r="D1488" t="s">
        <v>1849</v>
      </c>
      <c r="E1488" t="s">
        <v>1879</v>
      </c>
      <c r="F1488" t="str">
        <f>DMM_AllFields[[#This Row],[Logical Name]]&amp;LEFT(DMM_AllFields[[#This Row],[view physical]],4)&amp;E1488</f>
        <v>Fiscal YearPERIldc_closed_prd_key</v>
      </c>
      <c r="G1488" t="s">
        <v>3311</v>
      </c>
      <c r="H1488" t="s">
        <v>1208</v>
      </c>
      <c r="I1488" t="s">
        <v>56</v>
      </c>
    </row>
    <row r="1489" spans="1:9">
      <c r="A1489" t="s">
        <v>3310</v>
      </c>
      <c r="B1489" t="str">
        <f>DMM_AllFields[[#This Row],[Logical Name]]&amp;LEFT(DMM_AllFields[[#This Row],[view physical]],4)</f>
        <v>Fiscal YearPERI</v>
      </c>
      <c r="C1489" t="s">
        <v>1848</v>
      </c>
      <c r="D1489" t="s">
        <v>1849</v>
      </c>
      <c r="E1489" t="s">
        <v>1880</v>
      </c>
      <c r="F1489" t="str">
        <f>DMM_AllFields[[#This Row],[Logical Name]]&amp;LEFT(DMM_AllFields[[#This Row],[view physical]],4)&amp;E1489</f>
        <v>Fiscal YearPERIldc_cur_prd_key</v>
      </c>
      <c r="G1489" t="s">
        <v>3311</v>
      </c>
      <c r="H1489" t="s">
        <v>1208</v>
      </c>
      <c r="I1489" t="s">
        <v>56</v>
      </c>
    </row>
    <row r="1490" spans="1:9">
      <c r="A1490" t="s">
        <v>3310</v>
      </c>
      <c r="B1490" t="str">
        <f>DMM_AllFields[[#This Row],[Logical Name]]&amp;LEFT(DMM_AllFields[[#This Row],[view physical]],4)</f>
        <v>Fiscal YearPERI</v>
      </c>
      <c r="C1490" t="s">
        <v>1848</v>
      </c>
      <c r="D1490" t="s">
        <v>1849</v>
      </c>
      <c r="E1490" t="s">
        <v>1881</v>
      </c>
      <c r="F1490" t="str">
        <f>DMM_AllFields[[#This Row],[Logical Name]]&amp;LEFT(DMM_AllFields[[#This Row],[view physical]],4)&amp;E1490</f>
        <v>Fiscal YearPERIldc_full_prd_key</v>
      </c>
      <c r="G1490" t="s">
        <v>3311</v>
      </c>
      <c r="H1490" t="s">
        <v>1208</v>
      </c>
      <c r="I1490" t="s">
        <v>56</v>
      </c>
    </row>
    <row r="1491" spans="1:9">
      <c r="A1491" t="s">
        <v>3310</v>
      </c>
      <c r="B1491" t="str">
        <f>DMM_AllFields[[#This Row],[Logical Name]]&amp;LEFT(DMM_AllFields[[#This Row],[view physical]],4)</f>
        <v>Fiscal YearPERI</v>
      </c>
      <c r="C1491" t="s">
        <v>1848</v>
      </c>
      <c r="D1491" t="s">
        <v>1849</v>
      </c>
      <c r="E1491" t="s">
        <v>1882</v>
      </c>
      <c r="F1491" t="str">
        <f>DMM_AllFields[[#This Row],[Logical Name]]&amp;LEFT(DMM_AllFields[[#This Row],[view physical]],4)&amp;E1491</f>
        <v>Fiscal YearPERIldc_lwork_prd_key</v>
      </c>
      <c r="G1491" t="s">
        <v>3311</v>
      </c>
      <c r="H1491" t="s">
        <v>1208</v>
      </c>
      <c r="I1491" t="s">
        <v>56</v>
      </c>
    </row>
    <row r="1492" spans="1:9">
      <c r="A1492" t="s">
        <v>3310</v>
      </c>
      <c r="B1492" t="str">
        <f>DMM_AllFields[[#This Row],[Logical Name]]&amp;LEFT(DMM_AllFields[[#This Row],[view physical]],4)</f>
        <v>Fiscal YearPERI</v>
      </c>
      <c r="C1492" t="s">
        <v>1848</v>
      </c>
      <c r="D1492" t="s">
        <v>1849</v>
      </c>
      <c r="E1492" t="s">
        <v>1883</v>
      </c>
      <c r="F1492" t="str">
        <f>DMM_AllFields[[#This Row],[Logical Name]]&amp;LEFT(DMM_AllFields[[#This Row],[view physical]],4)&amp;E1492</f>
        <v>Fiscal YearPERIldc_orig_prd_key</v>
      </c>
      <c r="G1492" t="s">
        <v>3311</v>
      </c>
      <c r="H1492" t="s">
        <v>1208</v>
      </c>
      <c r="I1492" t="s">
        <v>56</v>
      </c>
    </row>
    <row r="1493" spans="1:9">
      <c r="A1493" t="s">
        <v>3310</v>
      </c>
      <c r="B1493" t="str">
        <f>DMM_AllFields[[#This Row],[Logical Name]]&amp;LEFT(DMM_AllFields[[#This Row],[view physical]],4)</f>
        <v>Fiscal YearPERI</v>
      </c>
      <c r="C1493" t="s">
        <v>1848</v>
      </c>
      <c r="D1493" t="s">
        <v>1849</v>
      </c>
      <c r="E1493" t="s">
        <v>1884</v>
      </c>
      <c r="F1493" t="str">
        <f>DMM_AllFields[[#This Row],[Logical Name]]&amp;LEFT(DMM_AllFields[[#This Row],[view physical]],4)&amp;E1493</f>
        <v>Fiscal YearPERIldc_rstrct_prd_key</v>
      </c>
      <c r="G1493" t="s">
        <v>3311</v>
      </c>
      <c r="H1493" t="s">
        <v>1208</v>
      </c>
      <c r="I1493" t="s">
        <v>56</v>
      </c>
    </row>
    <row r="1494" spans="1:9">
      <c r="A1494" t="s">
        <v>3310</v>
      </c>
      <c r="B1494" t="str">
        <f>DMM_AllFields[[#This Row],[Logical Name]]&amp;LEFT(DMM_AllFields[[#This Row],[view physical]],4)</f>
        <v>Fiscal YearPERI</v>
      </c>
      <c r="C1494" t="s">
        <v>1848</v>
      </c>
      <c r="D1494" t="s">
        <v>1849</v>
      </c>
      <c r="E1494" t="s">
        <v>1885</v>
      </c>
      <c r="F1494" t="str">
        <f>DMM_AllFields[[#This Row],[Logical Name]]&amp;LEFT(DMM_AllFields[[#This Row],[view physical]],4)&amp;E1494</f>
        <v>Fiscal YearPERIldd_end_prd_key</v>
      </c>
      <c r="G1494" t="s">
        <v>3311</v>
      </c>
      <c r="H1494" t="s">
        <v>1208</v>
      </c>
      <c r="I1494" t="s">
        <v>56</v>
      </c>
    </row>
    <row r="1495" spans="1:9">
      <c r="A1495" t="s">
        <v>3310</v>
      </c>
      <c r="B1495" t="str">
        <f>DMM_AllFields[[#This Row],[Logical Name]]&amp;LEFT(DMM_AllFields[[#This Row],[view physical]],4)</f>
        <v>Fiscal YearPERI</v>
      </c>
      <c r="C1495" t="s">
        <v>1848</v>
      </c>
      <c r="D1495" t="s">
        <v>1849</v>
      </c>
      <c r="E1495" t="s">
        <v>1886</v>
      </c>
      <c r="F1495" t="str">
        <f>DMM_AllFields[[#This Row],[Logical Name]]&amp;LEFT(DMM_AllFields[[#This Row],[view physical]],4)&amp;E1495</f>
        <v>Fiscal YearPERIldd_start_prd_key</v>
      </c>
      <c r="G1495" t="s">
        <v>3311</v>
      </c>
      <c r="H1495" t="s">
        <v>1208</v>
      </c>
      <c r="I1495" t="s">
        <v>56</v>
      </c>
    </row>
    <row r="1496" spans="1:9">
      <c r="A1496" t="s">
        <v>3310</v>
      </c>
      <c r="B1496" t="str">
        <f>DMM_AllFields[[#This Row],[Logical Name]]&amp;LEFT(DMM_AllFields[[#This Row],[view physical]],4)</f>
        <v>Fiscal YearPERI</v>
      </c>
      <c r="C1496" t="s">
        <v>1848</v>
      </c>
      <c r="D1496" t="s">
        <v>1849</v>
      </c>
      <c r="E1496" t="s">
        <v>1887</v>
      </c>
      <c r="F1496" t="str">
        <f>DMM_AllFields[[#This Row],[Logical Name]]&amp;LEFT(DMM_AllFields[[#This Row],[view physical]],4)&amp;E1496</f>
        <v>Fiscal YearPERIltd_eff_prd_key</v>
      </c>
      <c r="G1496" t="s">
        <v>3311</v>
      </c>
      <c r="H1496" t="s">
        <v>1208</v>
      </c>
      <c r="I1496" t="s">
        <v>56</v>
      </c>
    </row>
    <row r="1497" spans="1:9">
      <c r="A1497" t="s">
        <v>3310</v>
      </c>
      <c r="B1497" t="str">
        <f>DMM_AllFields[[#This Row],[Logical Name]]&amp;LEFT(DMM_AllFields[[#This Row],[view physical]],4)</f>
        <v>Fiscal YearPERI</v>
      </c>
      <c r="C1497" t="s">
        <v>1848</v>
      </c>
      <c r="D1497" t="s">
        <v>1849</v>
      </c>
      <c r="E1497" t="s">
        <v>1888</v>
      </c>
      <c r="F1497" t="str">
        <f>DMM_AllFields[[#This Row],[Logical Name]]&amp;LEFT(DMM_AllFields[[#This Row],[view physical]],4)&amp;E1497</f>
        <v>Fiscal YearPERIpaid_prd_key</v>
      </c>
      <c r="G1497" t="s">
        <v>3311</v>
      </c>
      <c r="H1497" t="s">
        <v>1208</v>
      </c>
      <c r="I1497" t="s">
        <v>56</v>
      </c>
    </row>
    <row r="1498" spans="1:9">
      <c r="A1498" t="s">
        <v>3310</v>
      </c>
      <c r="B1498" t="str">
        <f>DMM_AllFields[[#This Row],[Logical Name]]&amp;LEFT(DMM_AllFields[[#This Row],[view physical]],4)</f>
        <v>Fiscal YearPERI</v>
      </c>
      <c r="C1498" t="s">
        <v>1848</v>
      </c>
      <c r="D1498" t="s">
        <v>1849</v>
      </c>
      <c r="E1498" t="s">
        <v>1889</v>
      </c>
      <c r="F1498" t="str">
        <f>DMM_AllFields[[#This Row],[Logical Name]]&amp;LEFT(DMM_AllFields[[#This Row],[view physical]],4)&amp;E1498</f>
        <v>Fiscal YearPERIparticip_prd_key</v>
      </c>
      <c r="G1498" t="s">
        <v>3311</v>
      </c>
      <c r="H1498" t="s">
        <v>1208</v>
      </c>
      <c r="I1498" t="s">
        <v>56</v>
      </c>
    </row>
    <row r="1499" spans="1:9">
      <c r="A1499" t="s">
        <v>3310</v>
      </c>
      <c r="B1499" t="str">
        <f>DMM_AllFields[[#This Row],[Logical Name]]&amp;LEFT(DMM_AllFields[[#This Row],[view physical]],4)</f>
        <v>Fiscal YearPERI</v>
      </c>
      <c r="C1499" t="s">
        <v>1848</v>
      </c>
      <c r="D1499" t="s">
        <v>1849</v>
      </c>
      <c r="E1499" t="s">
        <v>1890</v>
      </c>
      <c r="F1499" t="str">
        <f>DMM_AllFields[[#This Row],[Logical Name]]&amp;LEFT(DMM_AllFields[[#This Row],[view physical]],4)&amp;E1499</f>
        <v>Fiscal YearPERIparticstrt_prd_key</v>
      </c>
      <c r="G1499" t="s">
        <v>3311</v>
      </c>
      <c r="H1499" t="s">
        <v>1208</v>
      </c>
      <c r="I1499" t="s">
        <v>56</v>
      </c>
    </row>
    <row r="1500" spans="1:9">
      <c r="A1500" t="s">
        <v>3310</v>
      </c>
      <c r="B1500" t="str">
        <f>DMM_AllFields[[#This Row],[Logical Name]]&amp;LEFT(DMM_AllFields[[#This Row],[view physical]],4)</f>
        <v>Fiscal YearPERI</v>
      </c>
      <c r="C1500" t="s">
        <v>1848</v>
      </c>
      <c r="D1500" t="s">
        <v>1849</v>
      </c>
      <c r="E1500" t="s">
        <v>1891</v>
      </c>
      <c r="F1500" t="str">
        <f>DMM_AllFields[[#This Row],[Logical Name]]&amp;LEFT(DMM_AllFields[[#This Row],[view physical]],4)&amp;E1500</f>
        <v>Fiscal YearPERIprescribe_prd_key</v>
      </c>
      <c r="G1500" t="s">
        <v>3311</v>
      </c>
      <c r="H1500" t="s">
        <v>1208</v>
      </c>
      <c r="I1500" t="s">
        <v>56</v>
      </c>
    </row>
    <row r="1501" spans="1:9">
      <c r="A1501" t="s">
        <v>3310</v>
      </c>
      <c r="B1501" t="str">
        <f>DMM_AllFields[[#This Row],[Logical Name]]&amp;LEFT(DMM_AllFields[[#This Row],[view physical]],4)</f>
        <v>Fiscal YearPERI</v>
      </c>
      <c r="C1501" t="s">
        <v>1848</v>
      </c>
      <c r="D1501" t="s">
        <v>1849</v>
      </c>
      <c r="E1501" t="s">
        <v>1892</v>
      </c>
      <c r="F1501" t="str">
        <f>DMM_AllFields[[#This Row],[Logical Name]]&amp;LEFT(DMM_AllFields[[#This Row],[view physical]],4)&amp;E1501</f>
        <v>Fiscal YearPERIprocess_prd_key</v>
      </c>
      <c r="G1501" t="s">
        <v>3311</v>
      </c>
      <c r="H1501" t="s">
        <v>1208</v>
      </c>
      <c r="I1501" t="s">
        <v>56</v>
      </c>
    </row>
    <row r="1502" spans="1:9">
      <c r="A1502" t="s">
        <v>3310</v>
      </c>
      <c r="B1502" t="str">
        <f>DMM_AllFields[[#This Row],[Logical Name]]&amp;LEFT(DMM_AllFields[[#This Row],[view physical]],4)</f>
        <v>Fiscal YearPERI</v>
      </c>
      <c r="C1502" t="s">
        <v>1848</v>
      </c>
      <c r="D1502" t="s">
        <v>1849</v>
      </c>
      <c r="E1502" t="s">
        <v>1893</v>
      </c>
      <c r="F1502" t="str">
        <f>DMM_AllFields[[#This Row],[Logical Name]]&amp;LEFT(DMM_AllFields[[#This Row],[view physical]],4)&amp;E1502</f>
        <v>Fiscal YearPERIprovenroll_prd_key</v>
      </c>
      <c r="G1502" t="s">
        <v>3311</v>
      </c>
      <c r="H1502" t="s">
        <v>1208</v>
      </c>
      <c r="I1502" t="s">
        <v>56</v>
      </c>
    </row>
    <row r="1503" spans="1:9">
      <c r="A1503" t="s">
        <v>3310</v>
      </c>
      <c r="B1503" t="str">
        <f>DMM_AllFields[[#This Row],[Logical Name]]&amp;LEFT(DMM_AllFields[[#This Row],[view physical]],4)</f>
        <v>Fiscal YearPERI</v>
      </c>
      <c r="C1503" t="s">
        <v>1848</v>
      </c>
      <c r="D1503" t="s">
        <v>1849</v>
      </c>
      <c r="E1503" t="s">
        <v>1894</v>
      </c>
      <c r="F1503" t="str">
        <f>DMM_AllFields[[#This Row],[Logical Name]]&amp;LEFT(DMM_AllFields[[#This Row],[view physical]],4)&amp;E1503</f>
        <v>Fiscal YearPERIrds_end_prd_key</v>
      </c>
      <c r="G1503" t="s">
        <v>3311</v>
      </c>
      <c r="H1503" t="s">
        <v>1208</v>
      </c>
      <c r="I1503" t="s">
        <v>56</v>
      </c>
    </row>
    <row r="1504" spans="1:9">
      <c r="A1504" t="s">
        <v>3310</v>
      </c>
      <c r="B1504" t="str">
        <f>DMM_AllFields[[#This Row],[Logical Name]]&amp;LEFT(DMM_AllFields[[#This Row],[view physical]],4)</f>
        <v>Fiscal YearPERI</v>
      </c>
      <c r="C1504" t="s">
        <v>1848</v>
      </c>
      <c r="D1504" t="s">
        <v>1849</v>
      </c>
      <c r="E1504" t="s">
        <v>1895</v>
      </c>
      <c r="F1504" t="str">
        <f>DMM_AllFields[[#This Row],[Logical Name]]&amp;LEFT(DMM_AllFields[[#This Row],[view physical]],4)&amp;E1504</f>
        <v>Fiscal YearPERIrds_start_prd_key</v>
      </c>
      <c r="G1504" t="s">
        <v>3311</v>
      </c>
      <c r="H1504" t="s">
        <v>1208</v>
      </c>
      <c r="I1504" t="s">
        <v>56</v>
      </c>
    </row>
    <row r="1505" spans="1:9">
      <c r="A1505" t="s">
        <v>3310</v>
      </c>
      <c r="B1505" t="str">
        <f>DMM_AllFields[[#This Row],[Logical Name]]&amp;LEFT(DMM_AllFields[[#This Row],[view physical]],4)</f>
        <v>Fiscal YearPERI</v>
      </c>
      <c r="C1505" t="s">
        <v>1848</v>
      </c>
      <c r="D1505" t="s">
        <v>1849</v>
      </c>
      <c r="E1505" t="s">
        <v>1896</v>
      </c>
      <c r="F1505" t="str">
        <f>DMM_AllFields[[#This Row],[Logical Name]]&amp;LEFT(DMM_AllFields[[#This Row],[view physical]],4)&amp;E1505</f>
        <v>Fiscal YearPERIresult_prd_key</v>
      </c>
      <c r="G1505" t="s">
        <v>3311</v>
      </c>
      <c r="H1505" t="s">
        <v>1208</v>
      </c>
      <c r="I1505" t="s">
        <v>56</v>
      </c>
    </row>
    <row r="1506" spans="1:9">
      <c r="A1506" t="s">
        <v>3310</v>
      </c>
      <c r="B1506" t="str">
        <f>DMM_AllFields[[#This Row],[Logical Name]]&amp;LEFT(DMM_AllFields[[#This Row],[view physical]],4)</f>
        <v>Fiscal YearPERI</v>
      </c>
      <c r="C1506" t="s">
        <v>1848</v>
      </c>
      <c r="D1506" t="s">
        <v>1849</v>
      </c>
      <c r="E1506" t="s">
        <v>1897</v>
      </c>
      <c r="F1506" t="str">
        <f>DMM_AllFields[[#This Row],[Logical Name]]&amp;LEFT(DMM_AllFields[[#This Row],[view physical]],4)&amp;E1506</f>
        <v>Fiscal YearPERIrule_end_prd_key</v>
      </c>
      <c r="G1506" t="s">
        <v>3311</v>
      </c>
      <c r="H1506" t="s">
        <v>1208</v>
      </c>
      <c r="I1506" t="s">
        <v>56</v>
      </c>
    </row>
    <row r="1507" spans="1:9">
      <c r="A1507" t="s">
        <v>3310</v>
      </c>
      <c r="B1507" t="str">
        <f>DMM_AllFields[[#This Row],[Logical Name]]&amp;LEFT(DMM_AllFields[[#This Row],[view physical]],4)</f>
        <v>Fiscal YearPERI</v>
      </c>
      <c r="C1507" t="s">
        <v>1848</v>
      </c>
      <c r="D1507" t="s">
        <v>1849</v>
      </c>
      <c r="E1507" t="s">
        <v>1898</v>
      </c>
      <c r="F1507" t="str">
        <f>DMM_AllFields[[#This Row],[Logical Name]]&amp;LEFT(DMM_AllFields[[#This Row],[view physical]],4)&amp;E1507</f>
        <v>Fiscal YearPERIsdc_abs_prd_key</v>
      </c>
      <c r="G1507" t="s">
        <v>3311</v>
      </c>
      <c r="H1507" t="s">
        <v>1208</v>
      </c>
      <c r="I1507" t="s">
        <v>56</v>
      </c>
    </row>
    <row r="1508" spans="1:9">
      <c r="A1508" t="s">
        <v>3310</v>
      </c>
      <c r="B1508" t="str">
        <f>DMM_AllFields[[#This Row],[Logical Name]]&amp;LEFT(DMM_AllFields[[#This Row],[view physical]],4)</f>
        <v>Fiscal YearPERI</v>
      </c>
      <c r="C1508" t="s">
        <v>1848</v>
      </c>
      <c r="D1508" t="s">
        <v>1849</v>
      </c>
      <c r="E1508" t="s">
        <v>1899</v>
      </c>
      <c r="F1508" t="str">
        <f>DMM_AllFields[[#This Row],[Logical Name]]&amp;LEFT(DMM_AllFields[[#This Row],[view physical]],4)&amp;E1508</f>
        <v>Fiscal YearPERIsdc_benef_prd_key</v>
      </c>
      <c r="G1508" t="s">
        <v>3311</v>
      </c>
      <c r="H1508" t="s">
        <v>1208</v>
      </c>
      <c r="I1508" t="s">
        <v>56</v>
      </c>
    </row>
    <row r="1509" spans="1:9">
      <c r="A1509" t="s">
        <v>3310</v>
      </c>
      <c r="B1509" t="str">
        <f>DMM_AllFields[[#This Row],[Logical Name]]&amp;LEFT(DMM_AllFields[[#This Row],[view physical]],4)</f>
        <v>Fiscal YearPERI</v>
      </c>
      <c r="C1509" t="s">
        <v>1848</v>
      </c>
      <c r="D1509" t="s">
        <v>1849</v>
      </c>
      <c r="E1509" t="s">
        <v>1900</v>
      </c>
      <c r="F1509" t="str">
        <f>DMM_AllFields[[#This Row],[Logical Name]]&amp;LEFT(DMM_AllFields[[#This Row],[view physical]],4)&amp;E1509</f>
        <v>Fiscal YearPERIsdc_closed_prd_key</v>
      </c>
      <c r="G1509" t="s">
        <v>3311</v>
      </c>
      <c r="H1509" t="s">
        <v>1208</v>
      </c>
      <c r="I1509" t="s">
        <v>56</v>
      </c>
    </row>
    <row r="1510" spans="1:9">
      <c r="A1510" t="s">
        <v>3310</v>
      </c>
      <c r="B1510" t="str">
        <f>DMM_AllFields[[#This Row],[Logical Name]]&amp;LEFT(DMM_AllFields[[#This Row],[view physical]],4)</f>
        <v>Fiscal YearPERI</v>
      </c>
      <c r="C1510" t="s">
        <v>1848</v>
      </c>
      <c r="D1510" t="s">
        <v>1849</v>
      </c>
      <c r="E1510" t="s">
        <v>1901</v>
      </c>
      <c r="F1510" t="str">
        <f>DMM_AllFields[[#This Row],[Logical Name]]&amp;LEFT(DMM_AllFields[[#This Row],[view physical]],4)&amp;E1510</f>
        <v>Fiscal YearPERIsdc_cur_prd_key</v>
      </c>
      <c r="G1510" t="s">
        <v>3311</v>
      </c>
      <c r="H1510" t="s">
        <v>1208</v>
      </c>
      <c r="I1510" t="s">
        <v>56</v>
      </c>
    </row>
    <row r="1511" spans="1:9">
      <c r="A1511" t="s">
        <v>3310</v>
      </c>
      <c r="B1511" t="str">
        <f>DMM_AllFields[[#This Row],[Logical Name]]&amp;LEFT(DMM_AllFields[[#This Row],[view physical]],4)</f>
        <v>Fiscal YearPERI</v>
      </c>
      <c r="C1511" t="s">
        <v>1848</v>
      </c>
      <c r="D1511" t="s">
        <v>1849</v>
      </c>
      <c r="E1511" t="s">
        <v>1902</v>
      </c>
      <c r="F1511" t="str">
        <f>DMM_AllFields[[#This Row],[Logical Name]]&amp;LEFT(DMM_AllFields[[#This Row],[view physical]],4)&amp;E1511</f>
        <v>Fiscal YearPERIsdc_full_prd_key</v>
      </c>
      <c r="G1511" t="s">
        <v>3311</v>
      </c>
      <c r="H1511" t="s">
        <v>1208</v>
      </c>
      <c r="I1511" t="s">
        <v>56</v>
      </c>
    </row>
    <row r="1512" spans="1:9">
      <c r="A1512" t="s">
        <v>3310</v>
      </c>
      <c r="B1512" t="str">
        <f>DMM_AllFields[[#This Row],[Logical Name]]&amp;LEFT(DMM_AllFields[[#This Row],[view physical]],4)</f>
        <v>Fiscal YearPERI</v>
      </c>
      <c r="C1512" t="s">
        <v>1848</v>
      </c>
      <c r="D1512" t="s">
        <v>1849</v>
      </c>
      <c r="E1512" t="s">
        <v>1903</v>
      </c>
      <c r="F1512" t="str">
        <f>DMM_AllFields[[#This Row],[Logical Name]]&amp;LEFT(DMM_AllFields[[#This Row],[view physical]],4)&amp;E1512</f>
        <v>Fiscal YearPERIsdc_lwork_prd_key</v>
      </c>
      <c r="G1512" t="s">
        <v>3311</v>
      </c>
      <c r="H1512" t="s">
        <v>1208</v>
      </c>
      <c r="I1512" t="s">
        <v>56</v>
      </c>
    </row>
    <row r="1513" spans="1:9">
      <c r="A1513" t="s">
        <v>3310</v>
      </c>
      <c r="B1513" t="str">
        <f>DMM_AllFields[[#This Row],[Logical Name]]&amp;LEFT(DMM_AllFields[[#This Row],[view physical]],4)</f>
        <v>Fiscal YearPERI</v>
      </c>
      <c r="C1513" t="s">
        <v>1848</v>
      </c>
      <c r="D1513" t="s">
        <v>1849</v>
      </c>
      <c r="E1513" t="s">
        <v>1904</v>
      </c>
      <c r="F1513" t="str">
        <f>DMM_AllFields[[#This Row],[Logical Name]]&amp;LEFT(DMM_AllFields[[#This Row],[view physical]],4)&amp;E1513</f>
        <v>Fiscal YearPERIsdc_orig_prd_key</v>
      </c>
      <c r="G1513" t="s">
        <v>3311</v>
      </c>
      <c r="H1513" t="s">
        <v>1208</v>
      </c>
      <c r="I1513" t="s">
        <v>56</v>
      </c>
    </row>
    <row r="1514" spans="1:9">
      <c r="A1514" t="s">
        <v>3310</v>
      </c>
      <c r="B1514" t="str">
        <f>DMM_AllFields[[#This Row],[Logical Name]]&amp;LEFT(DMM_AllFields[[#This Row],[view physical]],4)</f>
        <v>Fiscal YearPERI</v>
      </c>
      <c r="C1514" t="s">
        <v>1848</v>
      </c>
      <c r="D1514" t="s">
        <v>1849</v>
      </c>
      <c r="E1514" t="s">
        <v>1905</v>
      </c>
      <c r="F1514" t="str">
        <f>DMM_AllFields[[#This Row],[Logical Name]]&amp;LEFT(DMM_AllFields[[#This Row],[view physical]],4)&amp;E1514</f>
        <v>Fiscal YearPERIsdc_rstrct_prd_key</v>
      </c>
      <c r="G1514" t="s">
        <v>3311</v>
      </c>
      <c r="H1514" t="s">
        <v>1208</v>
      </c>
      <c r="I1514" t="s">
        <v>56</v>
      </c>
    </row>
    <row r="1515" spans="1:9">
      <c r="A1515" t="s">
        <v>3310</v>
      </c>
      <c r="B1515" t="str">
        <f>DMM_AllFields[[#This Row],[Logical Name]]&amp;LEFT(DMM_AllFields[[#This Row],[view physical]],4)</f>
        <v>Fiscal YearPERI</v>
      </c>
      <c r="C1515" t="s">
        <v>1848</v>
      </c>
      <c r="D1515" t="s">
        <v>1849</v>
      </c>
      <c r="E1515" t="s">
        <v>1906</v>
      </c>
      <c r="F1515" t="str">
        <f>DMM_AllFields[[#This Row],[Logical Name]]&amp;LEFT(DMM_AllFields[[#This Row],[view physical]],4)&amp;E1515</f>
        <v>Fiscal YearPERIsdd_end_prd_key</v>
      </c>
      <c r="G1515" t="s">
        <v>3311</v>
      </c>
      <c r="H1515" t="s">
        <v>1208</v>
      </c>
      <c r="I1515" t="s">
        <v>56</v>
      </c>
    </row>
    <row r="1516" spans="1:9">
      <c r="A1516" t="s">
        <v>3310</v>
      </c>
      <c r="B1516" t="str">
        <f>DMM_AllFields[[#This Row],[Logical Name]]&amp;LEFT(DMM_AllFields[[#This Row],[view physical]],4)</f>
        <v>Fiscal YearPERI</v>
      </c>
      <c r="C1516" t="s">
        <v>1848</v>
      </c>
      <c r="D1516" t="s">
        <v>1849</v>
      </c>
      <c r="E1516" t="s">
        <v>1907</v>
      </c>
      <c r="F1516" t="str">
        <f>DMM_AllFields[[#This Row],[Logical Name]]&amp;LEFT(DMM_AllFields[[#This Row],[view physical]],4)&amp;E1516</f>
        <v>Fiscal YearPERIsdd_start_prd_key</v>
      </c>
      <c r="G1516" t="s">
        <v>3311</v>
      </c>
      <c r="H1516" t="s">
        <v>1208</v>
      </c>
      <c r="I1516" t="s">
        <v>56</v>
      </c>
    </row>
    <row r="1517" spans="1:9">
      <c r="A1517" t="s">
        <v>3310</v>
      </c>
      <c r="B1517" t="str">
        <f>DMM_AllFields[[#This Row],[Logical Name]]&amp;LEFT(DMM_AllFields[[#This Row],[view physical]],4)</f>
        <v>Fiscal YearPERI</v>
      </c>
      <c r="C1517" t="s">
        <v>1848</v>
      </c>
      <c r="D1517" t="s">
        <v>1849</v>
      </c>
      <c r="E1517" t="s">
        <v>1908</v>
      </c>
      <c r="F1517" t="str">
        <f>DMM_AllFields[[#This Row],[Logical Name]]&amp;LEFT(DMM_AllFields[[#This Row],[view physical]],4)&amp;E1517</f>
        <v>Fiscal YearPERIstd_eff_prd_key</v>
      </c>
      <c r="G1517" t="s">
        <v>3311</v>
      </c>
      <c r="H1517" t="s">
        <v>1208</v>
      </c>
      <c r="I1517" t="s">
        <v>56</v>
      </c>
    </row>
    <row r="1518" spans="1:9">
      <c r="A1518" t="s">
        <v>3310</v>
      </c>
      <c r="B1518" t="str">
        <f>DMM_AllFields[[#This Row],[Logical Name]]&amp;LEFT(DMM_AllFields[[#This Row],[view physical]],4)</f>
        <v>Fiscal YearPERI</v>
      </c>
      <c r="C1518" t="s">
        <v>1848</v>
      </c>
      <c r="D1518" t="s">
        <v>1849</v>
      </c>
      <c r="E1518" t="s">
        <v>1909</v>
      </c>
      <c r="F1518" t="str">
        <f>DMM_AllFields[[#This Row],[Logical Name]]&amp;LEFT(DMM_AllFields[[#This Row],[view physical]],4)&amp;E1518</f>
        <v>Fiscal YearPERIsvc_prd_key</v>
      </c>
      <c r="G1518" t="s">
        <v>3311</v>
      </c>
      <c r="H1518" t="s">
        <v>1208</v>
      </c>
      <c r="I1518" t="s">
        <v>56</v>
      </c>
    </row>
    <row r="1519" spans="1:9">
      <c r="A1519" t="s">
        <v>3310</v>
      </c>
      <c r="B1519" t="str">
        <f>DMM_AllFields[[#This Row],[Logical Name]]&amp;LEFT(DMM_AllFields[[#This Row],[view physical]],4)</f>
        <v>Fiscal YearPERI</v>
      </c>
      <c r="C1519" t="s">
        <v>1848</v>
      </c>
      <c r="D1519" t="s">
        <v>1849</v>
      </c>
      <c r="E1519" t="s">
        <v>1910</v>
      </c>
      <c r="F1519" t="str">
        <f>DMM_AllFields[[#This Row],[Logical Name]]&amp;LEFT(DMM_AllFields[[#This Row],[view physical]],4)&amp;E1519</f>
        <v>Fiscal YearPERIwcc_abs_prd_key</v>
      </c>
      <c r="G1519" t="s">
        <v>3311</v>
      </c>
      <c r="H1519" t="s">
        <v>1208</v>
      </c>
      <c r="I1519" t="s">
        <v>56</v>
      </c>
    </row>
    <row r="1520" spans="1:9">
      <c r="A1520" t="s">
        <v>3310</v>
      </c>
      <c r="B1520" t="str">
        <f>DMM_AllFields[[#This Row],[Logical Name]]&amp;LEFT(DMM_AllFields[[#This Row],[view physical]],4)</f>
        <v>Fiscal YearPERI</v>
      </c>
      <c r="C1520" t="s">
        <v>1848</v>
      </c>
      <c r="D1520" t="s">
        <v>1849</v>
      </c>
      <c r="E1520" t="s">
        <v>1911</v>
      </c>
      <c r="F1520" t="str">
        <f>DMM_AllFields[[#This Row],[Logical Name]]&amp;LEFT(DMM_AllFields[[#This Row],[view physical]],4)&amp;E1520</f>
        <v>Fiscal YearPERIwcc_closed_prd_key</v>
      </c>
      <c r="G1520" t="s">
        <v>3311</v>
      </c>
      <c r="H1520" t="s">
        <v>1208</v>
      </c>
      <c r="I1520" t="s">
        <v>56</v>
      </c>
    </row>
    <row r="1521" spans="1:9">
      <c r="A1521" t="s">
        <v>3310</v>
      </c>
      <c r="B1521" t="str">
        <f>DMM_AllFields[[#This Row],[Logical Name]]&amp;LEFT(DMM_AllFields[[#This Row],[view physical]],4)</f>
        <v>Fiscal YearPERI</v>
      </c>
      <c r="C1521" t="s">
        <v>1848</v>
      </c>
      <c r="D1521" t="s">
        <v>1849</v>
      </c>
      <c r="E1521" t="s">
        <v>1912</v>
      </c>
      <c r="F1521" t="str">
        <f>DMM_AllFields[[#This Row],[Logical Name]]&amp;LEFT(DMM_AllFields[[#This Row],[view physical]],4)&amp;E1521</f>
        <v>Fiscal YearPERIwcc_full_prd_key</v>
      </c>
      <c r="G1521" t="s">
        <v>3311</v>
      </c>
      <c r="H1521" t="s">
        <v>1208</v>
      </c>
      <c r="I1521" t="s">
        <v>56</v>
      </c>
    </row>
    <row r="1522" spans="1:9">
      <c r="A1522" t="s">
        <v>3310</v>
      </c>
      <c r="B1522" t="str">
        <f>DMM_AllFields[[#This Row],[Logical Name]]&amp;LEFT(DMM_AllFields[[#This Row],[view physical]],4)</f>
        <v>Fiscal YearPERI</v>
      </c>
      <c r="C1522" t="s">
        <v>1848</v>
      </c>
      <c r="D1522" t="s">
        <v>1849</v>
      </c>
      <c r="E1522" t="s">
        <v>1913</v>
      </c>
      <c r="F1522" t="str">
        <f>DMM_AllFields[[#This Row],[Logical Name]]&amp;LEFT(DMM_AllFields[[#This Row],[view physical]],4)&amp;E1522</f>
        <v>Fiscal YearPERIwcc_injury_prd_key</v>
      </c>
      <c r="G1522" t="s">
        <v>3311</v>
      </c>
      <c r="H1522" t="s">
        <v>1208</v>
      </c>
      <c r="I1522" t="s">
        <v>56</v>
      </c>
    </row>
    <row r="1523" spans="1:9">
      <c r="A1523" t="s">
        <v>3310</v>
      </c>
      <c r="B1523" t="str">
        <f>DMM_AllFields[[#This Row],[Logical Name]]&amp;LEFT(DMM_AllFields[[#This Row],[view physical]],4)</f>
        <v>Fiscal YearPERI</v>
      </c>
      <c r="C1523" t="s">
        <v>1848</v>
      </c>
      <c r="D1523" t="s">
        <v>1849</v>
      </c>
      <c r="E1523" t="s">
        <v>1914</v>
      </c>
      <c r="F1523" t="str">
        <f>DMM_AllFields[[#This Row],[Logical Name]]&amp;LEFT(DMM_AllFields[[#This Row],[view physical]],4)&amp;E1523</f>
        <v>Fiscal YearPERIwcc_reopen_prd_key</v>
      </c>
      <c r="G1523" t="s">
        <v>3311</v>
      </c>
      <c r="H1523" t="s">
        <v>1208</v>
      </c>
      <c r="I1523" t="s">
        <v>56</v>
      </c>
    </row>
    <row r="1524" spans="1:9">
      <c r="A1524" t="s">
        <v>3310</v>
      </c>
      <c r="B1524" t="str">
        <f>DMM_AllFields[[#This Row],[Logical Name]]&amp;LEFT(DMM_AllFields[[#This Row],[view physical]],4)</f>
        <v>Fiscal YearPERI</v>
      </c>
      <c r="C1524" t="s">
        <v>1848</v>
      </c>
      <c r="D1524" t="s">
        <v>1849</v>
      </c>
      <c r="E1524" t="s">
        <v>1915</v>
      </c>
      <c r="F1524" t="str">
        <f>DMM_AllFields[[#This Row],[Logical Name]]&amp;LEFT(DMM_AllFields[[#This Row],[view physical]],4)&amp;E1524</f>
        <v>Fiscal YearPERIwcc_resrv_prd_key</v>
      </c>
      <c r="G1524" t="s">
        <v>3311</v>
      </c>
      <c r="H1524" t="s">
        <v>1208</v>
      </c>
      <c r="I1524" t="s">
        <v>56</v>
      </c>
    </row>
    <row r="1525" spans="1:9">
      <c r="A1525" t="s">
        <v>3310</v>
      </c>
      <c r="B1525" t="str">
        <f>DMM_AllFields[[#This Row],[Logical Name]]&amp;LEFT(DMM_AllFields[[#This Row],[view physical]],4)</f>
        <v>Fiscal YearPERI</v>
      </c>
      <c r="C1525" t="s">
        <v>1848</v>
      </c>
      <c r="D1525" t="s">
        <v>1849</v>
      </c>
      <c r="E1525" t="s">
        <v>1916</v>
      </c>
      <c r="F1525" t="str">
        <f>DMM_AllFields[[#This Row],[Logical Name]]&amp;LEFT(DMM_AllFields[[#This Row],[view physical]],4)&amp;E1525</f>
        <v>Fiscal YearPERIwcc_rfull_prd_key</v>
      </c>
      <c r="G1525" t="s">
        <v>3311</v>
      </c>
      <c r="H1525" t="s">
        <v>1208</v>
      </c>
      <c r="I1525" t="s">
        <v>56</v>
      </c>
    </row>
    <row r="1526" spans="1:9">
      <c r="A1526" t="s">
        <v>3310</v>
      </c>
      <c r="B1526" t="str">
        <f>DMM_AllFields[[#This Row],[Logical Name]]&amp;LEFT(DMM_AllFields[[#This Row],[view physical]],4)</f>
        <v>Fiscal YearPERI</v>
      </c>
      <c r="C1526" t="s">
        <v>1848</v>
      </c>
      <c r="D1526" t="s">
        <v>1849</v>
      </c>
      <c r="E1526" t="s">
        <v>1917</v>
      </c>
      <c r="F1526" t="str">
        <f>DMM_AllFields[[#This Row],[Logical Name]]&amp;LEFT(DMM_AllFields[[#This Row],[view physical]],4)&amp;E1526</f>
        <v>Fiscal YearPERIwcc_rmod_prd_key</v>
      </c>
      <c r="G1526" t="s">
        <v>3311</v>
      </c>
      <c r="H1526" t="s">
        <v>1208</v>
      </c>
      <c r="I1526" t="s">
        <v>56</v>
      </c>
    </row>
    <row r="1527" spans="1:9">
      <c r="A1527" t="s">
        <v>3310</v>
      </c>
      <c r="B1527" t="str">
        <f>DMM_AllFields[[#This Row],[Logical Name]]&amp;LEFT(DMM_AllFields[[#This Row],[view physical]],4)</f>
        <v>Fiscal YearPERI</v>
      </c>
      <c r="C1527" t="s">
        <v>1848</v>
      </c>
      <c r="D1527" t="s">
        <v>1849</v>
      </c>
      <c r="E1527" t="s">
        <v>1918</v>
      </c>
      <c r="F1527" t="str">
        <f>DMM_AllFields[[#This Row],[Logical Name]]&amp;LEFT(DMM_AllFields[[#This Row],[view physical]],4)&amp;E1527</f>
        <v>Fiscal YearPERIwcc_rstrct_prd_key</v>
      </c>
      <c r="G1527" t="s">
        <v>3311</v>
      </c>
      <c r="H1527" t="s">
        <v>1208</v>
      </c>
      <c r="I1527" t="s">
        <v>56</v>
      </c>
    </row>
    <row r="1528" spans="1:9">
      <c r="A1528" t="s">
        <v>3310</v>
      </c>
      <c r="B1528" t="str">
        <f>DMM_AllFields[[#This Row],[Logical Name]]&amp;LEFT(DMM_AllFields[[#This Row],[view physical]],4)</f>
        <v>Fiscal YearPERI</v>
      </c>
      <c r="C1528" t="s">
        <v>1848</v>
      </c>
      <c r="D1528" t="s">
        <v>1849</v>
      </c>
      <c r="E1528" t="s">
        <v>1919</v>
      </c>
      <c r="F1528" t="str">
        <f>DMM_AllFields[[#This Row],[Logical Name]]&amp;LEFT(DMM_AllFields[[#This Row],[view physical]],4)&amp;E1528</f>
        <v>Fiscal YearPERIwcc_xfull_prd_key</v>
      </c>
      <c r="G1528" t="s">
        <v>3311</v>
      </c>
      <c r="H1528" t="s">
        <v>1208</v>
      </c>
      <c r="I1528" t="s">
        <v>56</v>
      </c>
    </row>
    <row r="1529" spans="1:9">
      <c r="A1529" t="s">
        <v>3310</v>
      </c>
      <c r="B1529" t="str">
        <f>DMM_AllFields[[#This Row],[Logical Name]]&amp;LEFT(DMM_AllFields[[#This Row],[view physical]],4)</f>
        <v>Fiscal YearPERI</v>
      </c>
      <c r="C1529" t="s">
        <v>1848</v>
      </c>
      <c r="D1529" t="s">
        <v>1849</v>
      </c>
      <c r="E1529" t="s">
        <v>1920</v>
      </c>
      <c r="F1529" t="str">
        <f>DMM_AllFields[[#This Row],[Logical Name]]&amp;LEFT(DMM_AllFields[[#This Row],[view physical]],4)&amp;E1529</f>
        <v>Fiscal YearPERIwcc_xmod_prd_key</v>
      </c>
      <c r="G1529" t="s">
        <v>3311</v>
      </c>
      <c r="H1529" t="s">
        <v>1208</v>
      </c>
      <c r="I1529" t="s">
        <v>56</v>
      </c>
    </row>
    <row r="1530" spans="1:9">
      <c r="A1530" t="s">
        <v>3310</v>
      </c>
      <c r="B1530" t="str">
        <f>DMM_AllFields[[#This Row],[Logical Name]]&amp;LEFT(DMM_AllFields[[#This Row],[view physical]],4)</f>
        <v>Fiscal YearPERI</v>
      </c>
      <c r="C1530" t="s">
        <v>1848</v>
      </c>
      <c r="D1530" t="s">
        <v>1849</v>
      </c>
      <c r="E1530" t="s">
        <v>1921</v>
      </c>
      <c r="F1530" t="str">
        <f>DMM_AllFields[[#This Row],[Logical Name]]&amp;LEFT(DMM_AllFields[[#This Row],[view physical]],4)&amp;E1530</f>
        <v>Fiscal YearPERIwcd_end_prd_key</v>
      </c>
      <c r="G1530" t="s">
        <v>3311</v>
      </c>
      <c r="H1530" t="s">
        <v>1208</v>
      </c>
      <c r="I1530" t="s">
        <v>56</v>
      </c>
    </row>
    <row r="1531" spans="1:9">
      <c r="A1531" t="s">
        <v>3310</v>
      </c>
      <c r="B1531" t="str">
        <f>DMM_AllFields[[#This Row],[Logical Name]]&amp;LEFT(DMM_AllFields[[#This Row],[view physical]],4)</f>
        <v>Fiscal YearPERI</v>
      </c>
      <c r="C1531" t="s">
        <v>1848</v>
      </c>
      <c r="D1531" t="s">
        <v>1849</v>
      </c>
      <c r="E1531" t="s">
        <v>1922</v>
      </c>
      <c r="F1531" t="str">
        <f>DMM_AllFields[[#This Row],[Logical Name]]&amp;LEFT(DMM_AllFields[[#This Row],[view physical]],4)&amp;E1531</f>
        <v>Fiscal YearPERIwcd_start_prd_key</v>
      </c>
      <c r="G1531" t="s">
        <v>3311</v>
      </c>
      <c r="H1531" t="s">
        <v>1208</v>
      </c>
      <c r="I1531" t="s">
        <v>56</v>
      </c>
    </row>
    <row r="1532" spans="1:9">
      <c r="A1532" t="s">
        <v>3312</v>
      </c>
      <c r="B1532" t="str">
        <f>DMM_AllFields[[#This Row],[Logical Name]]&amp;LEFT(DMM_AllFields[[#This Row],[view physical]],4)</f>
        <v>Fiscal Year CodePERI</v>
      </c>
      <c r="C1532" t="s">
        <v>1848</v>
      </c>
      <c r="D1532" t="s">
        <v>1849</v>
      </c>
      <c r="E1532" t="s">
        <v>1850</v>
      </c>
      <c r="F1532" t="str">
        <f>DMM_AllFields[[#This Row],[Logical Name]]&amp;LEFT(DMM_AllFields[[#This Row],[view physical]],4)&amp;E1532</f>
        <v>Fiscal Year CodePERIabs_prd_key</v>
      </c>
      <c r="G1532" t="s">
        <v>3313</v>
      </c>
      <c r="H1532" t="s">
        <v>1201</v>
      </c>
      <c r="I1532" t="s">
        <v>78</v>
      </c>
    </row>
    <row r="1533" spans="1:9">
      <c r="A1533" t="s">
        <v>3312</v>
      </c>
      <c r="B1533" t="str">
        <f>DMM_AllFields[[#This Row],[Logical Name]]&amp;LEFT(DMM_AllFields[[#This Row],[view physical]],4)</f>
        <v>Fiscal Year CodePERI</v>
      </c>
      <c r="C1533" t="s">
        <v>1848</v>
      </c>
      <c r="D1533" t="s">
        <v>1849</v>
      </c>
      <c r="E1533" t="s">
        <v>1852</v>
      </c>
      <c r="F1533" t="str">
        <f>DMM_AllFields[[#This Row],[Logical Name]]&amp;LEFT(DMM_AllFields[[#This Row],[view physical]],4)&amp;E1533</f>
        <v>Fiscal Year CodePERIadm_dschrg_prd_key</v>
      </c>
      <c r="G1533" t="s">
        <v>3313</v>
      </c>
      <c r="H1533" t="s">
        <v>1201</v>
      </c>
      <c r="I1533" t="s">
        <v>78</v>
      </c>
    </row>
    <row r="1534" spans="1:9">
      <c r="A1534" t="s">
        <v>3312</v>
      </c>
      <c r="B1534" t="str">
        <f>DMM_AllFields[[#This Row],[Logical Name]]&amp;LEFT(DMM_AllFields[[#This Row],[view physical]],4)</f>
        <v>Fiscal Year CodePERI</v>
      </c>
      <c r="C1534" t="s">
        <v>1848</v>
      </c>
      <c r="D1534" t="s">
        <v>1849</v>
      </c>
      <c r="E1534" t="s">
        <v>1853</v>
      </c>
      <c r="F1534" t="str">
        <f>DMM_AllFields[[#This Row],[Logical Name]]&amp;LEFT(DMM_AllFields[[#This Row],[view physical]],4)&amp;E1534</f>
        <v>Fiscal Year CodePERIadm_orig_prd_key</v>
      </c>
      <c r="G1534" t="s">
        <v>3313</v>
      </c>
      <c r="H1534" t="s">
        <v>1201</v>
      </c>
      <c r="I1534" t="s">
        <v>78</v>
      </c>
    </row>
    <row r="1535" spans="1:9">
      <c r="A1535" t="s">
        <v>3312</v>
      </c>
      <c r="B1535" t="str">
        <f>DMM_AllFields[[#This Row],[Logical Name]]&amp;LEFT(DMM_AllFields[[#This Row],[view physical]],4)</f>
        <v>Fiscal Year CodePERI</v>
      </c>
      <c r="C1535" t="s">
        <v>1848</v>
      </c>
      <c r="D1535" t="s">
        <v>1849</v>
      </c>
      <c r="E1535" t="s">
        <v>1854</v>
      </c>
      <c r="F1535" t="str">
        <f>DMM_AllFields[[#This Row],[Logical Name]]&amp;LEFT(DMM_AllFields[[#This Row],[view physical]],4)&amp;E1535</f>
        <v>Fiscal Year CodePERIadm_prd_key</v>
      </c>
      <c r="G1535" t="s">
        <v>3313</v>
      </c>
      <c r="H1535" t="s">
        <v>1201</v>
      </c>
      <c r="I1535" t="s">
        <v>78</v>
      </c>
    </row>
    <row r="1536" spans="1:9">
      <c r="A1536" t="s">
        <v>3312</v>
      </c>
      <c r="B1536" t="str">
        <f>DMM_AllFields[[#This Row],[Logical Name]]&amp;LEFT(DMM_AllFields[[#This Row],[view physical]],4)</f>
        <v>Fiscal Year CodePERI</v>
      </c>
      <c r="C1536" t="s">
        <v>1848</v>
      </c>
      <c r="D1536" t="s">
        <v>1849</v>
      </c>
      <c r="E1536" t="s">
        <v>1855</v>
      </c>
      <c r="F1536" t="str">
        <f>DMM_AllFields[[#This Row],[Logical Name]]&amp;LEFT(DMM_AllFields[[#This Row],[view physical]],4)&amp;E1536</f>
        <v>Fiscal Year CodePERIauth_prd_key</v>
      </c>
      <c r="G1536" t="s">
        <v>3313</v>
      </c>
      <c r="H1536" t="s">
        <v>1201</v>
      </c>
      <c r="I1536" t="s">
        <v>78</v>
      </c>
    </row>
    <row r="1537" spans="1:9">
      <c r="A1537" t="s">
        <v>3312</v>
      </c>
      <c r="B1537" t="str">
        <f>DMM_AllFields[[#This Row],[Logical Name]]&amp;LEFT(DMM_AllFields[[#This Row],[view physical]],4)</f>
        <v>Fiscal Year CodePERI</v>
      </c>
      <c r="C1537" t="s">
        <v>1848</v>
      </c>
      <c r="D1537" t="s">
        <v>1849</v>
      </c>
      <c r="E1537" t="s">
        <v>1856</v>
      </c>
      <c r="F1537" t="str">
        <f>DMM_AllFields[[#This Row],[Logical Name]]&amp;LEFT(DMM_AllFields[[#This Row],[view physical]],4)&amp;E1537</f>
        <v>Fiscal Year CodePERIbudget_prd_key</v>
      </c>
      <c r="G1537" t="s">
        <v>3313</v>
      </c>
      <c r="H1537" t="s">
        <v>1201</v>
      </c>
      <c r="I1537" t="s">
        <v>78</v>
      </c>
    </row>
    <row r="1538" spans="1:9">
      <c r="A1538" t="s">
        <v>3312</v>
      </c>
      <c r="B1538" t="str">
        <f>DMM_AllFields[[#This Row],[Logical Name]]&amp;LEFT(DMM_AllFields[[#This Row],[view physical]],4)</f>
        <v>Fiscal Year CodePERI</v>
      </c>
      <c r="C1538" t="s">
        <v>1848</v>
      </c>
      <c r="D1538" t="s">
        <v>1849</v>
      </c>
      <c r="E1538" t="s">
        <v>1857</v>
      </c>
      <c r="F1538" t="str">
        <f>DMM_AllFields[[#This Row],[Logical Name]]&amp;LEFT(DMM_AllFields[[#This Row],[view physical]],4)&amp;E1538</f>
        <v>Fiscal Year CodePERIclm_recv_prd_key</v>
      </c>
      <c r="G1538" t="s">
        <v>3313</v>
      </c>
      <c r="H1538" t="s">
        <v>1201</v>
      </c>
      <c r="I1538" t="s">
        <v>78</v>
      </c>
    </row>
    <row r="1539" spans="1:9">
      <c r="A1539" t="s">
        <v>3312</v>
      </c>
      <c r="B1539" t="str">
        <f>DMM_AllFields[[#This Row],[Logical Name]]&amp;LEFT(DMM_AllFields[[#This Row],[view physical]],4)</f>
        <v>Fiscal Year CodePERI</v>
      </c>
      <c r="C1539" t="s">
        <v>1848</v>
      </c>
      <c r="D1539" t="s">
        <v>1849</v>
      </c>
      <c r="E1539" t="s">
        <v>1858</v>
      </c>
      <c r="F1539" t="str">
        <f>DMM_AllFields[[#This Row],[Logical Name]]&amp;LEFT(DMM_AllFields[[#This Row],[view physical]],4)&amp;E1539</f>
        <v>Fiscal Year CodePERIcm_closed_prd_key</v>
      </c>
      <c r="G1539" t="s">
        <v>3313</v>
      </c>
      <c r="H1539" t="s">
        <v>1201</v>
      </c>
      <c r="I1539" t="s">
        <v>78</v>
      </c>
    </row>
    <row r="1540" spans="1:9">
      <c r="A1540" t="s">
        <v>3312</v>
      </c>
      <c r="B1540" t="str">
        <f>DMM_AllFields[[#This Row],[Logical Name]]&amp;LEFT(DMM_AllFields[[#This Row],[view physical]],4)</f>
        <v>Fiscal Year CodePERI</v>
      </c>
      <c r="C1540" t="s">
        <v>1848</v>
      </c>
      <c r="D1540" t="s">
        <v>1849</v>
      </c>
      <c r="E1540" t="s">
        <v>1859</v>
      </c>
      <c r="F1540" t="str">
        <f>DMM_AllFields[[#This Row],[Logical Name]]&amp;LEFT(DMM_AllFields[[#This Row],[view physical]],4)&amp;E1540</f>
        <v>Fiscal Year CodePERIcm_ident_prd_key</v>
      </c>
      <c r="G1540" t="s">
        <v>3313</v>
      </c>
      <c r="H1540" t="s">
        <v>1201</v>
      </c>
      <c r="I1540" t="s">
        <v>78</v>
      </c>
    </row>
    <row r="1541" spans="1:9">
      <c r="A1541" t="s">
        <v>3312</v>
      </c>
      <c r="B1541" t="str">
        <f>DMM_AllFields[[#This Row],[Logical Name]]&amp;LEFT(DMM_AllFields[[#This Row],[view physical]],4)</f>
        <v>Fiscal Year CodePERI</v>
      </c>
      <c r="C1541" t="s">
        <v>1848</v>
      </c>
      <c r="D1541" t="s">
        <v>1849</v>
      </c>
      <c r="E1541" t="s">
        <v>1860</v>
      </c>
      <c r="F1541" t="str">
        <f>DMM_AllFields[[#This Row],[Logical Name]]&amp;LEFT(DMM_AllFields[[#This Row],[view physical]],4)&amp;E1541</f>
        <v>Fiscal Year CodePERIcm_open_prd_key</v>
      </c>
      <c r="G1541" t="s">
        <v>3313</v>
      </c>
      <c r="H1541" t="s">
        <v>1201</v>
      </c>
      <c r="I1541" t="s">
        <v>78</v>
      </c>
    </row>
    <row r="1542" spans="1:9">
      <c r="A1542" t="s">
        <v>3312</v>
      </c>
      <c r="B1542" t="str">
        <f>DMM_AllFields[[#This Row],[Logical Name]]&amp;LEFT(DMM_AllFields[[#This Row],[view physical]],4)</f>
        <v>Fiscal Year CodePERI</v>
      </c>
      <c r="C1542" t="s">
        <v>1848</v>
      </c>
      <c r="D1542" t="s">
        <v>1849</v>
      </c>
      <c r="E1542" t="s">
        <v>1861</v>
      </c>
      <c r="F1542" t="str">
        <f>DMM_AllFields[[#This Row],[Logical Name]]&amp;LEFT(DMM_AllFields[[#This Row],[view physical]],4)&amp;E1542</f>
        <v>Fiscal Year CodePERIcm_outre_prd_key</v>
      </c>
      <c r="G1542" t="s">
        <v>3313</v>
      </c>
      <c r="H1542" t="s">
        <v>1201</v>
      </c>
      <c r="I1542" t="s">
        <v>78</v>
      </c>
    </row>
    <row r="1543" spans="1:9">
      <c r="A1543" t="s">
        <v>3312</v>
      </c>
      <c r="B1543" t="str">
        <f>DMM_AllFields[[#This Row],[Logical Name]]&amp;LEFT(DMM_AllFields[[#This Row],[view physical]],4)</f>
        <v>Fiscal Year CodePERI</v>
      </c>
      <c r="C1543" t="s">
        <v>1848</v>
      </c>
      <c r="D1543" t="s">
        <v>1849</v>
      </c>
      <c r="E1543" t="s">
        <v>1862</v>
      </c>
      <c r="F1543" t="str">
        <f>DMM_AllFields[[#This Row],[Logical Name]]&amp;LEFT(DMM_AllFields[[#This Row],[view physical]],4)&amp;E1543</f>
        <v>Fiscal Year CodePERIcm_refer_prd_key</v>
      </c>
      <c r="G1543" t="s">
        <v>3313</v>
      </c>
      <c r="H1543" t="s">
        <v>1201</v>
      </c>
      <c r="I1543" t="s">
        <v>78</v>
      </c>
    </row>
    <row r="1544" spans="1:9">
      <c r="A1544" t="s">
        <v>3312</v>
      </c>
      <c r="B1544" t="str">
        <f>DMM_AllFields[[#This Row],[Logical Name]]&amp;LEFT(DMM_AllFields[[#This Row],[view physical]],4)</f>
        <v>Fiscal Year CodePERI</v>
      </c>
      <c r="C1544" t="s">
        <v>1848</v>
      </c>
      <c r="D1544" t="s">
        <v>1849</v>
      </c>
      <c r="E1544" t="s">
        <v>1863</v>
      </c>
      <c r="F1544" t="str">
        <f>DMM_AllFields[[#This Row],[Logical Name]]&amp;LEFT(DMM_AllFields[[#This Row],[view physical]],4)&amp;E1544</f>
        <v>Fiscal Year CodePERIcollect_prd_key</v>
      </c>
      <c r="G1544" t="s">
        <v>3313</v>
      </c>
      <c r="H1544" t="s">
        <v>1201</v>
      </c>
      <c r="I1544" t="s">
        <v>78</v>
      </c>
    </row>
    <row r="1545" spans="1:9">
      <c r="A1545" t="s">
        <v>3312</v>
      </c>
      <c r="B1545" t="str">
        <f>DMM_AllFields[[#This Row],[Logical Name]]&amp;LEFT(DMM_AllFields[[#This Row],[view physical]],4)</f>
        <v>Fiscal Year CodePERI</v>
      </c>
      <c r="C1545" t="s">
        <v>1848</v>
      </c>
      <c r="D1545" t="s">
        <v>1849</v>
      </c>
      <c r="E1545" t="s">
        <v>1864</v>
      </c>
      <c r="F1545" t="str">
        <f>DMM_AllFields[[#This Row],[Logical Name]]&amp;LEFT(DMM_AllFields[[#This Row],[view physical]],4)&amp;E1545</f>
        <v>Fiscal Year CodePERIdm_closed_prd_key</v>
      </c>
      <c r="G1545" t="s">
        <v>3313</v>
      </c>
      <c r="H1545" t="s">
        <v>1201</v>
      </c>
      <c r="I1545" t="s">
        <v>78</v>
      </c>
    </row>
    <row r="1546" spans="1:9">
      <c r="A1546" t="s">
        <v>3312</v>
      </c>
      <c r="B1546" t="str">
        <f>DMM_AllFields[[#This Row],[Logical Name]]&amp;LEFT(DMM_AllFields[[#This Row],[view physical]],4)</f>
        <v>Fiscal Year CodePERI</v>
      </c>
      <c r="C1546" t="s">
        <v>1848</v>
      </c>
      <c r="D1546" t="s">
        <v>1849</v>
      </c>
      <c r="E1546" t="s">
        <v>1865</v>
      </c>
      <c r="F1546" t="str">
        <f>DMM_AllFields[[#This Row],[Logical Name]]&amp;LEFT(DMM_AllFields[[#This Row],[view physical]],4)&amp;E1546</f>
        <v>Fiscal Year CodePERIdm_refer_prd_key</v>
      </c>
      <c r="G1546" t="s">
        <v>3313</v>
      </c>
      <c r="H1546" t="s">
        <v>1201</v>
      </c>
      <c r="I1546" t="s">
        <v>78</v>
      </c>
    </row>
    <row r="1547" spans="1:9">
      <c r="A1547" t="s">
        <v>3312</v>
      </c>
      <c r="B1547" t="str">
        <f>DMM_AllFields[[#This Row],[Logical Name]]&amp;LEFT(DMM_AllFields[[#This Row],[view physical]],4)</f>
        <v>Fiscal Year CodePERI</v>
      </c>
      <c r="C1547" t="s">
        <v>1848</v>
      </c>
      <c r="D1547" t="s">
        <v>1849</v>
      </c>
      <c r="E1547" t="s">
        <v>1866</v>
      </c>
      <c r="F1547" t="str">
        <f>DMM_AllFields[[#This Row],[Logical Name]]&amp;LEFT(DMM_AllFields[[#This Row],[view physical]],4)&amp;E1547</f>
        <v>Fiscal Year CodePERIelig_prd_key</v>
      </c>
      <c r="G1547" t="s">
        <v>3313</v>
      </c>
      <c r="H1547" t="s">
        <v>1201</v>
      </c>
      <c r="I1547" t="s">
        <v>78</v>
      </c>
    </row>
    <row r="1548" spans="1:9">
      <c r="A1548" t="s">
        <v>3312</v>
      </c>
      <c r="B1548" t="str">
        <f>DMM_AllFields[[#This Row],[Logical Name]]&amp;LEFT(DMM_AllFields[[#This Row],[view physical]],4)</f>
        <v>Fiscal Year CodePERI</v>
      </c>
      <c r="C1548" t="s">
        <v>1848</v>
      </c>
      <c r="D1548" t="s">
        <v>1849</v>
      </c>
      <c r="E1548" t="s">
        <v>1867</v>
      </c>
      <c r="F1548" t="str">
        <f>DMM_AllFields[[#This Row],[Logical Name]]&amp;LEFT(DMM_AllFields[[#This Row],[view physical]],4)&amp;E1548</f>
        <v>Fiscal Year CodePERIepi_first_prd_key</v>
      </c>
      <c r="G1548" t="s">
        <v>3313</v>
      </c>
      <c r="H1548" t="s">
        <v>1201</v>
      </c>
      <c r="I1548" t="s">
        <v>78</v>
      </c>
    </row>
    <row r="1549" spans="1:9">
      <c r="A1549" t="s">
        <v>3312</v>
      </c>
      <c r="B1549" t="str">
        <f>DMM_AllFields[[#This Row],[Logical Name]]&amp;LEFT(DMM_AllFields[[#This Row],[view physical]],4)</f>
        <v>Fiscal Year CodePERI</v>
      </c>
      <c r="C1549" t="s">
        <v>1848</v>
      </c>
      <c r="D1549" t="s">
        <v>1849</v>
      </c>
      <c r="E1549" t="s">
        <v>1868</v>
      </c>
      <c r="F1549" t="str">
        <f>DMM_AllFields[[#This Row],[Logical Name]]&amp;LEFT(DMM_AllFields[[#This Row],[view physical]],4)&amp;E1549</f>
        <v>Fiscal Year CodePERIepi_last_prd_key</v>
      </c>
      <c r="G1549" t="s">
        <v>3313</v>
      </c>
      <c r="H1549" t="s">
        <v>1201</v>
      </c>
      <c r="I1549" t="s">
        <v>78</v>
      </c>
    </row>
    <row r="1550" spans="1:9">
      <c r="A1550" t="s">
        <v>3312</v>
      </c>
      <c r="B1550" t="str">
        <f>DMM_AllFields[[#This Row],[Logical Name]]&amp;LEFT(DMM_AllFields[[#This Row],[view physical]],4)</f>
        <v>Fiscal Year CodePERI</v>
      </c>
      <c r="C1550" t="s">
        <v>1848</v>
      </c>
      <c r="D1550" t="s">
        <v>1849</v>
      </c>
      <c r="E1550" t="s">
        <v>1869</v>
      </c>
      <c r="F1550" t="str">
        <f>DMM_AllFields[[#This Row],[Logical Name]]&amp;LEFT(DMM_AllFields[[#This Row],[view physical]],4)&amp;E1550</f>
        <v>Fiscal Year CodePERIest_svc_prd_key</v>
      </c>
      <c r="G1550" t="s">
        <v>3313</v>
      </c>
      <c r="H1550" t="s">
        <v>1201</v>
      </c>
      <c r="I1550" t="s">
        <v>78</v>
      </c>
    </row>
    <row r="1551" spans="1:9">
      <c r="A1551" t="s">
        <v>3312</v>
      </c>
      <c r="B1551" t="str">
        <f>DMM_AllFields[[#This Row],[Logical Name]]&amp;LEFT(DMM_AllFields[[#This Row],[view physical]],4)</f>
        <v>Fiscal Year CodePERI</v>
      </c>
      <c r="C1551" t="s">
        <v>1848</v>
      </c>
      <c r="D1551" t="s">
        <v>1849</v>
      </c>
      <c r="E1551" t="s">
        <v>1870</v>
      </c>
      <c r="F1551" t="str">
        <f>DMM_AllFields[[#This Row],[Logical Name]]&amp;LEFT(DMM_AllFields[[#This Row],[view physical]],4)&amp;E1551</f>
        <v>Fiscal Year CodePERIfac_adm_prd_key</v>
      </c>
      <c r="G1551" t="s">
        <v>3313</v>
      </c>
      <c r="H1551" t="s">
        <v>1201</v>
      </c>
      <c r="I1551" t="s">
        <v>78</v>
      </c>
    </row>
    <row r="1552" spans="1:9">
      <c r="A1552" t="s">
        <v>3312</v>
      </c>
      <c r="B1552" t="str">
        <f>DMM_AllFields[[#This Row],[Logical Name]]&amp;LEFT(DMM_AllFields[[#This Row],[view physical]],4)</f>
        <v>Fiscal Year CodePERI</v>
      </c>
      <c r="C1552" t="s">
        <v>1848</v>
      </c>
      <c r="D1552" t="s">
        <v>1849</v>
      </c>
      <c r="E1552" t="s">
        <v>1871</v>
      </c>
      <c r="F1552" t="str">
        <f>DMM_AllFields[[#This Row],[Logical Name]]&amp;LEFT(DMM_AllFields[[#This Row],[view physical]],4)&amp;E1552</f>
        <v>Fiscal Year CodePERIfac_dschrg_prd_key</v>
      </c>
      <c r="G1552" t="s">
        <v>3313</v>
      </c>
      <c r="H1552" t="s">
        <v>1201</v>
      </c>
      <c r="I1552" t="s">
        <v>78</v>
      </c>
    </row>
    <row r="1553" spans="1:9">
      <c r="A1553" t="s">
        <v>3312</v>
      </c>
      <c r="B1553" t="str">
        <f>DMM_AllFields[[#This Row],[Logical Name]]&amp;LEFT(DMM_AllFields[[#This Row],[view physical]],4)</f>
        <v>Fiscal Year CodePERI</v>
      </c>
      <c r="C1553" t="s">
        <v>1848</v>
      </c>
      <c r="D1553" t="s">
        <v>1849</v>
      </c>
      <c r="E1553" t="s">
        <v>1872</v>
      </c>
      <c r="F1553" t="str">
        <f>DMM_AllFields[[#This Row],[Logical Name]]&amp;LEFT(DMM_AllFields[[#This Row],[view physical]],4)&amp;E1553</f>
        <v>Fiscal Year CodePERIfacdtl_svc_prd_key</v>
      </c>
      <c r="G1553" t="s">
        <v>3313</v>
      </c>
      <c r="H1553" t="s">
        <v>1201</v>
      </c>
      <c r="I1553" t="s">
        <v>78</v>
      </c>
    </row>
    <row r="1554" spans="1:9">
      <c r="A1554" t="s">
        <v>3312</v>
      </c>
      <c r="B1554" t="str">
        <f>DMM_AllFields[[#This Row],[Logical Name]]&amp;LEFT(DMM_AllFields[[#This Row],[view physical]],4)</f>
        <v>Fiscal Year CodePERI</v>
      </c>
      <c r="C1554" t="s">
        <v>1848</v>
      </c>
      <c r="D1554" t="s">
        <v>1849</v>
      </c>
      <c r="E1554" t="s">
        <v>1873</v>
      </c>
      <c r="F1554" t="str">
        <f>DMM_AllFields[[#This Row],[Logical Name]]&amp;LEFT(DMM_AllFields[[#This Row],[view physical]],4)&amp;E1554</f>
        <v>Fiscal Year CodePERIfirst_abs_prd_key</v>
      </c>
      <c r="G1554" t="s">
        <v>3313</v>
      </c>
      <c r="H1554" t="s">
        <v>1201</v>
      </c>
      <c r="I1554" t="s">
        <v>78</v>
      </c>
    </row>
    <row r="1555" spans="1:9">
      <c r="A1555" t="s">
        <v>3312</v>
      </c>
      <c r="B1555" t="str">
        <f>DMM_AllFields[[#This Row],[Logical Name]]&amp;LEFT(DMM_AllFields[[#This Row],[view physical]],4)</f>
        <v>Fiscal Year CodePERI</v>
      </c>
      <c r="C1555" t="s">
        <v>1848</v>
      </c>
      <c r="D1555" t="s">
        <v>1849</v>
      </c>
      <c r="E1555" t="s">
        <v>1874</v>
      </c>
      <c r="F1555" t="str">
        <f>DMM_AllFields[[#This Row],[Logical Name]]&amp;LEFT(DMM_AllFields[[#This Row],[view physical]],4)&amp;E1555</f>
        <v>Fiscal Year CodePERIfirst_svc_prd_key</v>
      </c>
      <c r="G1555" t="s">
        <v>3313</v>
      </c>
      <c r="H1555" t="s">
        <v>1201</v>
      </c>
      <c r="I1555" t="s">
        <v>78</v>
      </c>
    </row>
    <row r="1556" spans="1:9">
      <c r="A1556" t="s">
        <v>3312</v>
      </c>
      <c r="B1556" t="str">
        <f>DMM_AllFields[[#This Row],[Logical Name]]&amp;LEFT(DMM_AllFields[[#This Row],[view physical]],4)</f>
        <v>Fiscal Year CodePERI</v>
      </c>
      <c r="C1556" t="s">
        <v>1848</v>
      </c>
      <c r="D1556" t="s">
        <v>1849</v>
      </c>
      <c r="E1556" t="s">
        <v>1875</v>
      </c>
      <c r="F1556" t="str">
        <f>DMM_AllFields[[#This Row],[Logical Name]]&amp;LEFT(DMM_AllFields[[#This Row],[view physical]],4)&amp;E1556</f>
        <v>Fiscal Year CodePERIidentify_prd_key</v>
      </c>
      <c r="G1556" t="s">
        <v>3313</v>
      </c>
      <c r="H1556" t="s">
        <v>1201</v>
      </c>
      <c r="I1556" t="s">
        <v>78</v>
      </c>
    </row>
    <row r="1557" spans="1:9">
      <c r="A1557" t="s">
        <v>3312</v>
      </c>
      <c r="B1557" t="str">
        <f>DMM_AllFields[[#This Row],[Logical Name]]&amp;LEFT(DMM_AllFields[[#This Row],[view physical]],4)</f>
        <v>Fiscal Year CodePERI</v>
      </c>
      <c r="C1557" t="s">
        <v>1848</v>
      </c>
      <c r="D1557" t="s">
        <v>1849</v>
      </c>
      <c r="E1557" t="s">
        <v>1876</v>
      </c>
      <c r="F1557" t="str">
        <f>DMM_AllFields[[#This Row],[Logical Name]]&amp;LEFT(DMM_AllFields[[#This Row],[view physical]],4)&amp;E1557</f>
        <v>Fiscal Year CodePERIlab_entry_prd_key</v>
      </c>
      <c r="G1557" t="s">
        <v>3313</v>
      </c>
      <c r="H1557" t="s">
        <v>1201</v>
      </c>
      <c r="I1557" t="s">
        <v>78</v>
      </c>
    </row>
    <row r="1558" spans="1:9">
      <c r="A1558" t="s">
        <v>3312</v>
      </c>
      <c r="B1558" t="str">
        <f>DMM_AllFields[[#This Row],[Logical Name]]&amp;LEFT(DMM_AllFields[[#This Row],[view physical]],4)</f>
        <v>Fiscal Year CodePERI</v>
      </c>
      <c r="C1558" t="s">
        <v>1848</v>
      </c>
      <c r="D1558" t="s">
        <v>1849</v>
      </c>
      <c r="E1558" t="s">
        <v>1877</v>
      </c>
      <c r="F1558" t="str">
        <f>DMM_AllFields[[#This Row],[Logical Name]]&amp;LEFT(DMM_AllFields[[#This Row],[view physical]],4)&amp;E1558</f>
        <v>Fiscal Year CodePERIlast_svc_prd_key</v>
      </c>
      <c r="G1558" t="s">
        <v>3313</v>
      </c>
      <c r="H1558" t="s">
        <v>1201</v>
      </c>
      <c r="I1558" t="s">
        <v>78</v>
      </c>
    </row>
    <row r="1559" spans="1:9">
      <c r="A1559" t="s">
        <v>3312</v>
      </c>
      <c r="B1559" t="str">
        <f>DMM_AllFields[[#This Row],[Logical Name]]&amp;LEFT(DMM_AllFields[[#This Row],[view physical]],4)</f>
        <v>Fiscal Year CodePERI</v>
      </c>
      <c r="C1559" t="s">
        <v>1848</v>
      </c>
      <c r="D1559" t="s">
        <v>1849</v>
      </c>
      <c r="E1559" t="s">
        <v>1878</v>
      </c>
      <c r="F1559" t="str">
        <f>DMM_AllFields[[#This Row],[Logical Name]]&amp;LEFT(DMM_AllFields[[#This Row],[view physical]],4)&amp;E1559</f>
        <v>Fiscal Year CodePERIldc_abs_prd_key</v>
      </c>
      <c r="G1559" t="s">
        <v>3313</v>
      </c>
      <c r="H1559" t="s">
        <v>1201</v>
      </c>
      <c r="I1559" t="s">
        <v>78</v>
      </c>
    </row>
    <row r="1560" spans="1:9">
      <c r="A1560" t="s">
        <v>3312</v>
      </c>
      <c r="B1560" t="str">
        <f>DMM_AllFields[[#This Row],[Logical Name]]&amp;LEFT(DMM_AllFields[[#This Row],[view physical]],4)</f>
        <v>Fiscal Year CodePERI</v>
      </c>
      <c r="C1560" t="s">
        <v>1848</v>
      </c>
      <c r="D1560" t="s">
        <v>1849</v>
      </c>
      <c r="E1560" t="s">
        <v>1879</v>
      </c>
      <c r="F1560" t="str">
        <f>DMM_AllFields[[#This Row],[Logical Name]]&amp;LEFT(DMM_AllFields[[#This Row],[view physical]],4)&amp;E1560</f>
        <v>Fiscal Year CodePERIldc_closed_prd_key</v>
      </c>
      <c r="G1560" t="s">
        <v>3313</v>
      </c>
      <c r="H1560" t="s">
        <v>1201</v>
      </c>
      <c r="I1560" t="s">
        <v>78</v>
      </c>
    </row>
    <row r="1561" spans="1:9">
      <c r="A1561" t="s">
        <v>3312</v>
      </c>
      <c r="B1561" t="str">
        <f>DMM_AllFields[[#This Row],[Logical Name]]&amp;LEFT(DMM_AllFields[[#This Row],[view physical]],4)</f>
        <v>Fiscal Year CodePERI</v>
      </c>
      <c r="C1561" t="s">
        <v>1848</v>
      </c>
      <c r="D1561" t="s">
        <v>1849</v>
      </c>
      <c r="E1561" t="s">
        <v>1880</v>
      </c>
      <c r="F1561" t="str">
        <f>DMM_AllFields[[#This Row],[Logical Name]]&amp;LEFT(DMM_AllFields[[#This Row],[view physical]],4)&amp;E1561</f>
        <v>Fiscal Year CodePERIldc_cur_prd_key</v>
      </c>
      <c r="G1561" t="s">
        <v>3313</v>
      </c>
      <c r="H1561" t="s">
        <v>1201</v>
      </c>
      <c r="I1561" t="s">
        <v>78</v>
      </c>
    </row>
    <row r="1562" spans="1:9">
      <c r="A1562" t="s">
        <v>3312</v>
      </c>
      <c r="B1562" t="str">
        <f>DMM_AllFields[[#This Row],[Logical Name]]&amp;LEFT(DMM_AllFields[[#This Row],[view physical]],4)</f>
        <v>Fiscal Year CodePERI</v>
      </c>
      <c r="C1562" t="s">
        <v>1848</v>
      </c>
      <c r="D1562" t="s">
        <v>1849</v>
      </c>
      <c r="E1562" t="s">
        <v>1881</v>
      </c>
      <c r="F1562" t="str">
        <f>DMM_AllFields[[#This Row],[Logical Name]]&amp;LEFT(DMM_AllFields[[#This Row],[view physical]],4)&amp;E1562</f>
        <v>Fiscal Year CodePERIldc_full_prd_key</v>
      </c>
      <c r="G1562" t="s">
        <v>3313</v>
      </c>
      <c r="H1562" t="s">
        <v>1201</v>
      </c>
      <c r="I1562" t="s">
        <v>78</v>
      </c>
    </row>
    <row r="1563" spans="1:9">
      <c r="A1563" t="s">
        <v>3312</v>
      </c>
      <c r="B1563" t="str">
        <f>DMM_AllFields[[#This Row],[Logical Name]]&amp;LEFT(DMM_AllFields[[#This Row],[view physical]],4)</f>
        <v>Fiscal Year CodePERI</v>
      </c>
      <c r="C1563" t="s">
        <v>1848</v>
      </c>
      <c r="D1563" t="s">
        <v>1849</v>
      </c>
      <c r="E1563" t="s">
        <v>1882</v>
      </c>
      <c r="F1563" t="str">
        <f>DMM_AllFields[[#This Row],[Logical Name]]&amp;LEFT(DMM_AllFields[[#This Row],[view physical]],4)&amp;E1563</f>
        <v>Fiscal Year CodePERIldc_lwork_prd_key</v>
      </c>
      <c r="G1563" t="s">
        <v>3313</v>
      </c>
      <c r="H1563" t="s">
        <v>1201</v>
      </c>
      <c r="I1563" t="s">
        <v>78</v>
      </c>
    </row>
    <row r="1564" spans="1:9">
      <c r="A1564" t="s">
        <v>3312</v>
      </c>
      <c r="B1564" t="str">
        <f>DMM_AllFields[[#This Row],[Logical Name]]&amp;LEFT(DMM_AllFields[[#This Row],[view physical]],4)</f>
        <v>Fiscal Year CodePERI</v>
      </c>
      <c r="C1564" t="s">
        <v>1848</v>
      </c>
      <c r="D1564" t="s">
        <v>1849</v>
      </c>
      <c r="E1564" t="s">
        <v>1883</v>
      </c>
      <c r="F1564" t="str">
        <f>DMM_AllFields[[#This Row],[Logical Name]]&amp;LEFT(DMM_AllFields[[#This Row],[view physical]],4)&amp;E1564</f>
        <v>Fiscal Year CodePERIldc_orig_prd_key</v>
      </c>
      <c r="G1564" t="s">
        <v>3313</v>
      </c>
      <c r="H1564" t="s">
        <v>1201</v>
      </c>
      <c r="I1564" t="s">
        <v>78</v>
      </c>
    </row>
    <row r="1565" spans="1:9">
      <c r="A1565" t="s">
        <v>3312</v>
      </c>
      <c r="B1565" t="str">
        <f>DMM_AllFields[[#This Row],[Logical Name]]&amp;LEFT(DMM_AllFields[[#This Row],[view physical]],4)</f>
        <v>Fiscal Year CodePERI</v>
      </c>
      <c r="C1565" t="s">
        <v>1848</v>
      </c>
      <c r="D1565" t="s">
        <v>1849</v>
      </c>
      <c r="E1565" t="s">
        <v>1884</v>
      </c>
      <c r="F1565" t="str">
        <f>DMM_AllFields[[#This Row],[Logical Name]]&amp;LEFT(DMM_AllFields[[#This Row],[view physical]],4)&amp;E1565</f>
        <v>Fiscal Year CodePERIldc_rstrct_prd_key</v>
      </c>
      <c r="G1565" t="s">
        <v>3313</v>
      </c>
      <c r="H1565" t="s">
        <v>1201</v>
      </c>
      <c r="I1565" t="s">
        <v>78</v>
      </c>
    </row>
    <row r="1566" spans="1:9">
      <c r="A1566" t="s">
        <v>3312</v>
      </c>
      <c r="B1566" t="str">
        <f>DMM_AllFields[[#This Row],[Logical Name]]&amp;LEFT(DMM_AllFields[[#This Row],[view physical]],4)</f>
        <v>Fiscal Year CodePERI</v>
      </c>
      <c r="C1566" t="s">
        <v>1848</v>
      </c>
      <c r="D1566" t="s">
        <v>1849</v>
      </c>
      <c r="E1566" t="s">
        <v>1885</v>
      </c>
      <c r="F1566" t="str">
        <f>DMM_AllFields[[#This Row],[Logical Name]]&amp;LEFT(DMM_AllFields[[#This Row],[view physical]],4)&amp;E1566</f>
        <v>Fiscal Year CodePERIldd_end_prd_key</v>
      </c>
      <c r="G1566" t="s">
        <v>3313</v>
      </c>
      <c r="H1566" t="s">
        <v>1201</v>
      </c>
      <c r="I1566" t="s">
        <v>78</v>
      </c>
    </row>
    <row r="1567" spans="1:9">
      <c r="A1567" t="s">
        <v>3312</v>
      </c>
      <c r="B1567" t="str">
        <f>DMM_AllFields[[#This Row],[Logical Name]]&amp;LEFT(DMM_AllFields[[#This Row],[view physical]],4)</f>
        <v>Fiscal Year CodePERI</v>
      </c>
      <c r="C1567" t="s">
        <v>1848</v>
      </c>
      <c r="D1567" t="s">
        <v>1849</v>
      </c>
      <c r="E1567" t="s">
        <v>1886</v>
      </c>
      <c r="F1567" t="str">
        <f>DMM_AllFields[[#This Row],[Logical Name]]&amp;LEFT(DMM_AllFields[[#This Row],[view physical]],4)&amp;E1567</f>
        <v>Fiscal Year CodePERIldd_start_prd_key</v>
      </c>
      <c r="G1567" t="s">
        <v>3313</v>
      </c>
      <c r="H1567" t="s">
        <v>1201</v>
      </c>
      <c r="I1567" t="s">
        <v>78</v>
      </c>
    </row>
    <row r="1568" spans="1:9">
      <c r="A1568" t="s">
        <v>3312</v>
      </c>
      <c r="B1568" t="str">
        <f>DMM_AllFields[[#This Row],[Logical Name]]&amp;LEFT(DMM_AllFields[[#This Row],[view physical]],4)</f>
        <v>Fiscal Year CodePERI</v>
      </c>
      <c r="C1568" t="s">
        <v>1848</v>
      </c>
      <c r="D1568" t="s">
        <v>1849</v>
      </c>
      <c r="E1568" t="s">
        <v>1887</v>
      </c>
      <c r="F1568" t="str">
        <f>DMM_AllFields[[#This Row],[Logical Name]]&amp;LEFT(DMM_AllFields[[#This Row],[view physical]],4)&amp;E1568</f>
        <v>Fiscal Year CodePERIltd_eff_prd_key</v>
      </c>
      <c r="G1568" t="s">
        <v>3313</v>
      </c>
      <c r="H1568" t="s">
        <v>1201</v>
      </c>
      <c r="I1568" t="s">
        <v>78</v>
      </c>
    </row>
    <row r="1569" spans="1:9">
      <c r="A1569" t="s">
        <v>3312</v>
      </c>
      <c r="B1569" t="str">
        <f>DMM_AllFields[[#This Row],[Logical Name]]&amp;LEFT(DMM_AllFields[[#This Row],[view physical]],4)</f>
        <v>Fiscal Year CodePERI</v>
      </c>
      <c r="C1569" t="s">
        <v>1848</v>
      </c>
      <c r="D1569" t="s">
        <v>1849</v>
      </c>
      <c r="E1569" t="s">
        <v>1888</v>
      </c>
      <c r="F1569" t="str">
        <f>DMM_AllFields[[#This Row],[Logical Name]]&amp;LEFT(DMM_AllFields[[#This Row],[view physical]],4)&amp;E1569</f>
        <v>Fiscal Year CodePERIpaid_prd_key</v>
      </c>
      <c r="G1569" t="s">
        <v>3313</v>
      </c>
      <c r="H1569" t="s">
        <v>1201</v>
      </c>
      <c r="I1569" t="s">
        <v>78</v>
      </c>
    </row>
    <row r="1570" spans="1:9">
      <c r="A1570" t="s">
        <v>3312</v>
      </c>
      <c r="B1570" t="str">
        <f>DMM_AllFields[[#This Row],[Logical Name]]&amp;LEFT(DMM_AllFields[[#This Row],[view physical]],4)</f>
        <v>Fiscal Year CodePERI</v>
      </c>
      <c r="C1570" t="s">
        <v>1848</v>
      </c>
      <c r="D1570" t="s">
        <v>1849</v>
      </c>
      <c r="E1570" t="s">
        <v>1889</v>
      </c>
      <c r="F1570" t="str">
        <f>DMM_AllFields[[#This Row],[Logical Name]]&amp;LEFT(DMM_AllFields[[#This Row],[view physical]],4)&amp;E1570</f>
        <v>Fiscal Year CodePERIparticip_prd_key</v>
      </c>
      <c r="G1570" t="s">
        <v>3313</v>
      </c>
      <c r="H1570" t="s">
        <v>1201</v>
      </c>
      <c r="I1570" t="s">
        <v>78</v>
      </c>
    </row>
    <row r="1571" spans="1:9">
      <c r="A1571" t="s">
        <v>3312</v>
      </c>
      <c r="B1571" t="str">
        <f>DMM_AllFields[[#This Row],[Logical Name]]&amp;LEFT(DMM_AllFields[[#This Row],[view physical]],4)</f>
        <v>Fiscal Year CodePERI</v>
      </c>
      <c r="C1571" t="s">
        <v>1848</v>
      </c>
      <c r="D1571" t="s">
        <v>1849</v>
      </c>
      <c r="E1571" t="s">
        <v>1890</v>
      </c>
      <c r="F1571" t="str">
        <f>DMM_AllFields[[#This Row],[Logical Name]]&amp;LEFT(DMM_AllFields[[#This Row],[view physical]],4)&amp;E1571</f>
        <v>Fiscal Year CodePERIparticstrt_prd_key</v>
      </c>
      <c r="G1571" t="s">
        <v>3313</v>
      </c>
      <c r="H1571" t="s">
        <v>1201</v>
      </c>
      <c r="I1571" t="s">
        <v>78</v>
      </c>
    </row>
    <row r="1572" spans="1:9">
      <c r="A1572" t="s">
        <v>3312</v>
      </c>
      <c r="B1572" t="str">
        <f>DMM_AllFields[[#This Row],[Logical Name]]&amp;LEFT(DMM_AllFields[[#This Row],[view physical]],4)</f>
        <v>Fiscal Year CodePERI</v>
      </c>
      <c r="C1572" t="s">
        <v>1848</v>
      </c>
      <c r="D1572" t="s">
        <v>1849</v>
      </c>
      <c r="E1572" t="s">
        <v>1891</v>
      </c>
      <c r="F1572" t="str">
        <f>DMM_AllFields[[#This Row],[Logical Name]]&amp;LEFT(DMM_AllFields[[#This Row],[view physical]],4)&amp;E1572</f>
        <v>Fiscal Year CodePERIprescribe_prd_key</v>
      </c>
      <c r="G1572" t="s">
        <v>3313</v>
      </c>
      <c r="H1572" t="s">
        <v>1201</v>
      </c>
      <c r="I1572" t="s">
        <v>78</v>
      </c>
    </row>
    <row r="1573" spans="1:9">
      <c r="A1573" t="s">
        <v>3312</v>
      </c>
      <c r="B1573" t="str">
        <f>DMM_AllFields[[#This Row],[Logical Name]]&amp;LEFT(DMM_AllFields[[#This Row],[view physical]],4)</f>
        <v>Fiscal Year CodePERI</v>
      </c>
      <c r="C1573" t="s">
        <v>1848</v>
      </c>
      <c r="D1573" t="s">
        <v>1849</v>
      </c>
      <c r="E1573" t="s">
        <v>1892</v>
      </c>
      <c r="F1573" t="str">
        <f>DMM_AllFields[[#This Row],[Logical Name]]&amp;LEFT(DMM_AllFields[[#This Row],[view physical]],4)&amp;E1573</f>
        <v>Fiscal Year CodePERIprocess_prd_key</v>
      </c>
      <c r="G1573" t="s">
        <v>3313</v>
      </c>
      <c r="H1573" t="s">
        <v>1201</v>
      </c>
      <c r="I1573" t="s">
        <v>78</v>
      </c>
    </row>
    <row r="1574" spans="1:9">
      <c r="A1574" t="s">
        <v>3312</v>
      </c>
      <c r="B1574" t="str">
        <f>DMM_AllFields[[#This Row],[Logical Name]]&amp;LEFT(DMM_AllFields[[#This Row],[view physical]],4)</f>
        <v>Fiscal Year CodePERI</v>
      </c>
      <c r="C1574" t="s">
        <v>1848</v>
      </c>
      <c r="D1574" t="s">
        <v>1849</v>
      </c>
      <c r="E1574" t="s">
        <v>1893</v>
      </c>
      <c r="F1574" t="str">
        <f>DMM_AllFields[[#This Row],[Logical Name]]&amp;LEFT(DMM_AllFields[[#This Row],[view physical]],4)&amp;E1574</f>
        <v>Fiscal Year CodePERIprovenroll_prd_key</v>
      </c>
      <c r="G1574" t="s">
        <v>3313</v>
      </c>
      <c r="H1574" t="s">
        <v>1201</v>
      </c>
      <c r="I1574" t="s">
        <v>78</v>
      </c>
    </row>
    <row r="1575" spans="1:9">
      <c r="A1575" t="s">
        <v>3312</v>
      </c>
      <c r="B1575" t="str">
        <f>DMM_AllFields[[#This Row],[Logical Name]]&amp;LEFT(DMM_AllFields[[#This Row],[view physical]],4)</f>
        <v>Fiscal Year CodePERI</v>
      </c>
      <c r="C1575" t="s">
        <v>1848</v>
      </c>
      <c r="D1575" t="s">
        <v>1849</v>
      </c>
      <c r="E1575" t="s">
        <v>1894</v>
      </c>
      <c r="F1575" t="str">
        <f>DMM_AllFields[[#This Row],[Logical Name]]&amp;LEFT(DMM_AllFields[[#This Row],[view physical]],4)&amp;E1575</f>
        <v>Fiscal Year CodePERIrds_end_prd_key</v>
      </c>
      <c r="G1575" t="s">
        <v>3313</v>
      </c>
      <c r="H1575" t="s">
        <v>1201</v>
      </c>
      <c r="I1575" t="s">
        <v>78</v>
      </c>
    </row>
    <row r="1576" spans="1:9">
      <c r="A1576" t="s">
        <v>3312</v>
      </c>
      <c r="B1576" t="str">
        <f>DMM_AllFields[[#This Row],[Logical Name]]&amp;LEFT(DMM_AllFields[[#This Row],[view physical]],4)</f>
        <v>Fiscal Year CodePERI</v>
      </c>
      <c r="C1576" t="s">
        <v>1848</v>
      </c>
      <c r="D1576" t="s">
        <v>1849</v>
      </c>
      <c r="E1576" t="s">
        <v>1895</v>
      </c>
      <c r="F1576" t="str">
        <f>DMM_AllFields[[#This Row],[Logical Name]]&amp;LEFT(DMM_AllFields[[#This Row],[view physical]],4)&amp;E1576</f>
        <v>Fiscal Year CodePERIrds_start_prd_key</v>
      </c>
      <c r="G1576" t="s">
        <v>3313</v>
      </c>
      <c r="H1576" t="s">
        <v>1201</v>
      </c>
      <c r="I1576" t="s">
        <v>78</v>
      </c>
    </row>
    <row r="1577" spans="1:9">
      <c r="A1577" t="s">
        <v>3312</v>
      </c>
      <c r="B1577" t="str">
        <f>DMM_AllFields[[#This Row],[Logical Name]]&amp;LEFT(DMM_AllFields[[#This Row],[view physical]],4)</f>
        <v>Fiscal Year CodePERI</v>
      </c>
      <c r="C1577" t="s">
        <v>1848</v>
      </c>
      <c r="D1577" t="s">
        <v>1849</v>
      </c>
      <c r="E1577" t="s">
        <v>1896</v>
      </c>
      <c r="F1577" t="str">
        <f>DMM_AllFields[[#This Row],[Logical Name]]&amp;LEFT(DMM_AllFields[[#This Row],[view physical]],4)&amp;E1577</f>
        <v>Fiscal Year CodePERIresult_prd_key</v>
      </c>
      <c r="G1577" t="s">
        <v>3313</v>
      </c>
      <c r="H1577" t="s">
        <v>1201</v>
      </c>
      <c r="I1577" t="s">
        <v>78</v>
      </c>
    </row>
    <row r="1578" spans="1:9">
      <c r="A1578" t="s">
        <v>3312</v>
      </c>
      <c r="B1578" t="str">
        <f>DMM_AllFields[[#This Row],[Logical Name]]&amp;LEFT(DMM_AllFields[[#This Row],[view physical]],4)</f>
        <v>Fiscal Year CodePERI</v>
      </c>
      <c r="C1578" t="s">
        <v>1848</v>
      </c>
      <c r="D1578" t="s">
        <v>1849</v>
      </c>
      <c r="E1578" t="s">
        <v>1897</v>
      </c>
      <c r="F1578" t="str">
        <f>DMM_AllFields[[#This Row],[Logical Name]]&amp;LEFT(DMM_AllFields[[#This Row],[view physical]],4)&amp;E1578</f>
        <v>Fiscal Year CodePERIrule_end_prd_key</v>
      </c>
      <c r="G1578" t="s">
        <v>3313</v>
      </c>
      <c r="H1578" t="s">
        <v>1201</v>
      </c>
      <c r="I1578" t="s">
        <v>78</v>
      </c>
    </row>
    <row r="1579" spans="1:9">
      <c r="A1579" t="s">
        <v>3312</v>
      </c>
      <c r="B1579" t="str">
        <f>DMM_AllFields[[#This Row],[Logical Name]]&amp;LEFT(DMM_AllFields[[#This Row],[view physical]],4)</f>
        <v>Fiscal Year CodePERI</v>
      </c>
      <c r="C1579" t="s">
        <v>1848</v>
      </c>
      <c r="D1579" t="s">
        <v>1849</v>
      </c>
      <c r="E1579" t="s">
        <v>1898</v>
      </c>
      <c r="F1579" t="str">
        <f>DMM_AllFields[[#This Row],[Logical Name]]&amp;LEFT(DMM_AllFields[[#This Row],[view physical]],4)&amp;E1579</f>
        <v>Fiscal Year CodePERIsdc_abs_prd_key</v>
      </c>
      <c r="G1579" t="s">
        <v>3313</v>
      </c>
      <c r="H1579" t="s">
        <v>1201</v>
      </c>
      <c r="I1579" t="s">
        <v>78</v>
      </c>
    </row>
    <row r="1580" spans="1:9">
      <c r="A1580" t="s">
        <v>3312</v>
      </c>
      <c r="B1580" t="str">
        <f>DMM_AllFields[[#This Row],[Logical Name]]&amp;LEFT(DMM_AllFields[[#This Row],[view physical]],4)</f>
        <v>Fiscal Year CodePERI</v>
      </c>
      <c r="C1580" t="s">
        <v>1848</v>
      </c>
      <c r="D1580" t="s">
        <v>1849</v>
      </c>
      <c r="E1580" t="s">
        <v>1899</v>
      </c>
      <c r="F1580" t="str">
        <f>DMM_AllFields[[#This Row],[Logical Name]]&amp;LEFT(DMM_AllFields[[#This Row],[view physical]],4)&amp;E1580</f>
        <v>Fiscal Year CodePERIsdc_benef_prd_key</v>
      </c>
      <c r="G1580" t="s">
        <v>3313</v>
      </c>
      <c r="H1580" t="s">
        <v>1201</v>
      </c>
      <c r="I1580" t="s">
        <v>78</v>
      </c>
    </row>
    <row r="1581" spans="1:9">
      <c r="A1581" t="s">
        <v>3312</v>
      </c>
      <c r="B1581" t="str">
        <f>DMM_AllFields[[#This Row],[Logical Name]]&amp;LEFT(DMM_AllFields[[#This Row],[view physical]],4)</f>
        <v>Fiscal Year CodePERI</v>
      </c>
      <c r="C1581" t="s">
        <v>1848</v>
      </c>
      <c r="D1581" t="s">
        <v>1849</v>
      </c>
      <c r="E1581" t="s">
        <v>1900</v>
      </c>
      <c r="F1581" t="str">
        <f>DMM_AllFields[[#This Row],[Logical Name]]&amp;LEFT(DMM_AllFields[[#This Row],[view physical]],4)&amp;E1581</f>
        <v>Fiscal Year CodePERIsdc_closed_prd_key</v>
      </c>
      <c r="G1581" t="s">
        <v>3313</v>
      </c>
      <c r="H1581" t="s">
        <v>1201</v>
      </c>
      <c r="I1581" t="s">
        <v>78</v>
      </c>
    </row>
    <row r="1582" spans="1:9">
      <c r="A1582" t="s">
        <v>3312</v>
      </c>
      <c r="B1582" t="str">
        <f>DMM_AllFields[[#This Row],[Logical Name]]&amp;LEFT(DMM_AllFields[[#This Row],[view physical]],4)</f>
        <v>Fiscal Year CodePERI</v>
      </c>
      <c r="C1582" t="s">
        <v>1848</v>
      </c>
      <c r="D1582" t="s">
        <v>1849</v>
      </c>
      <c r="E1582" t="s">
        <v>1901</v>
      </c>
      <c r="F1582" t="str">
        <f>DMM_AllFields[[#This Row],[Logical Name]]&amp;LEFT(DMM_AllFields[[#This Row],[view physical]],4)&amp;E1582</f>
        <v>Fiscal Year CodePERIsdc_cur_prd_key</v>
      </c>
      <c r="G1582" t="s">
        <v>3313</v>
      </c>
      <c r="H1582" t="s">
        <v>1201</v>
      </c>
      <c r="I1582" t="s">
        <v>78</v>
      </c>
    </row>
    <row r="1583" spans="1:9">
      <c r="A1583" t="s">
        <v>3312</v>
      </c>
      <c r="B1583" t="str">
        <f>DMM_AllFields[[#This Row],[Logical Name]]&amp;LEFT(DMM_AllFields[[#This Row],[view physical]],4)</f>
        <v>Fiscal Year CodePERI</v>
      </c>
      <c r="C1583" t="s">
        <v>1848</v>
      </c>
      <c r="D1583" t="s">
        <v>1849</v>
      </c>
      <c r="E1583" t="s">
        <v>1902</v>
      </c>
      <c r="F1583" t="str">
        <f>DMM_AllFields[[#This Row],[Logical Name]]&amp;LEFT(DMM_AllFields[[#This Row],[view physical]],4)&amp;E1583</f>
        <v>Fiscal Year CodePERIsdc_full_prd_key</v>
      </c>
      <c r="G1583" t="s">
        <v>3313</v>
      </c>
      <c r="H1583" t="s">
        <v>1201</v>
      </c>
      <c r="I1583" t="s">
        <v>78</v>
      </c>
    </row>
    <row r="1584" spans="1:9">
      <c r="A1584" t="s">
        <v>3312</v>
      </c>
      <c r="B1584" t="str">
        <f>DMM_AllFields[[#This Row],[Logical Name]]&amp;LEFT(DMM_AllFields[[#This Row],[view physical]],4)</f>
        <v>Fiscal Year CodePERI</v>
      </c>
      <c r="C1584" t="s">
        <v>1848</v>
      </c>
      <c r="D1584" t="s">
        <v>1849</v>
      </c>
      <c r="E1584" t="s">
        <v>1903</v>
      </c>
      <c r="F1584" t="str">
        <f>DMM_AllFields[[#This Row],[Logical Name]]&amp;LEFT(DMM_AllFields[[#This Row],[view physical]],4)&amp;E1584</f>
        <v>Fiscal Year CodePERIsdc_lwork_prd_key</v>
      </c>
      <c r="G1584" t="s">
        <v>3313</v>
      </c>
      <c r="H1584" t="s">
        <v>1201</v>
      </c>
      <c r="I1584" t="s">
        <v>78</v>
      </c>
    </row>
    <row r="1585" spans="1:9">
      <c r="A1585" t="s">
        <v>3312</v>
      </c>
      <c r="B1585" t="str">
        <f>DMM_AllFields[[#This Row],[Logical Name]]&amp;LEFT(DMM_AllFields[[#This Row],[view physical]],4)</f>
        <v>Fiscal Year CodePERI</v>
      </c>
      <c r="C1585" t="s">
        <v>1848</v>
      </c>
      <c r="D1585" t="s">
        <v>1849</v>
      </c>
      <c r="E1585" t="s">
        <v>1904</v>
      </c>
      <c r="F1585" t="str">
        <f>DMM_AllFields[[#This Row],[Logical Name]]&amp;LEFT(DMM_AllFields[[#This Row],[view physical]],4)&amp;E1585</f>
        <v>Fiscal Year CodePERIsdc_orig_prd_key</v>
      </c>
      <c r="G1585" t="s">
        <v>3313</v>
      </c>
      <c r="H1585" t="s">
        <v>1201</v>
      </c>
      <c r="I1585" t="s">
        <v>78</v>
      </c>
    </row>
    <row r="1586" spans="1:9">
      <c r="A1586" t="s">
        <v>3312</v>
      </c>
      <c r="B1586" t="str">
        <f>DMM_AllFields[[#This Row],[Logical Name]]&amp;LEFT(DMM_AllFields[[#This Row],[view physical]],4)</f>
        <v>Fiscal Year CodePERI</v>
      </c>
      <c r="C1586" t="s">
        <v>1848</v>
      </c>
      <c r="D1586" t="s">
        <v>1849</v>
      </c>
      <c r="E1586" t="s">
        <v>1905</v>
      </c>
      <c r="F1586" t="str">
        <f>DMM_AllFields[[#This Row],[Logical Name]]&amp;LEFT(DMM_AllFields[[#This Row],[view physical]],4)&amp;E1586</f>
        <v>Fiscal Year CodePERIsdc_rstrct_prd_key</v>
      </c>
      <c r="G1586" t="s">
        <v>3313</v>
      </c>
      <c r="H1586" t="s">
        <v>1201</v>
      </c>
      <c r="I1586" t="s">
        <v>78</v>
      </c>
    </row>
    <row r="1587" spans="1:9">
      <c r="A1587" t="s">
        <v>3312</v>
      </c>
      <c r="B1587" t="str">
        <f>DMM_AllFields[[#This Row],[Logical Name]]&amp;LEFT(DMM_AllFields[[#This Row],[view physical]],4)</f>
        <v>Fiscal Year CodePERI</v>
      </c>
      <c r="C1587" t="s">
        <v>1848</v>
      </c>
      <c r="D1587" t="s">
        <v>1849</v>
      </c>
      <c r="E1587" t="s">
        <v>1906</v>
      </c>
      <c r="F1587" t="str">
        <f>DMM_AllFields[[#This Row],[Logical Name]]&amp;LEFT(DMM_AllFields[[#This Row],[view physical]],4)&amp;E1587</f>
        <v>Fiscal Year CodePERIsdd_end_prd_key</v>
      </c>
      <c r="G1587" t="s">
        <v>3313</v>
      </c>
      <c r="H1587" t="s">
        <v>1201</v>
      </c>
      <c r="I1587" t="s">
        <v>78</v>
      </c>
    </row>
    <row r="1588" spans="1:9">
      <c r="A1588" t="s">
        <v>3312</v>
      </c>
      <c r="B1588" t="str">
        <f>DMM_AllFields[[#This Row],[Logical Name]]&amp;LEFT(DMM_AllFields[[#This Row],[view physical]],4)</f>
        <v>Fiscal Year CodePERI</v>
      </c>
      <c r="C1588" t="s">
        <v>1848</v>
      </c>
      <c r="D1588" t="s">
        <v>1849</v>
      </c>
      <c r="E1588" t="s">
        <v>1907</v>
      </c>
      <c r="F1588" t="str">
        <f>DMM_AllFields[[#This Row],[Logical Name]]&amp;LEFT(DMM_AllFields[[#This Row],[view physical]],4)&amp;E1588</f>
        <v>Fiscal Year CodePERIsdd_start_prd_key</v>
      </c>
      <c r="G1588" t="s">
        <v>3313</v>
      </c>
      <c r="H1588" t="s">
        <v>1201</v>
      </c>
      <c r="I1588" t="s">
        <v>78</v>
      </c>
    </row>
    <row r="1589" spans="1:9">
      <c r="A1589" t="s">
        <v>3312</v>
      </c>
      <c r="B1589" t="str">
        <f>DMM_AllFields[[#This Row],[Logical Name]]&amp;LEFT(DMM_AllFields[[#This Row],[view physical]],4)</f>
        <v>Fiscal Year CodePERI</v>
      </c>
      <c r="C1589" t="s">
        <v>1848</v>
      </c>
      <c r="D1589" t="s">
        <v>1849</v>
      </c>
      <c r="E1589" t="s">
        <v>1908</v>
      </c>
      <c r="F1589" t="str">
        <f>DMM_AllFields[[#This Row],[Logical Name]]&amp;LEFT(DMM_AllFields[[#This Row],[view physical]],4)&amp;E1589</f>
        <v>Fiscal Year CodePERIstd_eff_prd_key</v>
      </c>
      <c r="G1589" t="s">
        <v>3313</v>
      </c>
      <c r="H1589" t="s">
        <v>1201</v>
      </c>
      <c r="I1589" t="s">
        <v>78</v>
      </c>
    </row>
    <row r="1590" spans="1:9">
      <c r="A1590" t="s">
        <v>3312</v>
      </c>
      <c r="B1590" t="str">
        <f>DMM_AllFields[[#This Row],[Logical Name]]&amp;LEFT(DMM_AllFields[[#This Row],[view physical]],4)</f>
        <v>Fiscal Year CodePERI</v>
      </c>
      <c r="C1590" t="s">
        <v>1848</v>
      </c>
      <c r="D1590" t="s">
        <v>1849</v>
      </c>
      <c r="E1590" t="s">
        <v>1909</v>
      </c>
      <c r="F1590" t="str">
        <f>DMM_AllFields[[#This Row],[Logical Name]]&amp;LEFT(DMM_AllFields[[#This Row],[view physical]],4)&amp;E1590</f>
        <v>Fiscal Year CodePERIsvc_prd_key</v>
      </c>
      <c r="G1590" t="s">
        <v>3313</v>
      </c>
      <c r="H1590" t="s">
        <v>1201</v>
      </c>
      <c r="I1590" t="s">
        <v>78</v>
      </c>
    </row>
    <row r="1591" spans="1:9">
      <c r="A1591" t="s">
        <v>3312</v>
      </c>
      <c r="B1591" t="str">
        <f>DMM_AllFields[[#This Row],[Logical Name]]&amp;LEFT(DMM_AllFields[[#This Row],[view physical]],4)</f>
        <v>Fiscal Year CodePERI</v>
      </c>
      <c r="C1591" t="s">
        <v>1848</v>
      </c>
      <c r="D1591" t="s">
        <v>1849</v>
      </c>
      <c r="E1591" t="s">
        <v>1910</v>
      </c>
      <c r="F1591" t="str">
        <f>DMM_AllFields[[#This Row],[Logical Name]]&amp;LEFT(DMM_AllFields[[#This Row],[view physical]],4)&amp;E1591</f>
        <v>Fiscal Year CodePERIwcc_abs_prd_key</v>
      </c>
      <c r="G1591" t="s">
        <v>3313</v>
      </c>
      <c r="H1591" t="s">
        <v>1201</v>
      </c>
      <c r="I1591" t="s">
        <v>78</v>
      </c>
    </row>
    <row r="1592" spans="1:9">
      <c r="A1592" t="s">
        <v>3312</v>
      </c>
      <c r="B1592" t="str">
        <f>DMM_AllFields[[#This Row],[Logical Name]]&amp;LEFT(DMM_AllFields[[#This Row],[view physical]],4)</f>
        <v>Fiscal Year CodePERI</v>
      </c>
      <c r="C1592" t="s">
        <v>1848</v>
      </c>
      <c r="D1592" t="s">
        <v>1849</v>
      </c>
      <c r="E1592" t="s">
        <v>1911</v>
      </c>
      <c r="F1592" t="str">
        <f>DMM_AllFields[[#This Row],[Logical Name]]&amp;LEFT(DMM_AllFields[[#This Row],[view physical]],4)&amp;E1592</f>
        <v>Fiscal Year CodePERIwcc_closed_prd_key</v>
      </c>
      <c r="G1592" t="s">
        <v>3313</v>
      </c>
      <c r="H1592" t="s">
        <v>1201</v>
      </c>
      <c r="I1592" t="s">
        <v>78</v>
      </c>
    </row>
    <row r="1593" spans="1:9">
      <c r="A1593" t="s">
        <v>3312</v>
      </c>
      <c r="B1593" t="str">
        <f>DMM_AllFields[[#This Row],[Logical Name]]&amp;LEFT(DMM_AllFields[[#This Row],[view physical]],4)</f>
        <v>Fiscal Year CodePERI</v>
      </c>
      <c r="C1593" t="s">
        <v>1848</v>
      </c>
      <c r="D1593" t="s">
        <v>1849</v>
      </c>
      <c r="E1593" t="s">
        <v>1912</v>
      </c>
      <c r="F1593" t="str">
        <f>DMM_AllFields[[#This Row],[Logical Name]]&amp;LEFT(DMM_AllFields[[#This Row],[view physical]],4)&amp;E1593</f>
        <v>Fiscal Year CodePERIwcc_full_prd_key</v>
      </c>
      <c r="G1593" t="s">
        <v>3313</v>
      </c>
      <c r="H1593" t="s">
        <v>1201</v>
      </c>
      <c r="I1593" t="s">
        <v>78</v>
      </c>
    </row>
    <row r="1594" spans="1:9">
      <c r="A1594" t="s">
        <v>3312</v>
      </c>
      <c r="B1594" t="str">
        <f>DMM_AllFields[[#This Row],[Logical Name]]&amp;LEFT(DMM_AllFields[[#This Row],[view physical]],4)</f>
        <v>Fiscal Year CodePERI</v>
      </c>
      <c r="C1594" t="s">
        <v>1848</v>
      </c>
      <c r="D1594" t="s">
        <v>1849</v>
      </c>
      <c r="E1594" t="s">
        <v>1913</v>
      </c>
      <c r="F1594" t="str">
        <f>DMM_AllFields[[#This Row],[Logical Name]]&amp;LEFT(DMM_AllFields[[#This Row],[view physical]],4)&amp;E1594</f>
        <v>Fiscal Year CodePERIwcc_injury_prd_key</v>
      </c>
      <c r="G1594" t="s">
        <v>3313</v>
      </c>
      <c r="H1594" t="s">
        <v>1201</v>
      </c>
      <c r="I1594" t="s">
        <v>78</v>
      </c>
    </row>
    <row r="1595" spans="1:9">
      <c r="A1595" t="s">
        <v>3312</v>
      </c>
      <c r="B1595" t="str">
        <f>DMM_AllFields[[#This Row],[Logical Name]]&amp;LEFT(DMM_AllFields[[#This Row],[view physical]],4)</f>
        <v>Fiscal Year CodePERI</v>
      </c>
      <c r="C1595" t="s">
        <v>1848</v>
      </c>
      <c r="D1595" t="s">
        <v>1849</v>
      </c>
      <c r="E1595" t="s">
        <v>1914</v>
      </c>
      <c r="F1595" t="str">
        <f>DMM_AllFields[[#This Row],[Logical Name]]&amp;LEFT(DMM_AllFields[[#This Row],[view physical]],4)&amp;E1595</f>
        <v>Fiscal Year CodePERIwcc_reopen_prd_key</v>
      </c>
      <c r="G1595" t="s">
        <v>3313</v>
      </c>
      <c r="H1595" t="s">
        <v>1201</v>
      </c>
      <c r="I1595" t="s">
        <v>78</v>
      </c>
    </row>
    <row r="1596" spans="1:9">
      <c r="A1596" t="s">
        <v>3312</v>
      </c>
      <c r="B1596" t="str">
        <f>DMM_AllFields[[#This Row],[Logical Name]]&amp;LEFT(DMM_AllFields[[#This Row],[view physical]],4)</f>
        <v>Fiscal Year CodePERI</v>
      </c>
      <c r="C1596" t="s">
        <v>1848</v>
      </c>
      <c r="D1596" t="s">
        <v>1849</v>
      </c>
      <c r="E1596" t="s">
        <v>1915</v>
      </c>
      <c r="F1596" t="str">
        <f>DMM_AllFields[[#This Row],[Logical Name]]&amp;LEFT(DMM_AllFields[[#This Row],[view physical]],4)&amp;E1596</f>
        <v>Fiscal Year CodePERIwcc_resrv_prd_key</v>
      </c>
      <c r="G1596" t="s">
        <v>3313</v>
      </c>
      <c r="H1596" t="s">
        <v>1201</v>
      </c>
      <c r="I1596" t="s">
        <v>78</v>
      </c>
    </row>
    <row r="1597" spans="1:9">
      <c r="A1597" t="s">
        <v>3312</v>
      </c>
      <c r="B1597" t="str">
        <f>DMM_AllFields[[#This Row],[Logical Name]]&amp;LEFT(DMM_AllFields[[#This Row],[view physical]],4)</f>
        <v>Fiscal Year CodePERI</v>
      </c>
      <c r="C1597" t="s">
        <v>1848</v>
      </c>
      <c r="D1597" t="s">
        <v>1849</v>
      </c>
      <c r="E1597" t="s">
        <v>1916</v>
      </c>
      <c r="F1597" t="str">
        <f>DMM_AllFields[[#This Row],[Logical Name]]&amp;LEFT(DMM_AllFields[[#This Row],[view physical]],4)&amp;E1597</f>
        <v>Fiscal Year CodePERIwcc_rfull_prd_key</v>
      </c>
      <c r="G1597" t="s">
        <v>3313</v>
      </c>
      <c r="H1597" t="s">
        <v>1201</v>
      </c>
      <c r="I1597" t="s">
        <v>78</v>
      </c>
    </row>
    <row r="1598" spans="1:9">
      <c r="A1598" t="s">
        <v>3312</v>
      </c>
      <c r="B1598" t="str">
        <f>DMM_AllFields[[#This Row],[Logical Name]]&amp;LEFT(DMM_AllFields[[#This Row],[view physical]],4)</f>
        <v>Fiscal Year CodePERI</v>
      </c>
      <c r="C1598" t="s">
        <v>1848</v>
      </c>
      <c r="D1598" t="s">
        <v>1849</v>
      </c>
      <c r="E1598" t="s">
        <v>1917</v>
      </c>
      <c r="F1598" t="str">
        <f>DMM_AllFields[[#This Row],[Logical Name]]&amp;LEFT(DMM_AllFields[[#This Row],[view physical]],4)&amp;E1598</f>
        <v>Fiscal Year CodePERIwcc_rmod_prd_key</v>
      </c>
      <c r="G1598" t="s">
        <v>3313</v>
      </c>
      <c r="H1598" t="s">
        <v>1201</v>
      </c>
      <c r="I1598" t="s">
        <v>78</v>
      </c>
    </row>
    <row r="1599" spans="1:9">
      <c r="A1599" t="s">
        <v>3312</v>
      </c>
      <c r="B1599" t="str">
        <f>DMM_AllFields[[#This Row],[Logical Name]]&amp;LEFT(DMM_AllFields[[#This Row],[view physical]],4)</f>
        <v>Fiscal Year CodePERI</v>
      </c>
      <c r="C1599" t="s">
        <v>1848</v>
      </c>
      <c r="D1599" t="s">
        <v>1849</v>
      </c>
      <c r="E1599" t="s">
        <v>1918</v>
      </c>
      <c r="F1599" t="str">
        <f>DMM_AllFields[[#This Row],[Logical Name]]&amp;LEFT(DMM_AllFields[[#This Row],[view physical]],4)&amp;E1599</f>
        <v>Fiscal Year CodePERIwcc_rstrct_prd_key</v>
      </c>
      <c r="G1599" t="s">
        <v>3313</v>
      </c>
      <c r="H1599" t="s">
        <v>1201</v>
      </c>
      <c r="I1599" t="s">
        <v>78</v>
      </c>
    </row>
    <row r="1600" spans="1:9">
      <c r="A1600" t="s">
        <v>3312</v>
      </c>
      <c r="B1600" t="str">
        <f>DMM_AllFields[[#This Row],[Logical Name]]&amp;LEFT(DMM_AllFields[[#This Row],[view physical]],4)</f>
        <v>Fiscal Year CodePERI</v>
      </c>
      <c r="C1600" t="s">
        <v>1848</v>
      </c>
      <c r="D1600" t="s">
        <v>1849</v>
      </c>
      <c r="E1600" t="s">
        <v>1919</v>
      </c>
      <c r="F1600" t="str">
        <f>DMM_AllFields[[#This Row],[Logical Name]]&amp;LEFT(DMM_AllFields[[#This Row],[view physical]],4)&amp;E1600</f>
        <v>Fiscal Year CodePERIwcc_xfull_prd_key</v>
      </c>
      <c r="G1600" t="s">
        <v>3313</v>
      </c>
      <c r="H1600" t="s">
        <v>1201</v>
      </c>
      <c r="I1600" t="s">
        <v>78</v>
      </c>
    </row>
    <row r="1601" spans="1:9">
      <c r="A1601" s="1" t="s">
        <v>3312</v>
      </c>
      <c r="B1601" t="str">
        <f>DMM_AllFields[[#This Row],[Logical Name]]&amp;LEFT(DMM_AllFields[[#This Row],[view physical]],4)</f>
        <v>Fiscal Year CodePERI</v>
      </c>
      <c r="C1601" t="s">
        <v>1848</v>
      </c>
      <c r="D1601" t="s">
        <v>1849</v>
      </c>
      <c r="E1601" t="s">
        <v>1920</v>
      </c>
      <c r="F1601" t="str">
        <f>DMM_AllFields[[#This Row],[Logical Name]]&amp;LEFT(DMM_AllFields[[#This Row],[view physical]],4)&amp;E1601</f>
        <v>Fiscal Year CodePERIwcc_xmod_prd_key</v>
      </c>
      <c r="G1601" t="s">
        <v>3313</v>
      </c>
      <c r="H1601" t="s">
        <v>1201</v>
      </c>
      <c r="I1601" t="s">
        <v>78</v>
      </c>
    </row>
    <row r="1602" spans="1:9">
      <c r="A1602" t="s">
        <v>3312</v>
      </c>
      <c r="B1602" t="str">
        <f>DMM_AllFields[[#This Row],[Logical Name]]&amp;LEFT(DMM_AllFields[[#This Row],[view physical]],4)</f>
        <v>Fiscal Year CodePERI</v>
      </c>
      <c r="C1602" t="s">
        <v>1848</v>
      </c>
      <c r="D1602" t="s">
        <v>1849</v>
      </c>
      <c r="E1602" t="s">
        <v>1921</v>
      </c>
      <c r="F1602" t="str">
        <f>DMM_AllFields[[#This Row],[Logical Name]]&amp;LEFT(DMM_AllFields[[#This Row],[view physical]],4)&amp;E1602</f>
        <v>Fiscal Year CodePERIwcd_end_prd_key</v>
      </c>
      <c r="G1602" t="s">
        <v>3313</v>
      </c>
      <c r="H1602" t="s">
        <v>1201</v>
      </c>
      <c r="I1602" t="s">
        <v>78</v>
      </c>
    </row>
    <row r="1603" spans="1:9">
      <c r="A1603" t="s">
        <v>3312</v>
      </c>
      <c r="B1603" t="str">
        <f>DMM_AllFields[[#This Row],[Logical Name]]&amp;LEFT(DMM_AllFields[[#This Row],[view physical]],4)</f>
        <v>Fiscal Year CodePERI</v>
      </c>
      <c r="C1603" t="s">
        <v>1848</v>
      </c>
      <c r="D1603" t="s">
        <v>1849</v>
      </c>
      <c r="E1603" t="s">
        <v>1922</v>
      </c>
      <c r="F1603" t="str">
        <f>DMM_AllFields[[#This Row],[Logical Name]]&amp;LEFT(DMM_AllFields[[#This Row],[view physical]],4)&amp;E1603</f>
        <v>Fiscal Year CodePERIwcd_start_prd_key</v>
      </c>
      <c r="G1603" t="s">
        <v>3313</v>
      </c>
      <c r="H1603" t="s">
        <v>1201</v>
      </c>
      <c r="I1603" t="s">
        <v>78</v>
      </c>
    </row>
    <row r="1604" spans="1:9">
      <c r="A1604" t="s">
        <v>3314</v>
      </c>
      <c r="B1604" t="str">
        <f>DMM_AllFields[[#This Row],[Logical Name]]&amp;LEFT(DMM_AllFields[[#This Row],[view physical]],4)</f>
        <v>Fiscal YTDPERI</v>
      </c>
      <c r="C1604" t="s">
        <v>1848</v>
      </c>
      <c r="D1604" t="s">
        <v>1849</v>
      </c>
      <c r="E1604" t="s">
        <v>1850</v>
      </c>
      <c r="F1604" t="str">
        <f>DMM_AllFields[[#This Row],[Logical Name]]&amp;LEFT(DMM_AllFields[[#This Row],[view physical]],4)&amp;E1604</f>
        <v>Fiscal YTDPERIabs_prd_key</v>
      </c>
      <c r="G1604" t="s">
        <v>3315</v>
      </c>
      <c r="H1604" t="s">
        <v>1208</v>
      </c>
      <c r="I1604" t="s">
        <v>56</v>
      </c>
    </row>
    <row r="1605" spans="1:9">
      <c r="A1605" t="s">
        <v>3314</v>
      </c>
      <c r="B1605" t="str">
        <f>DMM_AllFields[[#This Row],[Logical Name]]&amp;LEFT(DMM_AllFields[[#This Row],[view physical]],4)</f>
        <v>Fiscal YTDPERI</v>
      </c>
      <c r="C1605" t="s">
        <v>1848</v>
      </c>
      <c r="D1605" t="s">
        <v>1849</v>
      </c>
      <c r="E1605" t="s">
        <v>1852</v>
      </c>
      <c r="F1605" t="str">
        <f>DMM_AllFields[[#This Row],[Logical Name]]&amp;LEFT(DMM_AllFields[[#This Row],[view physical]],4)&amp;E1605</f>
        <v>Fiscal YTDPERIadm_dschrg_prd_key</v>
      </c>
      <c r="G1605" t="s">
        <v>3315</v>
      </c>
      <c r="H1605" t="s">
        <v>1208</v>
      </c>
      <c r="I1605" t="s">
        <v>56</v>
      </c>
    </row>
    <row r="1606" spans="1:9">
      <c r="A1606" t="s">
        <v>3314</v>
      </c>
      <c r="B1606" t="str">
        <f>DMM_AllFields[[#This Row],[Logical Name]]&amp;LEFT(DMM_AllFields[[#This Row],[view physical]],4)</f>
        <v>Fiscal YTDPERI</v>
      </c>
      <c r="C1606" t="s">
        <v>1848</v>
      </c>
      <c r="D1606" t="s">
        <v>1849</v>
      </c>
      <c r="E1606" t="s">
        <v>1853</v>
      </c>
      <c r="F1606" t="str">
        <f>DMM_AllFields[[#This Row],[Logical Name]]&amp;LEFT(DMM_AllFields[[#This Row],[view physical]],4)&amp;E1606</f>
        <v>Fiscal YTDPERIadm_orig_prd_key</v>
      </c>
      <c r="G1606" t="s">
        <v>3315</v>
      </c>
      <c r="H1606" t="s">
        <v>1208</v>
      </c>
      <c r="I1606" t="s">
        <v>56</v>
      </c>
    </row>
    <row r="1607" spans="1:9">
      <c r="A1607" t="s">
        <v>3314</v>
      </c>
      <c r="B1607" t="str">
        <f>DMM_AllFields[[#This Row],[Logical Name]]&amp;LEFT(DMM_AllFields[[#This Row],[view physical]],4)</f>
        <v>Fiscal YTDPERI</v>
      </c>
      <c r="C1607" t="s">
        <v>1848</v>
      </c>
      <c r="D1607" t="s">
        <v>1849</v>
      </c>
      <c r="E1607" t="s">
        <v>1854</v>
      </c>
      <c r="F1607" t="str">
        <f>DMM_AllFields[[#This Row],[Logical Name]]&amp;LEFT(DMM_AllFields[[#This Row],[view physical]],4)&amp;E1607</f>
        <v>Fiscal YTDPERIadm_prd_key</v>
      </c>
      <c r="G1607" t="s">
        <v>3315</v>
      </c>
      <c r="H1607" t="s">
        <v>1208</v>
      </c>
      <c r="I1607" t="s">
        <v>56</v>
      </c>
    </row>
    <row r="1608" spans="1:9">
      <c r="A1608" t="s">
        <v>3314</v>
      </c>
      <c r="B1608" t="str">
        <f>DMM_AllFields[[#This Row],[Logical Name]]&amp;LEFT(DMM_AllFields[[#This Row],[view physical]],4)</f>
        <v>Fiscal YTDPERI</v>
      </c>
      <c r="C1608" t="s">
        <v>1848</v>
      </c>
      <c r="D1608" t="s">
        <v>1849</v>
      </c>
      <c r="E1608" t="s">
        <v>1855</v>
      </c>
      <c r="F1608" t="str">
        <f>DMM_AllFields[[#This Row],[Logical Name]]&amp;LEFT(DMM_AllFields[[#This Row],[view physical]],4)&amp;E1608</f>
        <v>Fiscal YTDPERIauth_prd_key</v>
      </c>
      <c r="G1608" t="s">
        <v>3315</v>
      </c>
      <c r="H1608" t="s">
        <v>1208</v>
      </c>
      <c r="I1608" t="s">
        <v>56</v>
      </c>
    </row>
    <row r="1609" spans="1:9">
      <c r="A1609" t="s">
        <v>3314</v>
      </c>
      <c r="B1609" t="str">
        <f>DMM_AllFields[[#This Row],[Logical Name]]&amp;LEFT(DMM_AllFields[[#This Row],[view physical]],4)</f>
        <v>Fiscal YTDPERI</v>
      </c>
      <c r="C1609" t="s">
        <v>1848</v>
      </c>
      <c r="D1609" t="s">
        <v>1849</v>
      </c>
      <c r="E1609" t="s">
        <v>1856</v>
      </c>
      <c r="F1609" t="str">
        <f>DMM_AllFields[[#This Row],[Logical Name]]&amp;LEFT(DMM_AllFields[[#This Row],[view physical]],4)&amp;E1609</f>
        <v>Fiscal YTDPERIbudget_prd_key</v>
      </c>
      <c r="G1609" t="s">
        <v>3315</v>
      </c>
      <c r="H1609" t="s">
        <v>1208</v>
      </c>
      <c r="I1609" t="s">
        <v>56</v>
      </c>
    </row>
    <row r="1610" spans="1:9">
      <c r="A1610" t="s">
        <v>3314</v>
      </c>
      <c r="B1610" t="str">
        <f>DMM_AllFields[[#This Row],[Logical Name]]&amp;LEFT(DMM_AllFields[[#This Row],[view physical]],4)</f>
        <v>Fiscal YTDPERI</v>
      </c>
      <c r="C1610" t="s">
        <v>1848</v>
      </c>
      <c r="D1610" t="s">
        <v>1849</v>
      </c>
      <c r="E1610" t="s">
        <v>1857</v>
      </c>
      <c r="F1610" t="str">
        <f>DMM_AllFields[[#This Row],[Logical Name]]&amp;LEFT(DMM_AllFields[[#This Row],[view physical]],4)&amp;E1610</f>
        <v>Fiscal YTDPERIclm_recv_prd_key</v>
      </c>
      <c r="G1610" t="s">
        <v>3315</v>
      </c>
      <c r="H1610" t="s">
        <v>1208</v>
      </c>
      <c r="I1610" t="s">
        <v>56</v>
      </c>
    </row>
    <row r="1611" spans="1:9">
      <c r="A1611" t="s">
        <v>3314</v>
      </c>
      <c r="B1611" t="str">
        <f>DMM_AllFields[[#This Row],[Logical Name]]&amp;LEFT(DMM_AllFields[[#This Row],[view physical]],4)</f>
        <v>Fiscal YTDPERI</v>
      </c>
      <c r="C1611" t="s">
        <v>1848</v>
      </c>
      <c r="D1611" t="s">
        <v>1849</v>
      </c>
      <c r="E1611" t="s">
        <v>1858</v>
      </c>
      <c r="F1611" t="str">
        <f>DMM_AllFields[[#This Row],[Logical Name]]&amp;LEFT(DMM_AllFields[[#This Row],[view physical]],4)&amp;E1611</f>
        <v>Fiscal YTDPERIcm_closed_prd_key</v>
      </c>
      <c r="G1611" t="s">
        <v>3315</v>
      </c>
      <c r="H1611" t="s">
        <v>1208</v>
      </c>
      <c r="I1611" t="s">
        <v>56</v>
      </c>
    </row>
    <row r="1612" spans="1:9">
      <c r="A1612" t="s">
        <v>3314</v>
      </c>
      <c r="B1612" t="str">
        <f>DMM_AllFields[[#This Row],[Logical Name]]&amp;LEFT(DMM_AllFields[[#This Row],[view physical]],4)</f>
        <v>Fiscal YTDPERI</v>
      </c>
      <c r="C1612" t="s">
        <v>1848</v>
      </c>
      <c r="D1612" t="s">
        <v>1849</v>
      </c>
      <c r="E1612" t="s">
        <v>1859</v>
      </c>
      <c r="F1612" t="str">
        <f>DMM_AllFields[[#This Row],[Logical Name]]&amp;LEFT(DMM_AllFields[[#This Row],[view physical]],4)&amp;E1612</f>
        <v>Fiscal YTDPERIcm_ident_prd_key</v>
      </c>
      <c r="G1612" t="s">
        <v>3315</v>
      </c>
      <c r="H1612" t="s">
        <v>1208</v>
      </c>
      <c r="I1612" t="s">
        <v>56</v>
      </c>
    </row>
    <row r="1613" spans="1:9">
      <c r="A1613" t="s">
        <v>3314</v>
      </c>
      <c r="B1613" t="str">
        <f>DMM_AllFields[[#This Row],[Logical Name]]&amp;LEFT(DMM_AllFields[[#This Row],[view physical]],4)</f>
        <v>Fiscal YTDPERI</v>
      </c>
      <c r="C1613" t="s">
        <v>1848</v>
      </c>
      <c r="D1613" t="s">
        <v>1849</v>
      </c>
      <c r="E1613" t="s">
        <v>1860</v>
      </c>
      <c r="F1613" t="str">
        <f>DMM_AllFields[[#This Row],[Logical Name]]&amp;LEFT(DMM_AllFields[[#This Row],[view physical]],4)&amp;E1613</f>
        <v>Fiscal YTDPERIcm_open_prd_key</v>
      </c>
      <c r="G1613" t="s">
        <v>3315</v>
      </c>
      <c r="H1613" t="s">
        <v>1208</v>
      </c>
      <c r="I1613" t="s">
        <v>56</v>
      </c>
    </row>
    <row r="1614" spans="1:9">
      <c r="A1614" t="s">
        <v>3314</v>
      </c>
      <c r="B1614" t="str">
        <f>DMM_AllFields[[#This Row],[Logical Name]]&amp;LEFT(DMM_AllFields[[#This Row],[view physical]],4)</f>
        <v>Fiscal YTDPERI</v>
      </c>
      <c r="C1614" t="s">
        <v>1848</v>
      </c>
      <c r="D1614" t="s">
        <v>1849</v>
      </c>
      <c r="E1614" t="s">
        <v>1861</v>
      </c>
      <c r="F1614" t="str">
        <f>DMM_AllFields[[#This Row],[Logical Name]]&amp;LEFT(DMM_AllFields[[#This Row],[view physical]],4)&amp;E1614</f>
        <v>Fiscal YTDPERIcm_outre_prd_key</v>
      </c>
      <c r="G1614" t="s">
        <v>3315</v>
      </c>
      <c r="H1614" t="s">
        <v>1208</v>
      </c>
      <c r="I1614" t="s">
        <v>56</v>
      </c>
    </row>
    <row r="1615" spans="1:9">
      <c r="A1615" t="s">
        <v>3314</v>
      </c>
      <c r="B1615" t="str">
        <f>DMM_AllFields[[#This Row],[Logical Name]]&amp;LEFT(DMM_AllFields[[#This Row],[view physical]],4)</f>
        <v>Fiscal YTDPERI</v>
      </c>
      <c r="C1615" t="s">
        <v>1848</v>
      </c>
      <c r="D1615" t="s">
        <v>1849</v>
      </c>
      <c r="E1615" t="s">
        <v>1862</v>
      </c>
      <c r="F1615" t="str">
        <f>DMM_AllFields[[#This Row],[Logical Name]]&amp;LEFT(DMM_AllFields[[#This Row],[view physical]],4)&amp;E1615</f>
        <v>Fiscal YTDPERIcm_refer_prd_key</v>
      </c>
      <c r="G1615" t="s">
        <v>3315</v>
      </c>
      <c r="H1615" t="s">
        <v>1208</v>
      </c>
      <c r="I1615" t="s">
        <v>56</v>
      </c>
    </row>
    <row r="1616" spans="1:9">
      <c r="A1616" t="s">
        <v>3314</v>
      </c>
      <c r="B1616" t="str">
        <f>DMM_AllFields[[#This Row],[Logical Name]]&amp;LEFT(DMM_AllFields[[#This Row],[view physical]],4)</f>
        <v>Fiscal YTDPERI</v>
      </c>
      <c r="C1616" t="s">
        <v>1848</v>
      </c>
      <c r="D1616" t="s">
        <v>1849</v>
      </c>
      <c r="E1616" t="s">
        <v>1863</v>
      </c>
      <c r="F1616" t="str">
        <f>DMM_AllFields[[#This Row],[Logical Name]]&amp;LEFT(DMM_AllFields[[#This Row],[view physical]],4)&amp;E1616</f>
        <v>Fiscal YTDPERIcollect_prd_key</v>
      </c>
      <c r="G1616" t="s">
        <v>3315</v>
      </c>
      <c r="H1616" t="s">
        <v>1208</v>
      </c>
      <c r="I1616" t="s">
        <v>56</v>
      </c>
    </row>
    <row r="1617" spans="1:9">
      <c r="A1617" t="s">
        <v>3314</v>
      </c>
      <c r="B1617" t="str">
        <f>DMM_AllFields[[#This Row],[Logical Name]]&amp;LEFT(DMM_AllFields[[#This Row],[view physical]],4)</f>
        <v>Fiscal YTDPERI</v>
      </c>
      <c r="C1617" t="s">
        <v>1848</v>
      </c>
      <c r="D1617" t="s">
        <v>1849</v>
      </c>
      <c r="E1617" t="s">
        <v>1864</v>
      </c>
      <c r="F1617" t="str">
        <f>DMM_AllFields[[#This Row],[Logical Name]]&amp;LEFT(DMM_AllFields[[#This Row],[view physical]],4)&amp;E1617</f>
        <v>Fiscal YTDPERIdm_closed_prd_key</v>
      </c>
      <c r="G1617" t="s">
        <v>3315</v>
      </c>
      <c r="H1617" t="s">
        <v>1208</v>
      </c>
      <c r="I1617" t="s">
        <v>56</v>
      </c>
    </row>
    <row r="1618" spans="1:9">
      <c r="A1618" t="s">
        <v>3314</v>
      </c>
      <c r="B1618" t="str">
        <f>DMM_AllFields[[#This Row],[Logical Name]]&amp;LEFT(DMM_AllFields[[#This Row],[view physical]],4)</f>
        <v>Fiscal YTDPERI</v>
      </c>
      <c r="C1618" t="s">
        <v>1848</v>
      </c>
      <c r="D1618" t="s">
        <v>1849</v>
      </c>
      <c r="E1618" t="s">
        <v>1865</v>
      </c>
      <c r="F1618" t="str">
        <f>DMM_AllFields[[#This Row],[Logical Name]]&amp;LEFT(DMM_AllFields[[#This Row],[view physical]],4)&amp;E1618</f>
        <v>Fiscal YTDPERIdm_refer_prd_key</v>
      </c>
      <c r="G1618" t="s">
        <v>3315</v>
      </c>
      <c r="H1618" t="s">
        <v>1208</v>
      </c>
      <c r="I1618" t="s">
        <v>56</v>
      </c>
    </row>
    <row r="1619" spans="1:9">
      <c r="A1619" t="s">
        <v>3314</v>
      </c>
      <c r="B1619" t="str">
        <f>DMM_AllFields[[#This Row],[Logical Name]]&amp;LEFT(DMM_AllFields[[#This Row],[view physical]],4)</f>
        <v>Fiscal YTDPERI</v>
      </c>
      <c r="C1619" t="s">
        <v>1848</v>
      </c>
      <c r="D1619" t="s">
        <v>1849</v>
      </c>
      <c r="E1619" t="s">
        <v>1866</v>
      </c>
      <c r="F1619" t="str">
        <f>DMM_AllFields[[#This Row],[Logical Name]]&amp;LEFT(DMM_AllFields[[#This Row],[view physical]],4)&amp;E1619</f>
        <v>Fiscal YTDPERIelig_prd_key</v>
      </c>
      <c r="G1619" t="s">
        <v>3315</v>
      </c>
      <c r="H1619" t="s">
        <v>1208</v>
      </c>
      <c r="I1619" t="s">
        <v>56</v>
      </c>
    </row>
    <row r="1620" spans="1:9">
      <c r="A1620" t="s">
        <v>3314</v>
      </c>
      <c r="B1620" t="str">
        <f>DMM_AllFields[[#This Row],[Logical Name]]&amp;LEFT(DMM_AllFields[[#This Row],[view physical]],4)</f>
        <v>Fiscal YTDPERI</v>
      </c>
      <c r="C1620" t="s">
        <v>1848</v>
      </c>
      <c r="D1620" t="s">
        <v>1849</v>
      </c>
      <c r="E1620" t="s">
        <v>1867</v>
      </c>
      <c r="F1620" t="str">
        <f>DMM_AllFields[[#This Row],[Logical Name]]&amp;LEFT(DMM_AllFields[[#This Row],[view physical]],4)&amp;E1620</f>
        <v>Fiscal YTDPERIepi_first_prd_key</v>
      </c>
      <c r="G1620" t="s">
        <v>3315</v>
      </c>
      <c r="H1620" t="s">
        <v>1208</v>
      </c>
      <c r="I1620" t="s">
        <v>56</v>
      </c>
    </row>
    <row r="1621" spans="1:9">
      <c r="A1621" t="s">
        <v>3314</v>
      </c>
      <c r="B1621" t="str">
        <f>DMM_AllFields[[#This Row],[Logical Name]]&amp;LEFT(DMM_AllFields[[#This Row],[view physical]],4)</f>
        <v>Fiscal YTDPERI</v>
      </c>
      <c r="C1621" t="s">
        <v>1848</v>
      </c>
      <c r="D1621" t="s">
        <v>1849</v>
      </c>
      <c r="E1621" t="s">
        <v>1868</v>
      </c>
      <c r="F1621" t="str">
        <f>DMM_AllFields[[#This Row],[Logical Name]]&amp;LEFT(DMM_AllFields[[#This Row],[view physical]],4)&amp;E1621</f>
        <v>Fiscal YTDPERIepi_last_prd_key</v>
      </c>
      <c r="G1621" t="s">
        <v>3315</v>
      </c>
      <c r="H1621" t="s">
        <v>1208</v>
      </c>
      <c r="I1621" t="s">
        <v>56</v>
      </c>
    </row>
    <row r="1622" spans="1:9">
      <c r="A1622" t="s">
        <v>3314</v>
      </c>
      <c r="B1622" t="str">
        <f>DMM_AllFields[[#This Row],[Logical Name]]&amp;LEFT(DMM_AllFields[[#This Row],[view physical]],4)</f>
        <v>Fiscal YTDPERI</v>
      </c>
      <c r="C1622" t="s">
        <v>1848</v>
      </c>
      <c r="D1622" t="s">
        <v>1849</v>
      </c>
      <c r="E1622" t="s">
        <v>1869</v>
      </c>
      <c r="F1622" t="str">
        <f>DMM_AllFields[[#This Row],[Logical Name]]&amp;LEFT(DMM_AllFields[[#This Row],[view physical]],4)&amp;E1622</f>
        <v>Fiscal YTDPERIest_svc_prd_key</v>
      </c>
      <c r="G1622" t="s">
        <v>3315</v>
      </c>
      <c r="H1622" t="s">
        <v>1208</v>
      </c>
      <c r="I1622" t="s">
        <v>56</v>
      </c>
    </row>
    <row r="1623" spans="1:9">
      <c r="A1623" t="s">
        <v>3314</v>
      </c>
      <c r="B1623" t="str">
        <f>DMM_AllFields[[#This Row],[Logical Name]]&amp;LEFT(DMM_AllFields[[#This Row],[view physical]],4)</f>
        <v>Fiscal YTDPERI</v>
      </c>
      <c r="C1623" t="s">
        <v>1848</v>
      </c>
      <c r="D1623" t="s">
        <v>1849</v>
      </c>
      <c r="E1623" t="s">
        <v>1870</v>
      </c>
      <c r="F1623" t="str">
        <f>DMM_AllFields[[#This Row],[Logical Name]]&amp;LEFT(DMM_AllFields[[#This Row],[view physical]],4)&amp;E1623</f>
        <v>Fiscal YTDPERIfac_adm_prd_key</v>
      </c>
      <c r="G1623" t="s">
        <v>3315</v>
      </c>
      <c r="H1623" t="s">
        <v>1208</v>
      </c>
      <c r="I1623" t="s">
        <v>56</v>
      </c>
    </row>
    <row r="1624" spans="1:9">
      <c r="A1624" t="s">
        <v>3314</v>
      </c>
      <c r="B1624" t="str">
        <f>DMM_AllFields[[#This Row],[Logical Name]]&amp;LEFT(DMM_AllFields[[#This Row],[view physical]],4)</f>
        <v>Fiscal YTDPERI</v>
      </c>
      <c r="C1624" t="s">
        <v>1848</v>
      </c>
      <c r="D1624" t="s">
        <v>1849</v>
      </c>
      <c r="E1624" t="s">
        <v>1871</v>
      </c>
      <c r="F1624" t="str">
        <f>DMM_AllFields[[#This Row],[Logical Name]]&amp;LEFT(DMM_AllFields[[#This Row],[view physical]],4)&amp;E1624</f>
        <v>Fiscal YTDPERIfac_dschrg_prd_key</v>
      </c>
      <c r="G1624" t="s">
        <v>3315</v>
      </c>
      <c r="H1624" t="s">
        <v>1208</v>
      </c>
      <c r="I1624" t="s">
        <v>56</v>
      </c>
    </row>
    <row r="1625" spans="1:9">
      <c r="A1625" t="s">
        <v>3314</v>
      </c>
      <c r="B1625" t="str">
        <f>DMM_AllFields[[#This Row],[Logical Name]]&amp;LEFT(DMM_AllFields[[#This Row],[view physical]],4)</f>
        <v>Fiscal YTDPERI</v>
      </c>
      <c r="C1625" t="s">
        <v>1848</v>
      </c>
      <c r="D1625" t="s">
        <v>1849</v>
      </c>
      <c r="E1625" t="s">
        <v>1872</v>
      </c>
      <c r="F1625" t="str">
        <f>DMM_AllFields[[#This Row],[Logical Name]]&amp;LEFT(DMM_AllFields[[#This Row],[view physical]],4)&amp;E1625</f>
        <v>Fiscal YTDPERIfacdtl_svc_prd_key</v>
      </c>
      <c r="G1625" t="s">
        <v>3315</v>
      </c>
      <c r="H1625" t="s">
        <v>1208</v>
      </c>
      <c r="I1625" t="s">
        <v>56</v>
      </c>
    </row>
    <row r="1626" spans="1:9">
      <c r="A1626" t="s">
        <v>3314</v>
      </c>
      <c r="B1626" t="str">
        <f>DMM_AllFields[[#This Row],[Logical Name]]&amp;LEFT(DMM_AllFields[[#This Row],[view physical]],4)</f>
        <v>Fiscal YTDPERI</v>
      </c>
      <c r="C1626" t="s">
        <v>1848</v>
      </c>
      <c r="D1626" t="s">
        <v>1849</v>
      </c>
      <c r="E1626" t="s">
        <v>1873</v>
      </c>
      <c r="F1626" t="str">
        <f>DMM_AllFields[[#This Row],[Logical Name]]&amp;LEFT(DMM_AllFields[[#This Row],[view physical]],4)&amp;E1626</f>
        <v>Fiscal YTDPERIfirst_abs_prd_key</v>
      </c>
      <c r="G1626" t="s">
        <v>3315</v>
      </c>
      <c r="H1626" t="s">
        <v>1208</v>
      </c>
      <c r="I1626" t="s">
        <v>56</v>
      </c>
    </row>
    <row r="1627" spans="1:9">
      <c r="A1627" t="s">
        <v>3314</v>
      </c>
      <c r="B1627" t="str">
        <f>DMM_AllFields[[#This Row],[Logical Name]]&amp;LEFT(DMM_AllFields[[#This Row],[view physical]],4)</f>
        <v>Fiscal YTDPERI</v>
      </c>
      <c r="C1627" t="s">
        <v>1848</v>
      </c>
      <c r="D1627" t="s">
        <v>1849</v>
      </c>
      <c r="E1627" t="s">
        <v>1874</v>
      </c>
      <c r="F1627" t="str">
        <f>DMM_AllFields[[#This Row],[Logical Name]]&amp;LEFT(DMM_AllFields[[#This Row],[view physical]],4)&amp;E1627</f>
        <v>Fiscal YTDPERIfirst_svc_prd_key</v>
      </c>
      <c r="G1627" t="s">
        <v>3315</v>
      </c>
      <c r="H1627" t="s">
        <v>1208</v>
      </c>
      <c r="I1627" t="s">
        <v>56</v>
      </c>
    </row>
    <row r="1628" spans="1:9">
      <c r="A1628" t="s">
        <v>3314</v>
      </c>
      <c r="B1628" t="str">
        <f>DMM_AllFields[[#This Row],[Logical Name]]&amp;LEFT(DMM_AllFields[[#This Row],[view physical]],4)</f>
        <v>Fiscal YTDPERI</v>
      </c>
      <c r="C1628" t="s">
        <v>1848</v>
      </c>
      <c r="D1628" t="s">
        <v>1849</v>
      </c>
      <c r="E1628" t="s">
        <v>1875</v>
      </c>
      <c r="F1628" t="str">
        <f>DMM_AllFields[[#This Row],[Logical Name]]&amp;LEFT(DMM_AllFields[[#This Row],[view physical]],4)&amp;E1628</f>
        <v>Fiscal YTDPERIidentify_prd_key</v>
      </c>
      <c r="G1628" t="s">
        <v>3315</v>
      </c>
      <c r="H1628" t="s">
        <v>1208</v>
      </c>
      <c r="I1628" t="s">
        <v>56</v>
      </c>
    </row>
    <row r="1629" spans="1:9">
      <c r="A1629" t="s">
        <v>3314</v>
      </c>
      <c r="B1629" t="str">
        <f>DMM_AllFields[[#This Row],[Logical Name]]&amp;LEFT(DMM_AllFields[[#This Row],[view physical]],4)</f>
        <v>Fiscal YTDPERI</v>
      </c>
      <c r="C1629" t="s">
        <v>1848</v>
      </c>
      <c r="D1629" t="s">
        <v>1849</v>
      </c>
      <c r="E1629" t="s">
        <v>1876</v>
      </c>
      <c r="F1629" t="str">
        <f>DMM_AllFields[[#This Row],[Logical Name]]&amp;LEFT(DMM_AllFields[[#This Row],[view physical]],4)&amp;E1629</f>
        <v>Fiscal YTDPERIlab_entry_prd_key</v>
      </c>
      <c r="G1629" t="s">
        <v>3315</v>
      </c>
      <c r="H1629" t="s">
        <v>1208</v>
      </c>
      <c r="I1629" t="s">
        <v>56</v>
      </c>
    </row>
    <row r="1630" spans="1:9">
      <c r="A1630" t="s">
        <v>3314</v>
      </c>
      <c r="B1630" t="str">
        <f>DMM_AllFields[[#This Row],[Logical Name]]&amp;LEFT(DMM_AllFields[[#This Row],[view physical]],4)</f>
        <v>Fiscal YTDPERI</v>
      </c>
      <c r="C1630" t="s">
        <v>1848</v>
      </c>
      <c r="D1630" t="s">
        <v>1849</v>
      </c>
      <c r="E1630" t="s">
        <v>1877</v>
      </c>
      <c r="F1630" t="str">
        <f>DMM_AllFields[[#This Row],[Logical Name]]&amp;LEFT(DMM_AllFields[[#This Row],[view physical]],4)&amp;E1630</f>
        <v>Fiscal YTDPERIlast_svc_prd_key</v>
      </c>
      <c r="G1630" t="s">
        <v>3315</v>
      </c>
      <c r="H1630" t="s">
        <v>1208</v>
      </c>
      <c r="I1630" t="s">
        <v>56</v>
      </c>
    </row>
    <row r="1631" spans="1:9">
      <c r="A1631" t="s">
        <v>3314</v>
      </c>
      <c r="B1631" t="str">
        <f>DMM_AllFields[[#This Row],[Logical Name]]&amp;LEFT(DMM_AllFields[[#This Row],[view physical]],4)</f>
        <v>Fiscal YTDPERI</v>
      </c>
      <c r="C1631" t="s">
        <v>1848</v>
      </c>
      <c r="D1631" t="s">
        <v>1849</v>
      </c>
      <c r="E1631" t="s">
        <v>1878</v>
      </c>
      <c r="F1631" t="str">
        <f>DMM_AllFields[[#This Row],[Logical Name]]&amp;LEFT(DMM_AllFields[[#This Row],[view physical]],4)&amp;E1631</f>
        <v>Fiscal YTDPERIldc_abs_prd_key</v>
      </c>
      <c r="G1631" t="s">
        <v>3315</v>
      </c>
      <c r="H1631" t="s">
        <v>1208</v>
      </c>
      <c r="I1631" t="s">
        <v>56</v>
      </c>
    </row>
    <row r="1632" spans="1:9">
      <c r="A1632" t="s">
        <v>3314</v>
      </c>
      <c r="B1632" t="str">
        <f>DMM_AllFields[[#This Row],[Logical Name]]&amp;LEFT(DMM_AllFields[[#This Row],[view physical]],4)</f>
        <v>Fiscal YTDPERI</v>
      </c>
      <c r="C1632" t="s">
        <v>1848</v>
      </c>
      <c r="D1632" t="s">
        <v>1849</v>
      </c>
      <c r="E1632" t="s">
        <v>1879</v>
      </c>
      <c r="F1632" t="str">
        <f>DMM_AllFields[[#This Row],[Logical Name]]&amp;LEFT(DMM_AllFields[[#This Row],[view physical]],4)&amp;E1632</f>
        <v>Fiscal YTDPERIldc_closed_prd_key</v>
      </c>
      <c r="G1632" t="s">
        <v>3315</v>
      </c>
      <c r="H1632" t="s">
        <v>1208</v>
      </c>
      <c r="I1632" t="s">
        <v>56</v>
      </c>
    </row>
    <row r="1633" spans="1:9">
      <c r="A1633" t="s">
        <v>3314</v>
      </c>
      <c r="B1633" t="str">
        <f>DMM_AllFields[[#This Row],[Logical Name]]&amp;LEFT(DMM_AllFields[[#This Row],[view physical]],4)</f>
        <v>Fiscal YTDPERI</v>
      </c>
      <c r="C1633" t="s">
        <v>1848</v>
      </c>
      <c r="D1633" t="s">
        <v>1849</v>
      </c>
      <c r="E1633" t="s">
        <v>1880</v>
      </c>
      <c r="F1633" t="str">
        <f>DMM_AllFields[[#This Row],[Logical Name]]&amp;LEFT(DMM_AllFields[[#This Row],[view physical]],4)&amp;E1633</f>
        <v>Fiscal YTDPERIldc_cur_prd_key</v>
      </c>
      <c r="G1633" t="s">
        <v>3315</v>
      </c>
      <c r="H1633" t="s">
        <v>1208</v>
      </c>
      <c r="I1633" t="s">
        <v>56</v>
      </c>
    </row>
    <row r="1634" spans="1:9">
      <c r="A1634" t="s">
        <v>3314</v>
      </c>
      <c r="B1634" t="str">
        <f>DMM_AllFields[[#This Row],[Logical Name]]&amp;LEFT(DMM_AllFields[[#This Row],[view physical]],4)</f>
        <v>Fiscal YTDPERI</v>
      </c>
      <c r="C1634" t="s">
        <v>1848</v>
      </c>
      <c r="D1634" t="s">
        <v>1849</v>
      </c>
      <c r="E1634" t="s">
        <v>1881</v>
      </c>
      <c r="F1634" t="str">
        <f>DMM_AllFields[[#This Row],[Logical Name]]&amp;LEFT(DMM_AllFields[[#This Row],[view physical]],4)&amp;E1634</f>
        <v>Fiscal YTDPERIldc_full_prd_key</v>
      </c>
      <c r="G1634" t="s">
        <v>3315</v>
      </c>
      <c r="H1634" t="s">
        <v>1208</v>
      </c>
      <c r="I1634" t="s">
        <v>56</v>
      </c>
    </row>
    <row r="1635" spans="1:9">
      <c r="A1635" t="s">
        <v>3314</v>
      </c>
      <c r="B1635" t="str">
        <f>DMM_AllFields[[#This Row],[Logical Name]]&amp;LEFT(DMM_AllFields[[#This Row],[view physical]],4)</f>
        <v>Fiscal YTDPERI</v>
      </c>
      <c r="C1635" t="s">
        <v>1848</v>
      </c>
      <c r="D1635" t="s">
        <v>1849</v>
      </c>
      <c r="E1635" t="s">
        <v>1882</v>
      </c>
      <c r="F1635" t="str">
        <f>DMM_AllFields[[#This Row],[Logical Name]]&amp;LEFT(DMM_AllFields[[#This Row],[view physical]],4)&amp;E1635</f>
        <v>Fiscal YTDPERIldc_lwork_prd_key</v>
      </c>
      <c r="G1635" t="s">
        <v>3315</v>
      </c>
      <c r="H1635" t="s">
        <v>1208</v>
      </c>
      <c r="I1635" t="s">
        <v>56</v>
      </c>
    </row>
    <row r="1636" spans="1:9">
      <c r="A1636" t="s">
        <v>3314</v>
      </c>
      <c r="B1636" t="str">
        <f>DMM_AllFields[[#This Row],[Logical Name]]&amp;LEFT(DMM_AllFields[[#This Row],[view physical]],4)</f>
        <v>Fiscal YTDPERI</v>
      </c>
      <c r="C1636" t="s">
        <v>1848</v>
      </c>
      <c r="D1636" t="s">
        <v>1849</v>
      </c>
      <c r="E1636" t="s">
        <v>1883</v>
      </c>
      <c r="F1636" t="str">
        <f>DMM_AllFields[[#This Row],[Logical Name]]&amp;LEFT(DMM_AllFields[[#This Row],[view physical]],4)&amp;E1636</f>
        <v>Fiscal YTDPERIldc_orig_prd_key</v>
      </c>
      <c r="G1636" t="s">
        <v>3315</v>
      </c>
      <c r="H1636" t="s">
        <v>1208</v>
      </c>
      <c r="I1636" t="s">
        <v>56</v>
      </c>
    </row>
    <row r="1637" spans="1:9">
      <c r="A1637" t="s">
        <v>3314</v>
      </c>
      <c r="B1637" t="str">
        <f>DMM_AllFields[[#This Row],[Logical Name]]&amp;LEFT(DMM_AllFields[[#This Row],[view physical]],4)</f>
        <v>Fiscal YTDPERI</v>
      </c>
      <c r="C1637" t="s">
        <v>1848</v>
      </c>
      <c r="D1637" t="s">
        <v>1849</v>
      </c>
      <c r="E1637" t="s">
        <v>1884</v>
      </c>
      <c r="F1637" t="str">
        <f>DMM_AllFields[[#This Row],[Logical Name]]&amp;LEFT(DMM_AllFields[[#This Row],[view physical]],4)&amp;E1637</f>
        <v>Fiscal YTDPERIldc_rstrct_prd_key</v>
      </c>
      <c r="G1637" t="s">
        <v>3315</v>
      </c>
      <c r="H1637" t="s">
        <v>1208</v>
      </c>
      <c r="I1637" t="s">
        <v>56</v>
      </c>
    </row>
    <row r="1638" spans="1:9">
      <c r="A1638" t="s">
        <v>3314</v>
      </c>
      <c r="B1638" t="str">
        <f>DMM_AllFields[[#This Row],[Logical Name]]&amp;LEFT(DMM_AllFields[[#This Row],[view physical]],4)</f>
        <v>Fiscal YTDPERI</v>
      </c>
      <c r="C1638" t="s">
        <v>1848</v>
      </c>
      <c r="D1638" t="s">
        <v>1849</v>
      </c>
      <c r="E1638" t="s">
        <v>1885</v>
      </c>
      <c r="F1638" t="str">
        <f>DMM_AllFields[[#This Row],[Logical Name]]&amp;LEFT(DMM_AllFields[[#This Row],[view physical]],4)&amp;E1638</f>
        <v>Fiscal YTDPERIldd_end_prd_key</v>
      </c>
      <c r="G1638" t="s">
        <v>3315</v>
      </c>
      <c r="H1638" t="s">
        <v>1208</v>
      </c>
      <c r="I1638" t="s">
        <v>56</v>
      </c>
    </row>
    <row r="1639" spans="1:9">
      <c r="A1639" t="s">
        <v>3314</v>
      </c>
      <c r="B1639" t="str">
        <f>DMM_AllFields[[#This Row],[Logical Name]]&amp;LEFT(DMM_AllFields[[#This Row],[view physical]],4)</f>
        <v>Fiscal YTDPERI</v>
      </c>
      <c r="C1639" t="s">
        <v>1848</v>
      </c>
      <c r="D1639" t="s">
        <v>1849</v>
      </c>
      <c r="E1639" t="s">
        <v>1886</v>
      </c>
      <c r="F1639" t="str">
        <f>DMM_AllFields[[#This Row],[Logical Name]]&amp;LEFT(DMM_AllFields[[#This Row],[view physical]],4)&amp;E1639</f>
        <v>Fiscal YTDPERIldd_start_prd_key</v>
      </c>
      <c r="G1639" t="s">
        <v>3315</v>
      </c>
      <c r="H1639" t="s">
        <v>1208</v>
      </c>
      <c r="I1639" t="s">
        <v>56</v>
      </c>
    </row>
    <row r="1640" spans="1:9">
      <c r="A1640" t="s">
        <v>3314</v>
      </c>
      <c r="B1640" t="str">
        <f>DMM_AllFields[[#This Row],[Logical Name]]&amp;LEFT(DMM_AllFields[[#This Row],[view physical]],4)</f>
        <v>Fiscal YTDPERI</v>
      </c>
      <c r="C1640" t="s">
        <v>1848</v>
      </c>
      <c r="D1640" t="s">
        <v>1849</v>
      </c>
      <c r="E1640" t="s">
        <v>1887</v>
      </c>
      <c r="F1640" t="str">
        <f>DMM_AllFields[[#This Row],[Logical Name]]&amp;LEFT(DMM_AllFields[[#This Row],[view physical]],4)&amp;E1640</f>
        <v>Fiscal YTDPERIltd_eff_prd_key</v>
      </c>
      <c r="G1640" t="s">
        <v>3315</v>
      </c>
      <c r="H1640" t="s">
        <v>1208</v>
      </c>
      <c r="I1640" t="s">
        <v>56</v>
      </c>
    </row>
    <row r="1641" spans="1:9">
      <c r="A1641" t="s">
        <v>3314</v>
      </c>
      <c r="B1641" t="str">
        <f>DMM_AllFields[[#This Row],[Logical Name]]&amp;LEFT(DMM_AllFields[[#This Row],[view physical]],4)</f>
        <v>Fiscal YTDPERI</v>
      </c>
      <c r="C1641" t="s">
        <v>1848</v>
      </c>
      <c r="D1641" t="s">
        <v>1849</v>
      </c>
      <c r="E1641" t="s">
        <v>1888</v>
      </c>
      <c r="F1641" t="str">
        <f>DMM_AllFields[[#This Row],[Logical Name]]&amp;LEFT(DMM_AllFields[[#This Row],[view physical]],4)&amp;E1641</f>
        <v>Fiscal YTDPERIpaid_prd_key</v>
      </c>
      <c r="G1641" t="s">
        <v>3315</v>
      </c>
      <c r="H1641" t="s">
        <v>1208</v>
      </c>
      <c r="I1641" t="s">
        <v>56</v>
      </c>
    </row>
    <row r="1642" spans="1:9">
      <c r="A1642" t="s">
        <v>3314</v>
      </c>
      <c r="B1642" t="str">
        <f>DMM_AllFields[[#This Row],[Logical Name]]&amp;LEFT(DMM_AllFields[[#This Row],[view physical]],4)</f>
        <v>Fiscal YTDPERI</v>
      </c>
      <c r="C1642" t="s">
        <v>1848</v>
      </c>
      <c r="D1642" t="s">
        <v>1849</v>
      </c>
      <c r="E1642" t="s">
        <v>1889</v>
      </c>
      <c r="F1642" t="str">
        <f>DMM_AllFields[[#This Row],[Logical Name]]&amp;LEFT(DMM_AllFields[[#This Row],[view physical]],4)&amp;E1642</f>
        <v>Fiscal YTDPERIparticip_prd_key</v>
      </c>
      <c r="G1642" t="s">
        <v>3315</v>
      </c>
      <c r="H1642" t="s">
        <v>1208</v>
      </c>
      <c r="I1642" t="s">
        <v>56</v>
      </c>
    </row>
    <row r="1643" spans="1:9">
      <c r="A1643" t="s">
        <v>3314</v>
      </c>
      <c r="B1643" t="str">
        <f>DMM_AllFields[[#This Row],[Logical Name]]&amp;LEFT(DMM_AllFields[[#This Row],[view physical]],4)</f>
        <v>Fiscal YTDPERI</v>
      </c>
      <c r="C1643" t="s">
        <v>1848</v>
      </c>
      <c r="D1643" t="s">
        <v>1849</v>
      </c>
      <c r="E1643" t="s">
        <v>1890</v>
      </c>
      <c r="F1643" t="str">
        <f>DMM_AllFields[[#This Row],[Logical Name]]&amp;LEFT(DMM_AllFields[[#This Row],[view physical]],4)&amp;E1643</f>
        <v>Fiscal YTDPERIparticstrt_prd_key</v>
      </c>
      <c r="G1643" t="s">
        <v>3315</v>
      </c>
      <c r="H1643" t="s">
        <v>1208</v>
      </c>
      <c r="I1643" t="s">
        <v>56</v>
      </c>
    </row>
    <row r="1644" spans="1:9">
      <c r="A1644" t="s">
        <v>3314</v>
      </c>
      <c r="B1644" t="str">
        <f>DMM_AllFields[[#This Row],[Logical Name]]&amp;LEFT(DMM_AllFields[[#This Row],[view physical]],4)</f>
        <v>Fiscal YTDPERI</v>
      </c>
      <c r="C1644" t="s">
        <v>1848</v>
      </c>
      <c r="D1644" t="s">
        <v>1849</v>
      </c>
      <c r="E1644" t="s">
        <v>1891</v>
      </c>
      <c r="F1644" t="str">
        <f>DMM_AllFields[[#This Row],[Logical Name]]&amp;LEFT(DMM_AllFields[[#This Row],[view physical]],4)&amp;E1644</f>
        <v>Fiscal YTDPERIprescribe_prd_key</v>
      </c>
      <c r="G1644" t="s">
        <v>3315</v>
      </c>
      <c r="H1644" t="s">
        <v>1208</v>
      </c>
      <c r="I1644" t="s">
        <v>56</v>
      </c>
    </row>
    <row r="1645" spans="1:9">
      <c r="A1645" t="s">
        <v>3314</v>
      </c>
      <c r="B1645" t="str">
        <f>DMM_AllFields[[#This Row],[Logical Name]]&amp;LEFT(DMM_AllFields[[#This Row],[view physical]],4)</f>
        <v>Fiscal YTDPERI</v>
      </c>
      <c r="C1645" t="s">
        <v>1848</v>
      </c>
      <c r="D1645" t="s">
        <v>1849</v>
      </c>
      <c r="E1645" t="s">
        <v>1892</v>
      </c>
      <c r="F1645" t="str">
        <f>DMM_AllFields[[#This Row],[Logical Name]]&amp;LEFT(DMM_AllFields[[#This Row],[view physical]],4)&amp;E1645</f>
        <v>Fiscal YTDPERIprocess_prd_key</v>
      </c>
      <c r="G1645" t="s">
        <v>3315</v>
      </c>
      <c r="H1645" t="s">
        <v>1208</v>
      </c>
      <c r="I1645" t="s">
        <v>56</v>
      </c>
    </row>
    <row r="1646" spans="1:9">
      <c r="A1646" t="s">
        <v>3314</v>
      </c>
      <c r="B1646" t="str">
        <f>DMM_AllFields[[#This Row],[Logical Name]]&amp;LEFT(DMM_AllFields[[#This Row],[view physical]],4)</f>
        <v>Fiscal YTDPERI</v>
      </c>
      <c r="C1646" t="s">
        <v>1848</v>
      </c>
      <c r="D1646" t="s">
        <v>1849</v>
      </c>
      <c r="E1646" t="s">
        <v>1893</v>
      </c>
      <c r="F1646" t="str">
        <f>DMM_AllFields[[#This Row],[Logical Name]]&amp;LEFT(DMM_AllFields[[#This Row],[view physical]],4)&amp;E1646</f>
        <v>Fiscal YTDPERIprovenroll_prd_key</v>
      </c>
      <c r="G1646" t="s">
        <v>3315</v>
      </c>
      <c r="H1646" t="s">
        <v>1208</v>
      </c>
      <c r="I1646" t="s">
        <v>56</v>
      </c>
    </row>
    <row r="1647" spans="1:9">
      <c r="A1647" t="s">
        <v>3314</v>
      </c>
      <c r="B1647" t="str">
        <f>DMM_AllFields[[#This Row],[Logical Name]]&amp;LEFT(DMM_AllFields[[#This Row],[view physical]],4)</f>
        <v>Fiscal YTDPERI</v>
      </c>
      <c r="C1647" t="s">
        <v>1848</v>
      </c>
      <c r="D1647" t="s">
        <v>1849</v>
      </c>
      <c r="E1647" t="s">
        <v>1894</v>
      </c>
      <c r="F1647" t="str">
        <f>DMM_AllFields[[#This Row],[Logical Name]]&amp;LEFT(DMM_AllFields[[#This Row],[view physical]],4)&amp;E1647</f>
        <v>Fiscal YTDPERIrds_end_prd_key</v>
      </c>
      <c r="G1647" t="s">
        <v>3315</v>
      </c>
      <c r="H1647" t="s">
        <v>1208</v>
      </c>
      <c r="I1647" t="s">
        <v>56</v>
      </c>
    </row>
    <row r="1648" spans="1:9">
      <c r="A1648" t="s">
        <v>3314</v>
      </c>
      <c r="B1648" t="str">
        <f>DMM_AllFields[[#This Row],[Logical Name]]&amp;LEFT(DMM_AllFields[[#This Row],[view physical]],4)</f>
        <v>Fiscal YTDPERI</v>
      </c>
      <c r="C1648" t="s">
        <v>1848</v>
      </c>
      <c r="D1648" t="s">
        <v>1849</v>
      </c>
      <c r="E1648" t="s">
        <v>1895</v>
      </c>
      <c r="F1648" t="str">
        <f>DMM_AllFields[[#This Row],[Logical Name]]&amp;LEFT(DMM_AllFields[[#This Row],[view physical]],4)&amp;E1648</f>
        <v>Fiscal YTDPERIrds_start_prd_key</v>
      </c>
      <c r="G1648" t="s">
        <v>3315</v>
      </c>
      <c r="H1648" t="s">
        <v>1208</v>
      </c>
      <c r="I1648" t="s">
        <v>56</v>
      </c>
    </row>
    <row r="1649" spans="1:9">
      <c r="A1649" t="s">
        <v>3314</v>
      </c>
      <c r="B1649" t="str">
        <f>DMM_AllFields[[#This Row],[Logical Name]]&amp;LEFT(DMM_AllFields[[#This Row],[view physical]],4)</f>
        <v>Fiscal YTDPERI</v>
      </c>
      <c r="C1649" t="s">
        <v>1848</v>
      </c>
      <c r="D1649" t="s">
        <v>1849</v>
      </c>
      <c r="E1649" t="s">
        <v>1896</v>
      </c>
      <c r="F1649" t="str">
        <f>DMM_AllFields[[#This Row],[Logical Name]]&amp;LEFT(DMM_AllFields[[#This Row],[view physical]],4)&amp;E1649</f>
        <v>Fiscal YTDPERIresult_prd_key</v>
      </c>
      <c r="G1649" t="s">
        <v>3315</v>
      </c>
      <c r="H1649" t="s">
        <v>1208</v>
      </c>
      <c r="I1649" t="s">
        <v>56</v>
      </c>
    </row>
    <row r="1650" spans="1:9">
      <c r="A1650" t="s">
        <v>3314</v>
      </c>
      <c r="B1650" t="str">
        <f>DMM_AllFields[[#This Row],[Logical Name]]&amp;LEFT(DMM_AllFields[[#This Row],[view physical]],4)</f>
        <v>Fiscal YTDPERI</v>
      </c>
      <c r="C1650" t="s">
        <v>1848</v>
      </c>
      <c r="D1650" t="s">
        <v>1849</v>
      </c>
      <c r="E1650" t="s">
        <v>1897</v>
      </c>
      <c r="F1650" t="str">
        <f>DMM_AllFields[[#This Row],[Logical Name]]&amp;LEFT(DMM_AllFields[[#This Row],[view physical]],4)&amp;E1650</f>
        <v>Fiscal YTDPERIrule_end_prd_key</v>
      </c>
      <c r="G1650" t="s">
        <v>3315</v>
      </c>
      <c r="H1650" t="s">
        <v>1208</v>
      </c>
      <c r="I1650" t="s">
        <v>56</v>
      </c>
    </row>
    <row r="1651" spans="1:9">
      <c r="A1651" t="s">
        <v>3314</v>
      </c>
      <c r="B1651" t="str">
        <f>DMM_AllFields[[#This Row],[Logical Name]]&amp;LEFT(DMM_AllFields[[#This Row],[view physical]],4)</f>
        <v>Fiscal YTDPERI</v>
      </c>
      <c r="C1651" t="s">
        <v>1848</v>
      </c>
      <c r="D1651" t="s">
        <v>1849</v>
      </c>
      <c r="E1651" t="s">
        <v>1898</v>
      </c>
      <c r="F1651" t="str">
        <f>DMM_AllFields[[#This Row],[Logical Name]]&amp;LEFT(DMM_AllFields[[#This Row],[view physical]],4)&amp;E1651</f>
        <v>Fiscal YTDPERIsdc_abs_prd_key</v>
      </c>
      <c r="G1651" t="s">
        <v>3315</v>
      </c>
      <c r="H1651" t="s">
        <v>1208</v>
      </c>
      <c r="I1651" t="s">
        <v>56</v>
      </c>
    </row>
    <row r="1652" spans="1:9">
      <c r="A1652" t="s">
        <v>3314</v>
      </c>
      <c r="B1652" t="str">
        <f>DMM_AllFields[[#This Row],[Logical Name]]&amp;LEFT(DMM_AllFields[[#This Row],[view physical]],4)</f>
        <v>Fiscal YTDPERI</v>
      </c>
      <c r="C1652" t="s">
        <v>1848</v>
      </c>
      <c r="D1652" t="s">
        <v>1849</v>
      </c>
      <c r="E1652" t="s">
        <v>1899</v>
      </c>
      <c r="F1652" t="str">
        <f>DMM_AllFields[[#This Row],[Logical Name]]&amp;LEFT(DMM_AllFields[[#This Row],[view physical]],4)&amp;E1652</f>
        <v>Fiscal YTDPERIsdc_benef_prd_key</v>
      </c>
      <c r="G1652" t="s">
        <v>3315</v>
      </c>
      <c r="H1652" t="s">
        <v>1208</v>
      </c>
      <c r="I1652" t="s">
        <v>56</v>
      </c>
    </row>
    <row r="1653" spans="1:9">
      <c r="A1653" t="s">
        <v>3314</v>
      </c>
      <c r="B1653" t="str">
        <f>DMM_AllFields[[#This Row],[Logical Name]]&amp;LEFT(DMM_AllFields[[#This Row],[view physical]],4)</f>
        <v>Fiscal YTDPERI</v>
      </c>
      <c r="C1653" t="s">
        <v>1848</v>
      </c>
      <c r="D1653" t="s">
        <v>1849</v>
      </c>
      <c r="E1653" t="s">
        <v>1900</v>
      </c>
      <c r="F1653" t="str">
        <f>DMM_AllFields[[#This Row],[Logical Name]]&amp;LEFT(DMM_AllFields[[#This Row],[view physical]],4)&amp;E1653</f>
        <v>Fiscal YTDPERIsdc_closed_prd_key</v>
      </c>
      <c r="G1653" t="s">
        <v>3315</v>
      </c>
      <c r="H1653" t="s">
        <v>1208</v>
      </c>
      <c r="I1653" t="s">
        <v>56</v>
      </c>
    </row>
    <row r="1654" spans="1:9">
      <c r="A1654" t="s">
        <v>3314</v>
      </c>
      <c r="B1654" t="str">
        <f>DMM_AllFields[[#This Row],[Logical Name]]&amp;LEFT(DMM_AllFields[[#This Row],[view physical]],4)</f>
        <v>Fiscal YTDPERI</v>
      </c>
      <c r="C1654" t="s">
        <v>1848</v>
      </c>
      <c r="D1654" t="s">
        <v>1849</v>
      </c>
      <c r="E1654" t="s">
        <v>1901</v>
      </c>
      <c r="F1654" t="str">
        <f>DMM_AllFields[[#This Row],[Logical Name]]&amp;LEFT(DMM_AllFields[[#This Row],[view physical]],4)&amp;E1654</f>
        <v>Fiscal YTDPERIsdc_cur_prd_key</v>
      </c>
      <c r="G1654" t="s">
        <v>3315</v>
      </c>
      <c r="H1654" t="s">
        <v>1208</v>
      </c>
      <c r="I1654" t="s">
        <v>56</v>
      </c>
    </row>
    <row r="1655" spans="1:9">
      <c r="A1655" t="s">
        <v>3314</v>
      </c>
      <c r="B1655" t="str">
        <f>DMM_AllFields[[#This Row],[Logical Name]]&amp;LEFT(DMM_AllFields[[#This Row],[view physical]],4)</f>
        <v>Fiscal YTDPERI</v>
      </c>
      <c r="C1655" t="s">
        <v>1848</v>
      </c>
      <c r="D1655" t="s">
        <v>1849</v>
      </c>
      <c r="E1655" t="s">
        <v>1902</v>
      </c>
      <c r="F1655" t="str">
        <f>DMM_AllFields[[#This Row],[Logical Name]]&amp;LEFT(DMM_AllFields[[#This Row],[view physical]],4)&amp;E1655</f>
        <v>Fiscal YTDPERIsdc_full_prd_key</v>
      </c>
      <c r="G1655" t="s">
        <v>3315</v>
      </c>
      <c r="H1655" t="s">
        <v>1208</v>
      </c>
      <c r="I1655" t="s">
        <v>56</v>
      </c>
    </row>
    <row r="1656" spans="1:9">
      <c r="A1656" t="s">
        <v>3314</v>
      </c>
      <c r="B1656" t="str">
        <f>DMM_AllFields[[#This Row],[Logical Name]]&amp;LEFT(DMM_AllFields[[#This Row],[view physical]],4)</f>
        <v>Fiscal YTDPERI</v>
      </c>
      <c r="C1656" t="s">
        <v>1848</v>
      </c>
      <c r="D1656" t="s">
        <v>1849</v>
      </c>
      <c r="E1656" t="s">
        <v>1903</v>
      </c>
      <c r="F1656" t="str">
        <f>DMM_AllFields[[#This Row],[Logical Name]]&amp;LEFT(DMM_AllFields[[#This Row],[view physical]],4)&amp;E1656</f>
        <v>Fiscal YTDPERIsdc_lwork_prd_key</v>
      </c>
      <c r="G1656" t="s">
        <v>3315</v>
      </c>
      <c r="H1656" t="s">
        <v>1208</v>
      </c>
      <c r="I1656" t="s">
        <v>56</v>
      </c>
    </row>
    <row r="1657" spans="1:9">
      <c r="A1657" t="s">
        <v>3314</v>
      </c>
      <c r="B1657" t="str">
        <f>DMM_AllFields[[#This Row],[Logical Name]]&amp;LEFT(DMM_AllFields[[#This Row],[view physical]],4)</f>
        <v>Fiscal YTDPERI</v>
      </c>
      <c r="C1657" t="s">
        <v>1848</v>
      </c>
      <c r="D1657" t="s">
        <v>1849</v>
      </c>
      <c r="E1657" t="s">
        <v>1904</v>
      </c>
      <c r="F1657" t="str">
        <f>DMM_AllFields[[#This Row],[Logical Name]]&amp;LEFT(DMM_AllFields[[#This Row],[view physical]],4)&amp;E1657</f>
        <v>Fiscal YTDPERIsdc_orig_prd_key</v>
      </c>
      <c r="G1657" t="s">
        <v>3315</v>
      </c>
      <c r="H1657" t="s">
        <v>1208</v>
      </c>
      <c r="I1657" t="s">
        <v>56</v>
      </c>
    </row>
    <row r="1658" spans="1:9">
      <c r="A1658" t="s">
        <v>3314</v>
      </c>
      <c r="B1658" t="str">
        <f>DMM_AllFields[[#This Row],[Logical Name]]&amp;LEFT(DMM_AllFields[[#This Row],[view physical]],4)</f>
        <v>Fiscal YTDPERI</v>
      </c>
      <c r="C1658" t="s">
        <v>1848</v>
      </c>
      <c r="D1658" t="s">
        <v>1849</v>
      </c>
      <c r="E1658" t="s">
        <v>1905</v>
      </c>
      <c r="F1658" t="str">
        <f>DMM_AllFields[[#This Row],[Logical Name]]&amp;LEFT(DMM_AllFields[[#This Row],[view physical]],4)&amp;E1658</f>
        <v>Fiscal YTDPERIsdc_rstrct_prd_key</v>
      </c>
      <c r="G1658" t="s">
        <v>3315</v>
      </c>
      <c r="H1658" t="s">
        <v>1208</v>
      </c>
      <c r="I1658" t="s">
        <v>56</v>
      </c>
    </row>
    <row r="1659" spans="1:9">
      <c r="A1659" t="s">
        <v>3314</v>
      </c>
      <c r="B1659" t="str">
        <f>DMM_AllFields[[#This Row],[Logical Name]]&amp;LEFT(DMM_AllFields[[#This Row],[view physical]],4)</f>
        <v>Fiscal YTDPERI</v>
      </c>
      <c r="C1659" t="s">
        <v>1848</v>
      </c>
      <c r="D1659" t="s">
        <v>1849</v>
      </c>
      <c r="E1659" t="s">
        <v>1906</v>
      </c>
      <c r="F1659" t="str">
        <f>DMM_AllFields[[#This Row],[Logical Name]]&amp;LEFT(DMM_AllFields[[#This Row],[view physical]],4)&amp;E1659</f>
        <v>Fiscal YTDPERIsdd_end_prd_key</v>
      </c>
      <c r="G1659" t="s">
        <v>3315</v>
      </c>
      <c r="H1659" t="s">
        <v>1208</v>
      </c>
      <c r="I1659" t="s">
        <v>56</v>
      </c>
    </row>
    <row r="1660" spans="1:9">
      <c r="A1660" t="s">
        <v>3314</v>
      </c>
      <c r="B1660" t="str">
        <f>DMM_AllFields[[#This Row],[Logical Name]]&amp;LEFT(DMM_AllFields[[#This Row],[view physical]],4)</f>
        <v>Fiscal YTDPERI</v>
      </c>
      <c r="C1660" t="s">
        <v>1848</v>
      </c>
      <c r="D1660" t="s">
        <v>1849</v>
      </c>
      <c r="E1660" t="s">
        <v>1907</v>
      </c>
      <c r="F1660" t="str">
        <f>DMM_AllFields[[#This Row],[Logical Name]]&amp;LEFT(DMM_AllFields[[#This Row],[view physical]],4)&amp;E1660</f>
        <v>Fiscal YTDPERIsdd_start_prd_key</v>
      </c>
      <c r="G1660" t="s">
        <v>3315</v>
      </c>
      <c r="H1660" t="s">
        <v>1208</v>
      </c>
      <c r="I1660" t="s">
        <v>56</v>
      </c>
    </row>
    <row r="1661" spans="1:9">
      <c r="A1661" t="s">
        <v>3314</v>
      </c>
      <c r="B1661" t="str">
        <f>DMM_AllFields[[#This Row],[Logical Name]]&amp;LEFT(DMM_AllFields[[#This Row],[view physical]],4)</f>
        <v>Fiscal YTDPERI</v>
      </c>
      <c r="C1661" t="s">
        <v>1848</v>
      </c>
      <c r="D1661" t="s">
        <v>1849</v>
      </c>
      <c r="E1661" t="s">
        <v>1908</v>
      </c>
      <c r="F1661" t="str">
        <f>DMM_AllFields[[#This Row],[Logical Name]]&amp;LEFT(DMM_AllFields[[#This Row],[view physical]],4)&amp;E1661</f>
        <v>Fiscal YTDPERIstd_eff_prd_key</v>
      </c>
      <c r="G1661" t="s">
        <v>3315</v>
      </c>
      <c r="H1661" t="s">
        <v>1208</v>
      </c>
      <c r="I1661" t="s">
        <v>56</v>
      </c>
    </row>
    <row r="1662" spans="1:9">
      <c r="A1662" t="s">
        <v>3314</v>
      </c>
      <c r="B1662" t="str">
        <f>DMM_AllFields[[#This Row],[Logical Name]]&amp;LEFT(DMM_AllFields[[#This Row],[view physical]],4)</f>
        <v>Fiscal YTDPERI</v>
      </c>
      <c r="C1662" t="s">
        <v>1848</v>
      </c>
      <c r="D1662" t="s">
        <v>1849</v>
      </c>
      <c r="E1662" t="s">
        <v>1909</v>
      </c>
      <c r="F1662" t="str">
        <f>DMM_AllFields[[#This Row],[Logical Name]]&amp;LEFT(DMM_AllFields[[#This Row],[view physical]],4)&amp;E1662</f>
        <v>Fiscal YTDPERIsvc_prd_key</v>
      </c>
      <c r="G1662" t="s">
        <v>3315</v>
      </c>
      <c r="H1662" t="s">
        <v>1208</v>
      </c>
      <c r="I1662" t="s">
        <v>56</v>
      </c>
    </row>
    <row r="1663" spans="1:9">
      <c r="A1663" t="s">
        <v>3314</v>
      </c>
      <c r="B1663" t="str">
        <f>DMM_AllFields[[#This Row],[Logical Name]]&amp;LEFT(DMM_AllFields[[#This Row],[view physical]],4)</f>
        <v>Fiscal YTDPERI</v>
      </c>
      <c r="C1663" t="s">
        <v>1848</v>
      </c>
      <c r="D1663" t="s">
        <v>1849</v>
      </c>
      <c r="E1663" t="s">
        <v>1910</v>
      </c>
      <c r="F1663" t="str">
        <f>DMM_AllFields[[#This Row],[Logical Name]]&amp;LEFT(DMM_AllFields[[#This Row],[view physical]],4)&amp;E1663</f>
        <v>Fiscal YTDPERIwcc_abs_prd_key</v>
      </c>
      <c r="G1663" t="s">
        <v>3315</v>
      </c>
      <c r="H1663" t="s">
        <v>1208</v>
      </c>
      <c r="I1663" t="s">
        <v>56</v>
      </c>
    </row>
    <row r="1664" spans="1:9">
      <c r="A1664" t="s">
        <v>3314</v>
      </c>
      <c r="B1664" t="str">
        <f>DMM_AllFields[[#This Row],[Logical Name]]&amp;LEFT(DMM_AllFields[[#This Row],[view physical]],4)</f>
        <v>Fiscal YTDPERI</v>
      </c>
      <c r="C1664" t="s">
        <v>1848</v>
      </c>
      <c r="D1664" t="s">
        <v>1849</v>
      </c>
      <c r="E1664" t="s">
        <v>1911</v>
      </c>
      <c r="F1664" t="str">
        <f>DMM_AllFields[[#This Row],[Logical Name]]&amp;LEFT(DMM_AllFields[[#This Row],[view physical]],4)&amp;E1664</f>
        <v>Fiscal YTDPERIwcc_closed_prd_key</v>
      </c>
      <c r="G1664" t="s">
        <v>3315</v>
      </c>
      <c r="H1664" t="s">
        <v>1208</v>
      </c>
      <c r="I1664" t="s">
        <v>56</v>
      </c>
    </row>
    <row r="1665" spans="1:9">
      <c r="A1665" t="s">
        <v>3314</v>
      </c>
      <c r="B1665" t="str">
        <f>DMM_AllFields[[#This Row],[Logical Name]]&amp;LEFT(DMM_AllFields[[#This Row],[view physical]],4)</f>
        <v>Fiscal YTDPERI</v>
      </c>
      <c r="C1665" t="s">
        <v>1848</v>
      </c>
      <c r="D1665" t="s">
        <v>1849</v>
      </c>
      <c r="E1665" t="s">
        <v>1912</v>
      </c>
      <c r="F1665" t="str">
        <f>DMM_AllFields[[#This Row],[Logical Name]]&amp;LEFT(DMM_AllFields[[#This Row],[view physical]],4)&amp;E1665</f>
        <v>Fiscal YTDPERIwcc_full_prd_key</v>
      </c>
      <c r="G1665" t="s">
        <v>3315</v>
      </c>
      <c r="H1665" t="s">
        <v>1208</v>
      </c>
      <c r="I1665" t="s">
        <v>56</v>
      </c>
    </row>
    <row r="1666" spans="1:9">
      <c r="A1666" t="s">
        <v>3314</v>
      </c>
      <c r="B1666" t="str">
        <f>DMM_AllFields[[#This Row],[Logical Name]]&amp;LEFT(DMM_AllFields[[#This Row],[view physical]],4)</f>
        <v>Fiscal YTDPERI</v>
      </c>
      <c r="C1666" t="s">
        <v>1848</v>
      </c>
      <c r="D1666" t="s">
        <v>1849</v>
      </c>
      <c r="E1666" t="s">
        <v>1913</v>
      </c>
      <c r="F1666" t="str">
        <f>DMM_AllFields[[#This Row],[Logical Name]]&amp;LEFT(DMM_AllFields[[#This Row],[view physical]],4)&amp;E1666</f>
        <v>Fiscal YTDPERIwcc_injury_prd_key</v>
      </c>
      <c r="G1666" t="s">
        <v>3315</v>
      </c>
      <c r="H1666" t="s">
        <v>1208</v>
      </c>
      <c r="I1666" t="s">
        <v>56</v>
      </c>
    </row>
    <row r="1667" spans="1:9">
      <c r="A1667" t="s">
        <v>3314</v>
      </c>
      <c r="B1667" t="str">
        <f>DMM_AllFields[[#This Row],[Logical Name]]&amp;LEFT(DMM_AllFields[[#This Row],[view physical]],4)</f>
        <v>Fiscal YTDPERI</v>
      </c>
      <c r="C1667" t="s">
        <v>1848</v>
      </c>
      <c r="D1667" t="s">
        <v>1849</v>
      </c>
      <c r="E1667" t="s">
        <v>1914</v>
      </c>
      <c r="F1667" t="str">
        <f>DMM_AllFields[[#This Row],[Logical Name]]&amp;LEFT(DMM_AllFields[[#This Row],[view physical]],4)&amp;E1667</f>
        <v>Fiscal YTDPERIwcc_reopen_prd_key</v>
      </c>
      <c r="G1667" t="s">
        <v>3315</v>
      </c>
      <c r="H1667" t="s">
        <v>1208</v>
      </c>
      <c r="I1667" t="s">
        <v>56</v>
      </c>
    </row>
    <row r="1668" spans="1:9">
      <c r="A1668" t="s">
        <v>3314</v>
      </c>
      <c r="B1668" t="str">
        <f>DMM_AllFields[[#This Row],[Logical Name]]&amp;LEFT(DMM_AllFields[[#This Row],[view physical]],4)</f>
        <v>Fiscal YTDPERI</v>
      </c>
      <c r="C1668" t="s">
        <v>1848</v>
      </c>
      <c r="D1668" t="s">
        <v>1849</v>
      </c>
      <c r="E1668" t="s">
        <v>1915</v>
      </c>
      <c r="F1668" t="str">
        <f>DMM_AllFields[[#This Row],[Logical Name]]&amp;LEFT(DMM_AllFields[[#This Row],[view physical]],4)&amp;E1668</f>
        <v>Fiscal YTDPERIwcc_resrv_prd_key</v>
      </c>
      <c r="G1668" t="s">
        <v>3315</v>
      </c>
      <c r="H1668" t="s">
        <v>1208</v>
      </c>
      <c r="I1668" t="s">
        <v>56</v>
      </c>
    </row>
    <row r="1669" spans="1:9">
      <c r="A1669" t="s">
        <v>3314</v>
      </c>
      <c r="B1669" t="str">
        <f>DMM_AllFields[[#This Row],[Logical Name]]&amp;LEFT(DMM_AllFields[[#This Row],[view physical]],4)</f>
        <v>Fiscal YTDPERI</v>
      </c>
      <c r="C1669" t="s">
        <v>1848</v>
      </c>
      <c r="D1669" t="s">
        <v>1849</v>
      </c>
      <c r="E1669" t="s">
        <v>1916</v>
      </c>
      <c r="F1669" t="str">
        <f>DMM_AllFields[[#This Row],[Logical Name]]&amp;LEFT(DMM_AllFields[[#This Row],[view physical]],4)&amp;E1669</f>
        <v>Fiscal YTDPERIwcc_rfull_prd_key</v>
      </c>
      <c r="G1669" t="s">
        <v>3315</v>
      </c>
      <c r="H1669" t="s">
        <v>1208</v>
      </c>
      <c r="I1669" t="s">
        <v>56</v>
      </c>
    </row>
    <row r="1670" spans="1:9">
      <c r="A1670" t="s">
        <v>3314</v>
      </c>
      <c r="B1670" t="str">
        <f>DMM_AllFields[[#This Row],[Logical Name]]&amp;LEFT(DMM_AllFields[[#This Row],[view physical]],4)</f>
        <v>Fiscal YTDPERI</v>
      </c>
      <c r="C1670" t="s">
        <v>1848</v>
      </c>
      <c r="D1670" t="s">
        <v>1849</v>
      </c>
      <c r="E1670" t="s">
        <v>1917</v>
      </c>
      <c r="F1670" t="str">
        <f>DMM_AllFields[[#This Row],[Logical Name]]&amp;LEFT(DMM_AllFields[[#This Row],[view physical]],4)&amp;E1670</f>
        <v>Fiscal YTDPERIwcc_rmod_prd_key</v>
      </c>
      <c r="G1670" t="s">
        <v>3315</v>
      </c>
      <c r="H1670" t="s">
        <v>1208</v>
      </c>
      <c r="I1670" t="s">
        <v>56</v>
      </c>
    </row>
    <row r="1671" spans="1:9">
      <c r="A1671" t="s">
        <v>3314</v>
      </c>
      <c r="B1671" t="str">
        <f>DMM_AllFields[[#This Row],[Logical Name]]&amp;LEFT(DMM_AllFields[[#This Row],[view physical]],4)</f>
        <v>Fiscal YTDPERI</v>
      </c>
      <c r="C1671" t="s">
        <v>1848</v>
      </c>
      <c r="D1671" t="s">
        <v>1849</v>
      </c>
      <c r="E1671" t="s">
        <v>1918</v>
      </c>
      <c r="F1671" t="str">
        <f>DMM_AllFields[[#This Row],[Logical Name]]&amp;LEFT(DMM_AllFields[[#This Row],[view physical]],4)&amp;E1671</f>
        <v>Fiscal YTDPERIwcc_rstrct_prd_key</v>
      </c>
      <c r="G1671" t="s">
        <v>3315</v>
      </c>
      <c r="H1671" t="s">
        <v>1208</v>
      </c>
      <c r="I1671" t="s">
        <v>56</v>
      </c>
    </row>
    <row r="1672" spans="1:9">
      <c r="A1672" t="s">
        <v>3314</v>
      </c>
      <c r="B1672" t="str">
        <f>DMM_AllFields[[#This Row],[Logical Name]]&amp;LEFT(DMM_AllFields[[#This Row],[view physical]],4)</f>
        <v>Fiscal YTDPERI</v>
      </c>
      <c r="C1672" t="s">
        <v>1848</v>
      </c>
      <c r="D1672" t="s">
        <v>1849</v>
      </c>
      <c r="E1672" t="s">
        <v>1919</v>
      </c>
      <c r="F1672" t="str">
        <f>DMM_AllFields[[#This Row],[Logical Name]]&amp;LEFT(DMM_AllFields[[#This Row],[view physical]],4)&amp;E1672</f>
        <v>Fiscal YTDPERIwcc_xfull_prd_key</v>
      </c>
      <c r="G1672" t="s">
        <v>3315</v>
      </c>
      <c r="H1672" t="s">
        <v>1208</v>
      </c>
      <c r="I1672" t="s">
        <v>56</v>
      </c>
    </row>
    <row r="1673" spans="1:9">
      <c r="A1673" t="s">
        <v>3314</v>
      </c>
      <c r="B1673" t="str">
        <f>DMM_AllFields[[#This Row],[Logical Name]]&amp;LEFT(DMM_AllFields[[#This Row],[view physical]],4)</f>
        <v>Fiscal YTDPERI</v>
      </c>
      <c r="C1673" t="s">
        <v>1848</v>
      </c>
      <c r="D1673" t="s">
        <v>1849</v>
      </c>
      <c r="E1673" t="s">
        <v>1920</v>
      </c>
      <c r="F1673" t="str">
        <f>DMM_AllFields[[#This Row],[Logical Name]]&amp;LEFT(DMM_AllFields[[#This Row],[view physical]],4)&amp;E1673</f>
        <v>Fiscal YTDPERIwcc_xmod_prd_key</v>
      </c>
      <c r="G1673" t="s">
        <v>3315</v>
      </c>
      <c r="H1673" t="s">
        <v>1208</v>
      </c>
      <c r="I1673" t="s">
        <v>56</v>
      </c>
    </row>
    <row r="1674" spans="1:9">
      <c r="A1674" t="s">
        <v>3314</v>
      </c>
      <c r="B1674" t="str">
        <f>DMM_AllFields[[#This Row],[Logical Name]]&amp;LEFT(DMM_AllFields[[#This Row],[view physical]],4)</f>
        <v>Fiscal YTDPERI</v>
      </c>
      <c r="C1674" t="s">
        <v>1848</v>
      </c>
      <c r="D1674" t="s">
        <v>1849</v>
      </c>
      <c r="E1674" t="s">
        <v>1921</v>
      </c>
      <c r="F1674" t="str">
        <f>DMM_AllFields[[#This Row],[Logical Name]]&amp;LEFT(DMM_AllFields[[#This Row],[view physical]],4)&amp;E1674</f>
        <v>Fiscal YTDPERIwcd_end_prd_key</v>
      </c>
      <c r="G1674" t="s">
        <v>3315</v>
      </c>
      <c r="H1674" t="s">
        <v>1208</v>
      </c>
      <c r="I1674" t="s">
        <v>56</v>
      </c>
    </row>
    <row r="1675" spans="1:9">
      <c r="A1675" t="s">
        <v>3314</v>
      </c>
      <c r="B1675" t="str">
        <f>DMM_AllFields[[#This Row],[Logical Name]]&amp;LEFT(DMM_AllFields[[#This Row],[view physical]],4)</f>
        <v>Fiscal YTDPERI</v>
      </c>
      <c r="C1675" t="s">
        <v>1848</v>
      </c>
      <c r="D1675" t="s">
        <v>1849</v>
      </c>
      <c r="E1675" t="s">
        <v>1922</v>
      </c>
      <c r="F1675" t="str">
        <f>DMM_AllFields[[#This Row],[Logical Name]]&amp;LEFT(DMM_AllFields[[#This Row],[view physical]],4)&amp;E1675</f>
        <v>Fiscal YTDPERIwcd_start_prd_key</v>
      </c>
      <c r="G1675" t="s">
        <v>3315</v>
      </c>
      <c r="H1675" t="s">
        <v>1208</v>
      </c>
      <c r="I1675" t="s">
        <v>56</v>
      </c>
    </row>
    <row r="1676" spans="1:9">
      <c r="A1676" t="s">
        <v>3316</v>
      </c>
      <c r="B1676" t="str">
        <f>DMM_AllFields[[#This Row],[Logical Name]]&amp;LEFT(DMM_AllFields[[#This Row],[view physical]],4)</f>
        <v>Fiscal YTD CodePERI</v>
      </c>
      <c r="C1676" t="s">
        <v>1848</v>
      </c>
      <c r="D1676" t="s">
        <v>1849</v>
      </c>
      <c r="E1676" t="s">
        <v>1850</v>
      </c>
      <c r="F1676" t="str">
        <f>DMM_AllFields[[#This Row],[Logical Name]]&amp;LEFT(DMM_AllFields[[#This Row],[view physical]],4)&amp;E1676</f>
        <v>Fiscal YTD CodePERIabs_prd_key</v>
      </c>
      <c r="G1676" t="s">
        <v>3317</v>
      </c>
      <c r="H1676" t="s">
        <v>1201</v>
      </c>
      <c r="I1676" t="s">
        <v>78</v>
      </c>
    </row>
    <row r="1677" spans="1:9">
      <c r="A1677" t="s">
        <v>3316</v>
      </c>
      <c r="B1677" t="str">
        <f>DMM_AllFields[[#This Row],[Logical Name]]&amp;LEFT(DMM_AllFields[[#This Row],[view physical]],4)</f>
        <v>Fiscal YTD CodePERI</v>
      </c>
      <c r="C1677" t="s">
        <v>1848</v>
      </c>
      <c r="D1677" t="s">
        <v>1849</v>
      </c>
      <c r="E1677" t="s">
        <v>1852</v>
      </c>
      <c r="F1677" t="str">
        <f>DMM_AllFields[[#This Row],[Logical Name]]&amp;LEFT(DMM_AllFields[[#This Row],[view physical]],4)&amp;E1677</f>
        <v>Fiscal YTD CodePERIadm_dschrg_prd_key</v>
      </c>
      <c r="G1677" t="s">
        <v>3317</v>
      </c>
      <c r="H1677" t="s">
        <v>1201</v>
      </c>
      <c r="I1677" t="s">
        <v>78</v>
      </c>
    </row>
    <row r="1678" spans="1:9">
      <c r="A1678" t="s">
        <v>3316</v>
      </c>
      <c r="B1678" t="str">
        <f>DMM_AllFields[[#This Row],[Logical Name]]&amp;LEFT(DMM_AllFields[[#This Row],[view physical]],4)</f>
        <v>Fiscal YTD CodePERI</v>
      </c>
      <c r="C1678" t="s">
        <v>1848</v>
      </c>
      <c r="D1678" t="s">
        <v>1849</v>
      </c>
      <c r="E1678" t="s">
        <v>1853</v>
      </c>
      <c r="F1678" t="str">
        <f>DMM_AllFields[[#This Row],[Logical Name]]&amp;LEFT(DMM_AllFields[[#This Row],[view physical]],4)&amp;E1678</f>
        <v>Fiscal YTD CodePERIadm_orig_prd_key</v>
      </c>
      <c r="G1678" t="s">
        <v>3317</v>
      </c>
      <c r="H1678" t="s">
        <v>1201</v>
      </c>
      <c r="I1678" t="s">
        <v>78</v>
      </c>
    </row>
    <row r="1679" spans="1:9">
      <c r="A1679" t="s">
        <v>3316</v>
      </c>
      <c r="B1679" t="str">
        <f>DMM_AllFields[[#This Row],[Logical Name]]&amp;LEFT(DMM_AllFields[[#This Row],[view physical]],4)</f>
        <v>Fiscal YTD CodePERI</v>
      </c>
      <c r="C1679" t="s">
        <v>1848</v>
      </c>
      <c r="D1679" t="s">
        <v>1849</v>
      </c>
      <c r="E1679" t="s">
        <v>1854</v>
      </c>
      <c r="F1679" t="str">
        <f>DMM_AllFields[[#This Row],[Logical Name]]&amp;LEFT(DMM_AllFields[[#This Row],[view physical]],4)&amp;E1679</f>
        <v>Fiscal YTD CodePERIadm_prd_key</v>
      </c>
      <c r="G1679" t="s">
        <v>3317</v>
      </c>
      <c r="H1679" t="s">
        <v>1201</v>
      </c>
      <c r="I1679" t="s">
        <v>78</v>
      </c>
    </row>
    <row r="1680" spans="1:9">
      <c r="A1680" t="s">
        <v>3316</v>
      </c>
      <c r="B1680" t="str">
        <f>DMM_AllFields[[#This Row],[Logical Name]]&amp;LEFT(DMM_AllFields[[#This Row],[view physical]],4)</f>
        <v>Fiscal YTD CodePERI</v>
      </c>
      <c r="C1680" t="s">
        <v>1848</v>
      </c>
      <c r="D1680" t="s">
        <v>1849</v>
      </c>
      <c r="E1680" t="s">
        <v>1855</v>
      </c>
      <c r="F1680" t="str">
        <f>DMM_AllFields[[#This Row],[Logical Name]]&amp;LEFT(DMM_AllFields[[#This Row],[view physical]],4)&amp;E1680</f>
        <v>Fiscal YTD CodePERIauth_prd_key</v>
      </c>
      <c r="G1680" t="s">
        <v>3317</v>
      </c>
      <c r="H1680" t="s">
        <v>1201</v>
      </c>
      <c r="I1680" t="s">
        <v>78</v>
      </c>
    </row>
    <row r="1681" spans="1:9">
      <c r="A1681" t="s">
        <v>3316</v>
      </c>
      <c r="B1681" t="str">
        <f>DMM_AllFields[[#This Row],[Logical Name]]&amp;LEFT(DMM_AllFields[[#This Row],[view physical]],4)</f>
        <v>Fiscal YTD CodePERI</v>
      </c>
      <c r="C1681" t="s">
        <v>1848</v>
      </c>
      <c r="D1681" t="s">
        <v>1849</v>
      </c>
      <c r="E1681" t="s">
        <v>1856</v>
      </c>
      <c r="F1681" t="str">
        <f>DMM_AllFields[[#This Row],[Logical Name]]&amp;LEFT(DMM_AllFields[[#This Row],[view physical]],4)&amp;E1681</f>
        <v>Fiscal YTD CodePERIbudget_prd_key</v>
      </c>
      <c r="G1681" t="s">
        <v>3317</v>
      </c>
      <c r="H1681" t="s">
        <v>1201</v>
      </c>
      <c r="I1681" t="s">
        <v>78</v>
      </c>
    </row>
    <row r="1682" spans="1:9">
      <c r="A1682" t="s">
        <v>3316</v>
      </c>
      <c r="B1682" t="str">
        <f>DMM_AllFields[[#This Row],[Logical Name]]&amp;LEFT(DMM_AllFields[[#This Row],[view physical]],4)</f>
        <v>Fiscal YTD CodePERI</v>
      </c>
      <c r="C1682" t="s">
        <v>1848</v>
      </c>
      <c r="D1682" t="s">
        <v>1849</v>
      </c>
      <c r="E1682" t="s">
        <v>1857</v>
      </c>
      <c r="F1682" t="str">
        <f>DMM_AllFields[[#This Row],[Logical Name]]&amp;LEFT(DMM_AllFields[[#This Row],[view physical]],4)&amp;E1682</f>
        <v>Fiscal YTD CodePERIclm_recv_prd_key</v>
      </c>
      <c r="G1682" t="s">
        <v>3317</v>
      </c>
      <c r="H1682" t="s">
        <v>1201</v>
      </c>
      <c r="I1682" t="s">
        <v>78</v>
      </c>
    </row>
    <row r="1683" spans="1:9">
      <c r="A1683" t="s">
        <v>3316</v>
      </c>
      <c r="B1683" t="str">
        <f>DMM_AllFields[[#This Row],[Logical Name]]&amp;LEFT(DMM_AllFields[[#This Row],[view physical]],4)</f>
        <v>Fiscal YTD CodePERI</v>
      </c>
      <c r="C1683" t="s">
        <v>1848</v>
      </c>
      <c r="D1683" t="s">
        <v>1849</v>
      </c>
      <c r="E1683" t="s">
        <v>1858</v>
      </c>
      <c r="F1683" t="str">
        <f>DMM_AllFields[[#This Row],[Logical Name]]&amp;LEFT(DMM_AllFields[[#This Row],[view physical]],4)&amp;E1683</f>
        <v>Fiscal YTD CodePERIcm_closed_prd_key</v>
      </c>
      <c r="G1683" t="s">
        <v>3317</v>
      </c>
      <c r="H1683" t="s">
        <v>1201</v>
      </c>
      <c r="I1683" t="s">
        <v>78</v>
      </c>
    </row>
    <row r="1684" spans="1:9">
      <c r="A1684" t="s">
        <v>3316</v>
      </c>
      <c r="B1684" t="str">
        <f>DMM_AllFields[[#This Row],[Logical Name]]&amp;LEFT(DMM_AllFields[[#This Row],[view physical]],4)</f>
        <v>Fiscal YTD CodePERI</v>
      </c>
      <c r="C1684" t="s">
        <v>1848</v>
      </c>
      <c r="D1684" t="s">
        <v>1849</v>
      </c>
      <c r="E1684" t="s">
        <v>1859</v>
      </c>
      <c r="F1684" t="str">
        <f>DMM_AllFields[[#This Row],[Logical Name]]&amp;LEFT(DMM_AllFields[[#This Row],[view physical]],4)&amp;E1684</f>
        <v>Fiscal YTD CodePERIcm_ident_prd_key</v>
      </c>
      <c r="G1684" t="s">
        <v>3317</v>
      </c>
      <c r="H1684" t="s">
        <v>1201</v>
      </c>
      <c r="I1684" t="s">
        <v>78</v>
      </c>
    </row>
    <row r="1685" spans="1:9">
      <c r="A1685" t="s">
        <v>3316</v>
      </c>
      <c r="B1685" t="str">
        <f>DMM_AllFields[[#This Row],[Logical Name]]&amp;LEFT(DMM_AllFields[[#This Row],[view physical]],4)</f>
        <v>Fiscal YTD CodePERI</v>
      </c>
      <c r="C1685" t="s">
        <v>1848</v>
      </c>
      <c r="D1685" t="s">
        <v>1849</v>
      </c>
      <c r="E1685" t="s">
        <v>1860</v>
      </c>
      <c r="F1685" t="str">
        <f>DMM_AllFields[[#This Row],[Logical Name]]&amp;LEFT(DMM_AllFields[[#This Row],[view physical]],4)&amp;E1685</f>
        <v>Fiscal YTD CodePERIcm_open_prd_key</v>
      </c>
      <c r="G1685" t="s">
        <v>3317</v>
      </c>
      <c r="H1685" t="s">
        <v>1201</v>
      </c>
      <c r="I1685" t="s">
        <v>78</v>
      </c>
    </row>
    <row r="1686" spans="1:9">
      <c r="A1686" t="s">
        <v>3316</v>
      </c>
      <c r="B1686" t="str">
        <f>DMM_AllFields[[#This Row],[Logical Name]]&amp;LEFT(DMM_AllFields[[#This Row],[view physical]],4)</f>
        <v>Fiscal YTD CodePERI</v>
      </c>
      <c r="C1686" t="s">
        <v>1848</v>
      </c>
      <c r="D1686" t="s">
        <v>1849</v>
      </c>
      <c r="E1686" t="s">
        <v>1861</v>
      </c>
      <c r="F1686" t="str">
        <f>DMM_AllFields[[#This Row],[Logical Name]]&amp;LEFT(DMM_AllFields[[#This Row],[view physical]],4)&amp;E1686</f>
        <v>Fiscal YTD CodePERIcm_outre_prd_key</v>
      </c>
      <c r="G1686" t="s">
        <v>3317</v>
      </c>
      <c r="H1686" t="s">
        <v>1201</v>
      </c>
      <c r="I1686" t="s">
        <v>78</v>
      </c>
    </row>
    <row r="1687" spans="1:9">
      <c r="A1687" t="s">
        <v>3316</v>
      </c>
      <c r="B1687" t="str">
        <f>DMM_AllFields[[#This Row],[Logical Name]]&amp;LEFT(DMM_AllFields[[#This Row],[view physical]],4)</f>
        <v>Fiscal YTD CodePERI</v>
      </c>
      <c r="C1687" t="s">
        <v>1848</v>
      </c>
      <c r="D1687" t="s">
        <v>1849</v>
      </c>
      <c r="E1687" t="s">
        <v>1862</v>
      </c>
      <c r="F1687" t="str">
        <f>DMM_AllFields[[#This Row],[Logical Name]]&amp;LEFT(DMM_AllFields[[#This Row],[view physical]],4)&amp;E1687</f>
        <v>Fiscal YTD CodePERIcm_refer_prd_key</v>
      </c>
      <c r="G1687" t="s">
        <v>3317</v>
      </c>
      <c r="H1687" t="s">
        <v>1201</v>
      </c>
      <c r="I1687" t="s">
        <v>78</v>
      </c>
    </row>
    <row r="1688" spans="1:9">
      <c r="A1688" t="s">
        <v>3316</v>
      </c>
      <c r="B1688" t="str">
        <f>DMM_AllFields[[#This Row],[Logical Name]]&amp;LEFT(DMM_AllFields[[#This Row],[view physical]],4)</f>
        <v>Fiscal YTD CodePERI</v>
      </c>
      <c r="C1688" t="s">
        <v>1848</v>
      </c>
      <c r="D1688" t="s">
        <v>1849</v>
      </c>
      <c r="E1688" t="s">
        <v>1863</v>
      </c>
      <c r="F1688" t="str">
        <f>DMM_AllFields[[#This Row],[Logical Name]]&amp;LEFT(DMM_AllFields[[#This Row],[view physical]],4)&amp;E1688</f>
        <v>Fiscal YTD CodePERIcollect_prd_key</v>
      </c>
      <c r="G1688" t="s">
        <v>3317</v>
      </c>
      <c r="H1688" t="s">
        <v>1201</v>
      </c>
      <c r="I1688" t="s">
        <v>78</v>
      </c>
    </row>
    <row r="1689" spans="1:9">
      <c r="A1689" t="s">
        <v>3316</v>
      </c>
      <c r="B1689" t="str">
        <f>DMM_AllFields[[#This Row],[Logical Name]]&amp;LEFT(DMM_AllFields[[#This Row],[view physical]],4)</f>
        <v>Fiscal YTD CodePERI</v>
      </c>
      <c r="C1689" t="s">
        <v>1848</v>
      </c>
      <c r="D1689" t="s">
        <v>1849</v>
      </c>
      <c r="E1689" t="s">
        <v>1864</v>
      </c>
      <c r="F1689" t="str">
        <f>DMM_AllFields[[#This Row],[Logical Name]]&amp;LEFT(DMM_AllFields[[#This Row],[view physical]],4)&amp;E1689</f>
        <v>Fiscal YTD CodePERIdm_closed_prd_key</v>
      </c>
      <c r="G1689" t="s">
        <v>3317</v>
      </c>
      <c r="H1689" t="s">
        <v>1201</v>
      </c>
      <c r="I1689" t="s">
        <v>78</v>
      </c>
    </row>
    <row r="1690" spans="1:9">
      <c r="A1690" t="s">
        <v>3316</v>
      </c>
      <c r="B1690" t="str">
        <f>DMM_AllFields[[#This Row],[Logical Name]]&amp;LEFT(DMM_AllFields[[#This Row],[view physical]],4)</f>
        <v>Fiscal YTD CodePERI</v>
      </c>
      <c r="C1690" t="s">
        <v>1848</v>
      </c>
      <c r="D1690" t="s">
        <v>1849</v>
      </c>
      <c r="E1690" t="s">
        <v>1865</v>
      </c>
      <c r="F1690" t="str">
        <f>DMM_AllFields[[#This Row],[Logical Name]]&amp;LEFT(DMM_AllFields[[#This Row],[view physical]],4)&amp;E1690</f>
        <v>Fiscal YTD CodePERIdm_refer_prd_key</v>
      </c>
      <c r="G1690" t="s">
        <v>3317</v>
      </c>
      <c r="H1690" t="s">
        <v>1201</v>
      </c>
      <c r="I1690" t="s">
        <v>78</v>
      </c>
    </row>
    <row r="1691" spans="1:9">
      <c r="A1691" t="s">
        <v>3316</v>
      </c>
      <c r="B1691" t="str">
        <f>DMM_AllFields[[#This Row],[Logical Name]]&amp;LEFT(DMM_AllFields[[#This Row],[view physical]],4)</f>
        <v>Fiscal YTD CodePERI</v>
      </c>
      <c r="C1691" t="s">
        <v>1848</v>
      </c>
      <c r="D1691" t="s">
        <v>1849</v>
      </c>
      <c r="E1691" t="s">
        <v>1866</v>
      </c>
      <c r="F1691" t="str">
        <f>DMM_AllFields[[#This Row],[Logical Name]]&amp;LEFT(DMM_AllFields[[#This Row],[view physical]],4)&amp;E1691</f>
        <v>Fiscal YTD CodePERIelig_prd_key</v>
      </c>
      <c r="G1691" t="s">
        <v>3317</v>
      </c>
      <c r="H1691" t="s">
        <v>1201</v>
      </c>
      <c r="I1691" t="s">
        <v>78</v>
      </c>
    </row>
    <row r="1692" spans="1:9">
      <c r="A1692" t="s">
        <v>3316</v>
      </c>
      <c r="B1692" t="str">
        <f>DMM_AllFields[[#This Row],[Logical Name]]&amp;LEFT(DMM_AllFields[[#This Row],[view physical]],4)</f>
        <v>Fiscal YTD CodePERI</v>
      </c>
      <c r="C1692" t="s">
        <v>1848</v>
      </c>
      <c r="D1692" t="s">
        <v>1849</v>
      </c>
      <c r="E1692" t="s">
        <v>1867</v>
      </c>
      <c r="F1692" t="str">
        <f>DMM_AllFields[[#This Row],[Logical Name]]&amp;LEFT(DMM_AllFields[[#This Row],[view physical]],4)&amp;E1692</f>
        <v>Fiscal YTD CodePERIepi_first_prd_key</v>
      </c>
      <c r="G1692" t="s">
        <v>3317</v>
      </c>
      <c r="H1692" t="s">
        <v>1201</v>
      </c>
      <c r="I1692" t="s">
        <v>78</v>
      </c>
    </row>
    <row r="1693" spans="1:9">
      <c r="A1693" t="s">
        <v>3316</v>
      </c>
      <c r="B1693" t="str">
        <f>DMM_AllFields[[#This Row],[Logical Name]]&amp;LEFT(DMM_AllFields[[#This Row],[view physical]],4)</f>
        <v>Fiscal YTD CodePERI</v>
      </c>
      <c r="C1693" t="s">
        <v>1848</v>
      </c>
      <c r="D1693" t="s">
        <v>1849</v>
      </c>
      <c r="E1693" t="s">
        <v>1868</v>
      </c>
      <c r="F1693" t="str">
        <f>DMM_AllFields[[#This Row],[Logical Name]]&amp;LEFT(DMM_AllFields[[#This Row],[view physical]],4)&amp;E1693</f>
        <v>Fiscal YTD CodePERIepi_last_prd_key</v>
      </c>
      <c r="G1693" t="s">
        <v>3317</v>
      </c>
      <c r="H1693" t="s">
        <v>1201</v>
      </c>
      <c r="I1693" t="s">
        <v>78</v>
      </c>
    </row>
    <row r="1694" spans="1:9">
      <c r="A1694" t="s">
        <v>3316</v>
      </c>
      <c r="B1694" t="str">
        <f>DMM_AllFields[[#This Row],[Logical Name]]&amp;LEFT(DMM_AllFields[[#This Row],[view physical]],4)</f>
        <v>Fiscal YTD CodePERI</v>
      </c>
      <c r="C1694" t="s">
        <v>1848</v>
      </c>
      <c r="D1694" t="s">
        <v>1849</v>
      </c>
      <c r="E1694" t="s">
        <v>1869</v>
      </c>
      <c r="F1694" t="str">
        <f>DMM_AllFields[[#This Row],[Logical Name]]&amp;LEFT(DMM_AllFields[[#This Row],[view physical]],4)&amp;E1694</f>
        <v>Fiscal YTD CodePERIest_svc_prd_key</v>
      </c>
      <c r="G1694" t="s">
        <v>3317</v>
      </c>
      <c r="H1694" t="s">
        <v>1201</v>
      </c>
      <c r="I1694" t="s">
        <v>78</v>
      </c>
    </row>
    <row r="1695" spans="1:9">
      <c r="A1695" t="s">
        <v>3316</v>
      </c>
      <c r="B1695" t="str">
        <f>DMM_AllFields[[#This Row],[Logical Name]]&amp;LEFT(DMM_AllFields[[#This Row],[view physical]],4)</f>
        <v>Fiscal YTD CodePERI</v>
      </c>
      <c r="C1695" t="s">
        <v>1848</v>
      </c>
      <c r="D1695" t="s">
        <v>1849</v>
      </c>
      <c r="E1695" t="s">
        <v>1870</v>
      </c>
      <c r="F1695" t="str">
        <f>DMM_AllFields[[#This Row],[Logical Name]]&amp;LEFT(DMM_AllFields[[#This Row],[view physical]],4)&amp;E1695</f>
        <v>Fiscal YTD CodePERIfac_adm_prd_key</v>
      </c>
      <c r="G1695" t="s">
        <v>3317</v>
      </c>
      <c r="H1695" t="s">
        <v>1201</v>
      </c>
      <c r="I1695" t="s">
        <v>78</v>
      </c>
    </row>
    <row r="1696" spans="1:9">
      <c r="A1696" t="s">
        <v>3316</v>
      </c>
      <c r="B1696" t="str">
        <f>DMM_AllFields[[#This Row],[Logical Name]]&amp;LEFT(DMM_AllFields[[#This Row],[view physical]],4)</f>
        <v>Fiscal YTD CodePERI</v>
      </c>
      <c r="C1696" t="s">
        <v>1848</v>
      </c>
      <c r="D1696" t="s">
        <v>1849</v>
      </c>
      <c r="E1696" t="s">
        <v>1871</v>
      </c>
      <c r="F1696" t="str">
        <f>DMM_AllFields[[#This Row],[Logical Name]]&amp;LEFT(DMM_AllFields[[#This Row],[view physical]],4)&amp;E1696</f>
        <v>Fiscal YTD CodePERIfac_dschrg_prd_key</v>
      </c>
      <c r="G1696" t="s">
        <v>3317</v>
      </c>
      <c r="H1696" t="s">
        <v>1201</v>
      </c>
      <c r="I1696" t="s">
        <v>78</v>
      </c>
    </row>
    <row r="1697" spans="1:9">
      <c r="A1697" t="s">
        <v>3316</v>
      </c>
      <c r="B1697" t="str">
        <f>DMM_AllFields[[#This Row],[Logical Name]]&amp;LEFT(DMM_AllFields[[#This Row],[view physical]],4)</f>
        <v>Fiscal YTD CodePERI</v>
      </c>
      <c r="C1697" t="s">
        <v>1848</v>
      </c>
      <c r="D1697" t="s">
        <v>1849</v>
      </c>
      <c r="E1697" t="s">
        <v>1872</v>
      </c>
      <c r="F1697" t="str">
        <f>DMM_AllFields[[#This Row],[Logical Name]]&amp;LEFT(DMM_AllFields[[#This Row],[view physical]],4)&amp;E1697</f>
        <v>Fiscal YTD CodePERIfacdtl_svc_prd_key</v>
      </c>
      <c r="G1697" t="s">
        <v>3317</v>
      </c>
      <c r="H1697" t="s">
        <v>1201</v>
      </c>
      <c r="I1697" t="s">
        <v>78</v>
      </c>
    </row>
    <row r="1698" spans="1:9">
      <c r="A1698" t="s">
        <v>3316</v>
      </c>
      <c r="B1698" t="str">
        <f>DMM_AllFields[[#This Row],[Logical Name]]&amp;LEFT(DMM_AllFields[[#This Row],[view physical]],4)</f>
        <v>Fiscal YTD CodePERI</v>
      </c>
      <c r="C1698" t="s">
        <v>1848</v>
      </c>
      <c r="D1698" t="s">
        <v>1849</v>
      </c>
      <c r="E1698" t="s">
        <v>1873</v>
      </c>
      <c r="F1698" t="str">
        <f>DMM_AllFields[[#This Row],[Logical Name]]&amp;LEFT(DMM_AllFields[[#This Row],[view physical]],4)&amp;E1698</f>
        <v>Fiscal YTD CodePERIfirst_abs_prd_key</v>
      </c>
      <c r="G1698" t="s">
        <v>3317</v>
      </c>
      <c r="H1698" t="s">
        <v>1201</v>
      </c>
      <c r="I1698" t="s">
        <v>78</v>
      </c>
    </row>
    <row r="1699" spans="1:9">
      <c r="A1699" t="s">
        <v>3316</v>
      </c>
      <c r="B1699" t="str">
        <f>DMM_AllFields[[#This Row],[Logical Name]]&amp;LEFT(DMM_AllFields[[#This Row],[view physical]],4)</f>
        <v>Fiscal YTD CodePERI</v>
      </c>
      <c r="C1699" t="s">
        <v>1848</v>
      </c>
      <c r="D1699" t="s">
        <v>1849</v>
      </c>
      <c r="E1699" t="s">
        <v>1874</v>
      </c>
      <c r="F1699" t="str">
        <f>DMM_AllFields[[#This Row],[Logical Name]]&amp;LEFT(DMM_AllFields[[#This Row],[view physical]],4)&amp;E1699</f>
        <v>Fiscal YTD CodePERIfirst_svc_prd_key</v>
      </c>
      <c r="G1699" t="s">
        <v>3317</v>
      </c>
      <c r="H1699" t="s">
        <v>1201</v>
      </c>
      <c r="I1699" t="s">
        <v>78</v>
      </c>
    </row>
    <row r="1700" spans="1:9">
      <c r="A1700" t="s">
        <v>3316</v>
      </c>
      <c r="B1700" t="str">
        <f>DMM_AllFields[[#This Row],[Logical Name]]&amp;LEFT(DMM_AllFields[[#This Row],[view physical]],4)</f>
        <v>Fiscal YTD CodePERI</v>
      </c>
      <c r="C1700" t="s">
        <v>1848</v>
      </c>
      <c r="D1700" t="s">
        <v>1849</v>
      </c>
      <c r="E1700" t="s">
        <v>1875</v>
      </c>
      <c r="F1700" t="str">
        <f>DMM_AllFields[[#This Row],[Logical Name]]&amp;LEFT(DMM_AllFields[[#This Row],[view physical]],4)&amp;E1700</f>
        <v>Fiscal YTD CodePERIidentify_prd_key</v>
      </c>
      <c r="G1700" t="s">
        <v>3317</v>
      </c>
      <c r="H1700" t="s">
        <v>1201</v>
      </c>
      <c r="I1700" t="s">
        <v>78</v>
      </c>
    </row>
    <row r="1701" spans="1:9">
      <c r="A1701" t="s">
        <v>3316</v>
      </c>
      <c r="B1701" t="str">
        <f>DMM_AllFields[[#This Row],[Logical Name]]&amp;LEFT(DMM_AllFields[[#This Row],[view physical]],4)</f>
        <v>Fiscal YTD CodePERI</v>
      </c>
      <c r="C1701" t="s">
        <v>1848</v>
      </c>
      <c r="D1701" t="s">
        <v>1849</v>
      </c>
      <c r="E1701" t="s">
        <v>1876</v>
      </c>
      <c r="F1701" t="str">
        <f>DMM_AllFields[[#This Row],[Logical Name]]&amp;LEFT(DMM_AllFields[[#This Row],[view physical]],4)&amp;E1701</f>
        <v>Fiscal YTD CodePERIlab_entry_prd_key</v>
      </c>
      <c r="G1701" t="s">
        <v>3317</v>
      </c>
      <c r="H1701" t="s">
        <v>1201</v>
      </c>
      <c r="I1701" t="s">
        <v>78</v>
      </c>
    </row>
    <row r="1702" spans="1:9">
      <c r="A1702" t="s">
        <v>3316</v>
      </c>
      <c r="B1702" t="str">
        <f>DMM_AllFields[[#This Row],[Logical Name]]&amp;LEFT(DMM_AllFields[[#This Row],[view physical]],4)</f>
        <v>Fiscal YTD CodePERI</v>
      </c>
      <c r="C1702" t="s">
        <v>1848</v>
      </c>
      <c r="D1702" t="s">
        <v>1849</v>
      </c>
      <c r="E1702" t="s">
        <v>1877</v>
      </c>
      <c r="F1702" t="str">
        <f>DMM_AllFields[[#This Row],[Logical Name]]&amp;LEFT(DMM_AllFields[[#This Row],[view physical]],4)&amp;E1702</f>
        <v>Fiscal YTD CodePERIlast_svc_prd_key</v>
      </c>
      <c r="G1702" t="s">
        <v>3317</v>
      </c>
      <c r="H1702" t="s">
        <v>1201</v>
      </c>
      <c r="I1702" t="s">
        <v>78</v>
      </c>
    </row>
    <row r="1703" spans="1:9">
      <c r="A1703" t="s">
        <v>3316</v>
      </c>
      <c r="B1703" t="str">
        <f>DMM_AllFields[[#This Row],[Logical Name]]&amp;LEFT(DMM_AllFields[[#This Row],[view physical]],4)</f>
        <v>Fiscal YTD CodePERI</v>
      </c>
      <c r="C1703" t="s">
        <v>1848</v>
      </c>
      <c r="D1703" t="s">
        <v>1849</v>
      </c>
      <c r="E1703" t="s">
        <v>1878</v>
      </c>
      <c r="F1703" t="str">
        <f>DMM_AllFields[[#This Row],[Logical Name]]&amp;LEFT(DMM_AllFields[[#This Row],[view physical]],4)&amp;E1703</f>
        <v>Fiscal YTD CodePERIldc_abs_prd_key</v>
      </c>
      <c r="G1703" t="s">
        <v>3317</v>
      </c>
      <c r="H1703" t="s">
        <v>1201</v>
      </c>
      <c r="I1703" t="s">
        <v>78</v>
      </c>
    </row>
    <row r="1704" spans="1:9">
      <c r="A1704" t="s">
        <v>3316</v>
      </c>
      <c r="B1704" t="str">
        <f>DMM_AllFields[[#This Row],[Logical Name]]&amp;LEFT(DMM_AllFields[[#This Row],[view physical]],4)</f>
        <v>Fiscal YTD CodePERI</v>
      </c>
      <c r="C1704" t="s">
        <v>1848</v>
      </c>
      <c r="D1704" t="s">
        <v>1849</v>
      </c>
      <c r="E1704" t="s">
        <v>1879</v>
      </c>
      <c r="F1704" t="str">
        <f>DMM_AllFields[[#This Row],[Logical Name]]&amp;LEFT(DMM_AllFields[[#This Row],[view physical]],4)&amp;E1704</f>
        <v>Fiscal YTD CodePERIldc_closed_prd_key</v>
      </c>
      <c r="G1704" t="s">
        <v>3317</v>
      </c>
      <c r="H1704" t="s">
        <v>1201</v>
      </c>
      <c r="I1704" t="s">
        <v>78</v>
      </c>
    </row>
    <row r="1705" spans="1:9">
      <c r="A1705" t="s">
        <v>3316</v>
      </c>
      <c r="B1705" t="str">
        <f>DMM_AllFields[[#This Row],[Logical Name]]&amp;LEFT(DMM_AllFields[[#This Row],[view physical]],4)</f>
        <v>Fiscal YTD CodePERI</v>
      </c>
      <c r="C1705" t="s">
        <v>1848</v>
      </c>
      <c r="D1705" t="s">
        <v>1849</v>
      </c>
      <c r="E1705" t="s">
        <v>1880</v>
      </c>
      <c r="F1705" t="str">
        <f>DMM_AllFields[[#This Row],[Logical Name]]&amp;LEFT(DMM_AllFields[[#This Row],[view physical]],4)&amp;E1705</f>
        <v>Fiscal YTD CodePERIldc_cur_prd_key</v>
      </c>
      <c r="G1705" t="s">
        <v>3317</v>
      </c>
      <c r="H1705" t="s">
        <v>1201</v>
      </c>
      <c r="I1705" t="s">
        <v>78</v>
      </c>
    </row>
    <row r="1706" spans="1:9">
      <c r="A1706" t="s">
        <v>3316</v>
      </c>
      <c r="B1706" t="str">
        <f>DMM_AllFields[[#This Row],[Logical Name]]&amp;LEFT(DMM_AllFields[[#This Row],[view physical]],4)</f>
        <v>Fiscal YTD CodePERI</v>
      </c>
      <c r="C1706" t="s">
        <v>1848</v>
      </c>
      <c r="D1706" t="s">
        <v>1849</v>
      </c>
      <c r="E1706" t="s">
        <v>1881</v>
      </c>
      <c r="F1706" t="str">
        <f>DMM_AllFields[[#This Row],[Logical Name]]&amp;LEFT(DMM_AllFields[[#This Row],[view physical]],4)&amp;E1706</f>
        <v>Fiscal YTD CodePERIldc_full_prd_key</v>
      </c>
      <c r="G1706" t="s">
        <v>3317</v>
      </c>
      <c r="H1706" t="s">
        <v>1201</v>
      </c>
      <c r="I1706" t="s">
        <v>78</v>
      </c>
    </row>
    <row r="1707" spans="1:9">
      <c r="A1707" t="s">
        <v>3316</v>
      </c>
      <c r="B1707" t="str">
        <f>DMM_AllFields[[#This Row],[Logical Name]]&amp;LEFT(DMM_AllFields[[#This Row],[view physical]],4)</f>
        <v>Fiscal YTD CodePERI</v>
      </c>
      <c r="C1707" t="s">
        <v>1848</v>
      </c>
      <c r="D1707" t="s">
        <v>1849</v>
      </c>
      <c r="E1707" t="s">
        <v>1882</v>
      </c>
      <c r="F1707" t="str">
        <f>DMM_AllFields[[#This Row],[Logical Name]]&amp;LEFT(DMM_AllFields[[#This Row],[view physical]],4)&amp;E1707</f>
        <v>Fiscal YTD CodePERIldc_lwork_prd_key</v>
      </c>
      <c r="G1707" t="s">
        <v>3317</v>
      </c>
      <c r="H1707" t="s">
        <v>1201</v>
      </c>
      <c r="I1707" t="s">
        <v>78</v>
      </c>
    </row>
    <row r="1708" spans="1:9">
      <c r="A1708" t="s">
        <v>3316</v>
      </c>
      <c r="B1708" t="str">
        <f>DMM_AllFields[[#This Row],[Logical Name]]&amp;LEFT(DMM_AllFields[[#This Row],[view physical]],4)</f>
        <v>Fiscal YTD CodePERI</v>
      </c>
      <c r="C1708" t="s">
        <v>1848</v>
      </c>
      <c r="D1708" t="s">
        <v>1849</v>
      </c>
      <c r="E1708" t="s">
        <v>1883</v>
      </c>
      <c r="F1708" t="str">
        <f>DMM_AllFields[[#This Row],[Logical Name]]&amp;LEFT(DMM_AllFields[[#This Row],[view physical]],4)&amp;E1708</f>
        <v>Fiscal YTD CodePERIldc_orig_prd_key</v>
      </c>
      <c r="G1708" t="s">
        <v>3317</v>
      </c>
      <c r="H1708" t="s">
        <v>1201</v>
      </c>
      <c r="I1708" t="s">
        <v>78</v>
      </c>
    </row>
    <row r="1709" spans="1:9">
      <c r="A1709" t="s">
        <v>3316</v>
      </c>
      <c r="B1709" t="str">
        <f>DMM_AllFields[[#This Row],[Logical Name]]&amp;LEFT(DMM_AllFields[[#This Row],[view physical]],4)</f>
        <v>Fiscal YTD CodePERI</v>
      </c>
      <c r="C1709" t="s">
        <v>1848</v>
      </c>
      <c r="D1709" t="s">
        <v>1849</v>
      </c>
      <c r="E1709" t="s">
        <v>1884</v>
      </c>
      <c r="F1709" t="str">
        <f>DMM_AllFields[[#This Row],[Logical Name]]&amp;LEFT(DMM_AllFields[[#This Row],[view physical]],4)&amp;E1709</f>
        <v>Fiscal YTD CodePERIldc_rstrct_prd_key</v>
      </c>
      <c r="G1709" t="s">
        <v>3317</v>
      </c>
      <c r="H1709" t="s">
        <v>1201</v>
      </c>
      <c r="I1709" t="s">
        <v>78</v>
      </c>
    </row>
    <row r="1710" spans="1:9">
      <c r="A1710" t="s">
        <v>3316</v>
      </c>
      <c r="B1710" t="str">
        <f>DMM_AllFields[[#This Row],[Logical Name]]&amp;LEFT(DMM_AllFields[[#This Row],[view physical]],4)</f>
        <v>Fiscal YTD CodePERI</v>
      </c>
      <c r="C1710" t="s">
        <v>1848</v>
      </c>
      <c r="D1710" t="s">
        <v>1849</v>
      </c>
      <c r="E1710" t="s">
        <v>1885</v>
      </c>
      <c r="F1710" t="str">
        <f>DMM_AllFields[[#This Row],[Logical Name]]&amp;LEFT(DMM_AllFields[[#This Row],[view physical]],4)&amp;E1710</f>
        <v>Fiscal YTD CodePERIldd_end_prd_key</v>
      </c>
      <c r="G1710" t="s">
        <v>3317</v>
      </c>
      <c r="H1710" t="s">
        <v>1201</v>
      </c>
      <c r="I1710" t="s">
        <v>78</v>
      </c>
    </row>
    <row r="1711" spans="1:9">
      <c r="A1711" t="s">
        <v>3316</v>
      </c>
      <c r="B1711" t="str">
        <f>DMM_AllFields[[#This Row],[Logical Name]]&amp;LEFT(DMM_AllFields[[#This Row],[view physical]],4)</f>
        <v>Fiscal YTD CodePERI</v>
      </c>
      <c r="C1711" t="s">
        <v>1848</v>
      </c>
      <c r="D1711" t="s">
        <v>1849</v>
      </c>
      <c r="E1711" t="s">
        <v>1886</v>
      </c>
      <c r="F1711" t="str">
        <f>DMM_AllFields[[#This Row],[Logical Name]]&amp;LEFT(DMM_AllFields[[#This Row],[view physical]],4)&amp;E1711</f>
        <v>Fiscal YTD CodePERIldd_start_prd_key</v>
      </c>
      <c r="G1711" t="s">
        <v>3317</v>
      </c>
      <c r="H1711" t="s">
        <v>1201</v>
      </c>
      <c r="I1711" t="s">
        <v>78</v>
      </c>
    </row>
    <row r="1712" spans="1:9">
      <c r="A1712" t="s">
        <v>3316</v>
      </c>
      <c r="B1712" t="str">
        <f>DMM_AllFields[[#This Row],[Logical Name]]&amp;LEFT(DMM_AllFields[[#This Row],[view physical]],4)</f>
        <v>Fiscal YTD CodePERI</v>
      </c>
      <c r="C1712" t="s">
        <v>1848</v>
      </c>
      <c r="D1712" t="s">
        <v>1849</v>
      </c>
      <c r="E1712" t="s">
        <v>1887</v>
      </c>
      <c r="F1712" t="str">
        <f>DMM_AllFields[[#This Row],[Logical Name]]&amp;LEFT(DMM_AllFields[[#This Row],[view physical]],4)&amp;E1712</f>
        <v>Fiscal YTD CodePERIltd_eff_prd_key</v>
      </c>
      <c r="G1712" t="s">
        <v>3317</v>
      </c>
      <c r="H1712" t="s">
        <v>1201</v>
      </c>
      <c r="I1712" t="s">
        <v>78</v>
      </c>
    </row>
    <row r="1713" spans="1:9">
      <c r="A1713" t="s">
        <v>3316</v>
      </c>
      <c r="B1713" t="str">
        <f>DMM_AllFields[[#This Row],[Logical Name]]&amp;LEFT(DMM_AllFields[[#This Row],[view physical]],4)</f>
        <v>Fiscal YTD CodePERI</v>
      </c>
      <c r="C1713" t="s">
        <v>1848</v>
      </c>
      <c r="D1713" t="s">
        <v>1849</v>
      </c>
      <c r="E1713" t="s">
        <v>1888</v>
      </c>
      <c r="F1713" t="str">
        <f>DMM_AllFields[[#This Row],[Logical Name]]&amp;LEFT(DMM_AllFields[[#This Row],[view physical]],4)&amp;E1713</f>
        <v>Fiscal YTD CodePERIpaid_prd_key</v>
      </c>
      <c r="G1713" t="s">
        <v>3317</v>
      </c>
      <c r="H1713" t="s">
        <v>1201</v>
      </c>
      <c r="I1713" t="s">
        <v>78</v>
      </c>
    </row>
    <row r="1714" spans="1:9">
      <c r="A1714" t="s">
        <v>3316</v>
      </c>
      <c r="B1714" t="str">
        <f>DMM_AllFields[[#This Row],[Logical Name]]&amp;LEFT(DMM_AllFields[[#This Row],[view physical]],4)</f>
        <v>Fiscal YTD CodePERI</v>
      </c>
      <c r="C1714" t="s">
        <v>1848</v>
      </c>
      <c r="D1714" t="s">
        <v>1849</v>
      </c>
      <c r="E1714" t="s">
        <v>1889</v>
      </c>
      <c r="F1714" t="str">
        <f>DMM_AllFields[[#This Row],[Logical Name]]&amp;LEFT(DMM_AllFields[[#This Row],[view physical]],4)&amp;E1714</f>
        <v>Fiscal YTD CodePERIparticip_prd_key</v>
      </c>
      <c r="G1714" t="s">
        <v>3317</v>
      </c>
      <c r="H1714" t="s">
        <v>1201</v>
      </c>
      <c r="I1714" t="s">
        <v>78</v>
      </c>
    </row>
    <row r="1715" spans="1:9">
      <c r="A1715" t="s">
        <v>3316</v>
      </c>
      <c r="B1715" t="str">
        <f>DMM_AllFields[[#This Row],[Logical Name]]&amp;LEFT(DMM_AllFields[[#This Row],[view physical]],4)</f>
        <v>Fiscal YTD CodePERI</v>
      </c>
      <c r="C1715" t="s">
        <v>1848</v>
      </c>
      <c r="D1715" t="s">
        <v>1849</v>
      </c>
      <c r="E1715" t="s">
        <v>1890</v>
      </c>
      <c r="F1715" t="str">
        <f>DMM_AllFields[[#This Row],[Logical Name]]&amp;LEFT(DMM_AllFields[[#This Row],[view physical]],4)&amp;E1715</f>
        <v>Fiscal YTD CodePERIparticstrt_prd_key</v>
      </c>
      <c r="G1715" t="s">
        <v>3317</v>
      </c>
      <c r="H1715" t="s">
        <v>1201</v>
      </c>
      <c r="I1715" t="s">
        <v>78</v>
      </c>
    </row>
    <row r="1716" spans="1:9">
      <c r="A1716" t="s">
        <v>3316</v>
      </c>
      <c r="B1716" t="str">
        <f>DMM_AllFields[[#This Row],[Logical Name]]&amp;LEFT(DMM_AllFields[[#This Row],[view physical]],4)</f>
        <v>Fiscal YTD CodePERI</v>
      </c>
      <c r="C1716" t="s">
        <v>1848</v>
      </c>
      <c r="D1716" t="s">
        <v>1849</v>
      </c>
      <c r="E1716" t="s">
        <v>1891</v>
      </c>
      <c r="F1716" t="str">
        <f>DMM_AllFields[[#This Row],[Logical Name]]&amp;LEFT(DMM_AllFields[[#This Row],[view physical]],4)&amp;E1716</f>
        <v>Fiscal YTD CodePERIprescribe_prd_key</v>
      </c>
      <c r="G1716" t="s">
        <v>3317</v>
      </c>
      <c r="H1716" t="s">
        <v>1201</v>
      </c>
      <c r="I1716" t="s">
        <v>78</v>
      </c>
    </row>
    <row r="1717" spans="1:9">
      <c r="A1717" t="s">
        <v>3316</v>
      </c>
      <c r="B1717" t="str">
        <f>DMM_AllFields[[#This Row],[Logical Name]]&amp;LEFT(DMM_AllFields[[#This Row],[view physical]],4)</f>
        <v>Fiscal YTD CodePERI</v>
      </c>
      <c r="C1717" t="s">
        <v>1848</v>
      </c>
      <c r="D1717" t="s">
        <v>1849</v>
      </c>
      <c r="E1717" t="s">
        <v>1892</v>
      </c>
      <c r="F1717" t="str">
        <f>DMM_AllFields[[#This Row],[Logical Name]]&amp;LEFT(DMM_AllFields[[#This Row],[view physical]],4)&amp;E1717</f>
        <v>Fiscal YTD CodePERIprocess_prd_key</v>
      </c>
      <c r="G1717" t="s">
        <v>3317</v>
      </c>
      <c r="H1717" t="s">
        <v>1201</v>
      </c>
      <c r="I1717" t="s">
        <v>78</v>
      </c>
    </row>
    <row r="1718" spans="1:9">
      <c r="A1718" t="s">
        <v>3316</v>
      </c>
      <c r="B1718" t="str">
        <f>DMM_AllFields[[#This Row],[Logical Name]]&amp;LEFT(DMM_AllFields[[#This Row],[view physical]],4)</f>
        <v>Fiscal YTD CodePERI</v>
      </c>
      <c r="C1718" t="s">
        <v>1848</v>
      </c>
      <c r="D1718" t="s">
        <v>1849</v>
      </c>
      <c r="E1718" t="s">
        <v>1893</v>
      </c>
      <c r="F1718" t="str">
        <f>DMM_AllFields[[#This Row],[Logical Name]]&amp;LEFT(DMM_AllFields[[#This Row],[view physical]],4)&amp;E1718</f>
        <v>Fiscal YTD CodePERIprovenroll_prd_key</v>
      </c>
      <c r="G1718" t="s">
        <v>3317</v>
      </c>
      <c r="H1718" t="s">
        <v>1201</v>
      </c>
      <c r="I1718" t="s">
        <v>78</v>
      </c>
    </row>
    <row r="1719" spans="1:9">
      <c r="A1719" t="s">
        <v>3316</v>
      </c>
      <c r="B1719" t="str">
        <f>DMM_AllFields[[#This Row],[Logical Name]]&amp;LEFT(DMM_AllFields[[#This Row],[view physical]],4)</f>
        <v>Fiscal YTD CodePERI</v>
      </c>
      <c r="C1719" t="s">
        <v>1848</v>
      </c>
      <c r="D1719" t="s">
        <v>1849</v>
      </c>
      <c r="E1719" t="s">
        <v>1894</v>
      </c>
      <c r="F1719" t="str">
        <f>DMM_AllFields[[#This Row],[Logical Name]]&amp;LEFT(DMM_AllFields[[#This Row],[view physical]],4)&amp;E1719</f>
        <v>Fiscal YTD CodePERIrds_end_prd_key</v>
      </c>
      <c r="G1719" t="s">
        <v>3317</v>
      </c>
      <c r="H1719" t="s">
        <v>1201</v>
      </c>
      <c r="I1719" t="s">
        <v>78</v>
      </c>
    </row>
    <row r="1720" spans="1:9">
      <c r="A1720" t="s">
        <v>3316</v>
      </c>
      <c r="B1720" t="str">
        <f>DMM_AllFields[[#This Row],[Logical Name]]&amp;LEFT(DMM_AllFields[[#This Row],[view physical]],4)</f>
        <v>Fiscal YTD CodePERI</v>
      </c>
      <c r="C1720" t="s">
        <v>1848</v>
      </c>
      <c r="D1720" t="s">
        <v>1849</v>
      </c>
      <c r="E1720" t="s">
        <v>1895</v>
      </c>
      <c r="F1720" t="str">
        <f>DMM_AllFields[[#This Row],[Logical Name]]&amp;LEFT(DMM_AllFields[[#This Row],[view physical]],4)&amp;E1720</f>
        <v>Fiscal YTD CodePERIrds_start_prd_key</v>
      </c>
      <c r="G1720" t="s">
        <v>3317</v>
      </c>
      <c r="H1720" t="s">
        <v>1201</v>
      </c>
      <c r="I1720" t="s">
        <v>78</v>
      </c>
    </row>
    <row r="1721" spans="1:9">
      <c r="A1721" t="s">
        <v>3316</v>
      </c>
      <c r="B1721" t="str">
        <f>DMM_AllFields[[#This Row],[Logical Name]]&amp;LEFT(DMM_AllFields[[#This Row],[view physical]],4)</f>
        <v>Fiscal YTD CodePERI</v>
      </c>
      <c r="C1721" t="s">
        <v>1848</v>
      </c>
      <c r="D1721" t="s">
        <v>1849</v>
      </c>
      <c r="E1721" t="s">
        <v>1896</v>
      </c>
      <c r="F1721" t="str">
        <f>DMM_AllFields[[#This Row],[Logical Name]]&amp;LEFT(DMM_AllFields[[#This Row],[view physical]],4)&amp;E1721</f>
        <v>Fiscal YTD CodePERIresult_prd_key</v>
      </c>
      <c r="G1721" t="s">
        <v>3317</v>
      </c>
      <c r="H1721" t="s">
        <v>1201</v>
      </c>
      <c r="I1721" t="s">
        <v>78</v>
      </c>
    </row>
    <row r="1722" spans="1:9">
      <c r="A1722" t="s">
        <v>3316</v>
      </c>
      <c r="B1722" t="str">
        <f>DMM_AllFields[[#This Row],[Logical Name]]&amp;LEFT(DMM_AllFields[[#This Row],[view physical]],4)</f>
        <v>Fiscal YTD CodePERI</v>
      </c>
      <c r="C1722" t="s">
        <v>1848</v>
      </c>
      <c r="D1722" t="s">
        <v>1849</v>
      </c>
      <c r="E1722" t="s">
        <v>1897</v>
      </c>
      <c r="F1722" t="str">
        <f>DMM_AllFields[[#This Row],[Logical Name]]&amp;LEFT(DMM_AllFields[[#This Row],[view physical]],4)&amp;E1722</f>
        <v>Fiscal YTD CodePERIrule_end_prd_key</v>
      </c>
      <c r="G1722" t="s">
        <v>3317</v>
      </c>
      <c r="H1722" t="s">
        <v>1201</v>
      </c>
      <c r="I1722" t="s">
        <v>78</v>
      </c>
    </row>
    <row r="1723" spans="1:9">
      <c r="A1723" t="s">
        <v>3316</v>
      </c>
      <c r="B1723" t="str">
        <f>DMM_AllFields[[#This Row],[Logical Name]]&amp;LEFT(DMM_AllFields[[#This Row],[view physical]],4)</f>
        <v>Fiscal YTD CodePERI</v>
      </c>
      <c r="C1723" t="s">
        <v>1848</v>
      </c>
      <c r="D1723" t="s">
        <v>1849</v>
      </c>
      <c r="E1723" t="s">
        <v>1898</v>
      </c>
      <c r="F1723" t="str">
        <f>DMM_AllFields[[#This Row],[Logical Name]]&amp;LEFT(DMM_AllFields[[#This Row],[view physical]],4)&amp;E1723</f>
        <v>Fiscal YTD CodePERIsdc_abs_prd_key</v>
      </c>
      <c r="G1723" t="s">
        <v>3317</v>
      </c>
      <c r="H1723" t="s">
        <v>1201</v>
      </c>
      <c r="I1723" t="s">
        <v>78</v>
      </c>
    </row>
    <row r="1724" spans="1:9">
      <c r="A1724" t="s">
        <v>3316</v>
      </c>
      <c r="B1724" t="str">
        <f>DMM_AllFields[[#This Row],[Logical Name]]&amp;LEFT(DMM_AllFields[[#This Row],[view physical]],4)</f>
        <v>Fiscal YTD CodePERI</v>
      </c>
      <c r="C1724" t="s">
        <v>1848</v>
      </c>
      <c r="D1724" t="s">
        <v>1849</v>
      </c>
      <c r="E1724" t="s">
        <v>1899</v>
      </c>
      <c r="F1724" t="str">
        <f>DMM_AllFields[[#This Row],[Logical Name]]&amp;LEFT(DMM_AllFields[[#This Row],[view physical]],4)&amp;E1724</f>
        <v>Fiscal YTD CodePERIsdc_benef_prd_key</v>
      </c>
      <c r="G1724" t="s">
        <v>3317</v>
      </c>
      <c r="H1724" t="s">
        <v>1201</v>
      </c>
      <c r="I1724" t="s">
        <v>78</v>
      </c>
    </row>
    <row r="1725" spans="1:9">
      <c r="A1725" t="s">
        <v>3316</v>
      </c>
      <c r="B1725" t="str">
        <f>DMM_AllFields[[#This Row],[Logical Name]]&amp;LEFT(DMM_AllFields[[#This Row],[view physical]],4)</f>
        <v>Fiscal YTD CodePERI</v>
      </c>
      <c r="C1725" t="s">
        <v>1848</v>
      </c>
      <c r="D1725" t="s">
        <v>1849</v>
      </c>
      <c r="E1725" t="s">
        <v>1900</v>
      </c>
      <c r="F1725" t="str">
        <f>DMM_AllFields[[#This Row],[Logical Name]]&amp;LEFT(DMM_AllFields[[#This Row],[view physical]],4)&amp;E1725</f>
        <v>Fiscal YTD CodePERIsdc_closed_prd_key</v>
      </c>
      <c r="G1725" t="s">
        <v>3317</v>
      </c>
      <c r="H1725" t="s">
        <v>1201</v>
      </c>
      <c r="I1725" t="s">
        <v>78</v>
      </c>
    </row>
    <row r="1726" spans="1:9">
      <c r="A1726" t="s">
        <v>3316</v>
      </c>
      <c r="B1726" t="str">
        <f>DMM_AllFields[[#This Row],[Logical Name]]&amp;LEFT(DMM_AllFields[[#This Row],[view physical]],4)</f>
        <v>Fiscal YTD CodePERI</v>
      </c>
      <c r="C1726" t="s">
        <v>1848</v>
      </c>
      <c r="D1726" t="s">
        <v>1849</v>
      </c>
      <c r="E1726" t="s">
        <v>1901</v>
      </c>
      <c r="F1726" t="str">
        <f>DMM_AllFields[[#This Row],[Logical Name]]&amp;LEFT(DMM_AllFields[[#This Row],[view physical]],4)&amp;E1726</f>
        <v>Fiscal YTD CodePERIsdc_cur_prd_key</v>
      </c>
      <c r="G1726" t="s">
        <v>3317</v>
      </c>
      <c r="H1726" t="s">
        <v>1201</v>
      </c>
      <c r="I1726" t="s">
        <v>78</v>
      </c>
    </row>
    <row r="1727" spans="1:9">
      <c r="A1727" t="s">
        <v>3316</v>
      </c>
      <c r="B1727" t="str">
        <f>DMM_AllFields[[#This Row],[Logical Name]]&amp;LEFT(DMM_AllFields[[#This Row],[view physical]],4)</f>
        <v>Fiscal YTD CodePERI</v>
      </c>
      <c r="C1727" t="s">
        <v>1848</v>
      </c>
      <c r="D1727" t="s">
        <v>1849</v>
      </c>
      <c r="E1727" t="s">
        <v>1902</v>
      </c>
      <c r="F1727" t="str">
        <f>DMM_AllFields[[#This Row],[Logical Name]]&amp;LEFT(DMM_AllFields[[#This Row],[view physical]],4)&amp;E1727</f>
        <v>Fiscal YTD CodePERIsdc_full_prd_key</v>
      </c>
      <c r="G1727" t="s">
        <v>3317</v>
      </c>
      <c r="H1727" t="s">
        <v>1201</v>
      </c>
      <c r="I1727" t="s">
        <v>78</v>
      </c>
    </row>
    <row r="1728" spans="1:9">
      <c r="A1728" t="s">
        <v>3316</v>
      </c>
      <c r="B1728" t="str">
        <f>DMM_AllFields[[#This Row],[Logical Name]]&amp;LEFT(DMM_AllFields[[#This Row],[view physical]],4)</f>
        <v>Fiscal YTD CodePERI</v>
      </c>
      <c r="C1728" t="s">
        <v>1848</v>
      </c>
      <c r="D1728" t="s">
        <v>1849</v>
      </c>
      <c r="E1728" t="s">
        <v>1903</v>
      </c>
      <c r="F1728" t="str">
        <f>DMM_AllFields[[#This Row],[Logical Name]]&amp;LEFT(DMM_AllFields[[#This Row],[view physical]],4)&amp;E1728</f>
        <v>Fiscal YTD CodePERIsdc_lwork_prd_key</v>
      </c>
      <c r="G1728" t="s">
        <v>3317</v>
      </c>
      <c r="H1728" t="s">
        <v>1201</v>
      </c>
      <c r="I1728" t="s">
        <v>78</v>
      </c>
    </row>
    <row r="1729" spans="1:9">
      <c r="A1729" t="s">
        <v>3316</v>
      </c>
      <c r="B1729" t="str">
        <f>DMM_AllFields[[#This Row],[Logical Name]]&amp;LEFT(DMM_AllFields[[#This Row],[view physical]],4)</f>
        <v>Fiscal YTD CodePERI</v>
      </c>
      <c r="C1729" t="s">
        <v>1848</v>
      </c>
      <c r="D1729" t="s">
        <v>1849</v>
      </c>
      <c r="E1729" t="s">
        <v>1904</v>
      </c>
      <c r="F1729" t="str">
        <f>DMM_AllFields[[#This Row],[Logical Name]]&amp;LEFT(DMM_AllFields[[#This Row],[view physical]],4)&amp;E1729</f>
        <v>Fiscal YTD CodePERIsdc_orig_prd_key</v>
      </c>
      <c r="G1729" t="s">
        <v>3317</v>
      </c>
      <c r="H1729" t="s">
        <v>1201</v>
      </c>
      <c r="I1729" t="s">
        <v>78</v>
      </c>
    </row>
    <row r="1730" spans="1:9">
      <c r="A1730" t="s">
        <v>3316</v>
      </c>
      <c r="B1730" t="str">
        <f>DMM_AllFields[[#This Row],[Logical Name]]&amp;LEFT(DMM_AllFields[[#This Row],[view physical]],4)</f>
        <v>Fiscal YTD CodePERI</v>
      </c>
      <c r="C1730" t="s">
        <v>1848</v>
      </c>
      <c r="D1730" t="s">
        <v>1849</v>
      </c>
      <c r="E1730" t="s">
        <v>1905</v>
      </c>
      <c r="F1730" t="str">
        <f>DMM_AllFields[[#This Row],[Logical Name]]&amp;LEFT(DMM_AllFields[[#This Row],[view physical]],4)&amp;E1730</f>
        <v>Fiscal YTD CodePERIsdc_rstrct_prd_key</v>
      </c>
      <c r="G1730" t="s">
        <v>3317</v>
      </c>
      <c r="H1730" t="s">
        <v>1201</v>
      </c>
      <c r="I1730" t="s">
        <v>78</v>
      </c>
    </row>
    <row r="1731" spans="1:9">
      <c r="A1731" t="s">
        <v>3316</v>
      </c>
      <c r="B1731" t="str">
        <f>DMM_AllFields[[#This Row],[Logical Name]]&amp;LEFT(DMM_AllFields[[#This Row],[view physical]],4)</f>
        <v>Fiscal YTD CodePERI</v>
      </c>
      <c r="C1731" t="s">
        <v>1848</v>
      </c>
      <c r="D1731" t="s">
        <v>1849</v>
      </c>
      <c r="E1731" t="s">
        <v>1906</v>
      </c>
      <c r="F1731" t="str">
        <f>DMM_AllFields[[#This Row],[Logical Name]]&amp;LEFT(DMM_AllFields[[#This Row],[view physical]],4)&amp;E1731</f>
        <v>Fiscal YTD CodePERIsdd_end_prd_key</v>
      </c>
      <c r="G1731" t="s">
        <v>3317</v>
      </c>
      <c r="H1731" t="s">
        <v>1201</v>
      </c>
      <c r="I1731" t="s">
        <v>78</v>
      </c>
    </row>
    <row r="1732" spans="1:9">
      <c r="A1732" t="s">
        <v>3316</v>
      </c>
      <c r="B1732" t="str">
        <f>DMM_AllFields[[#This Row],[Logical Name]]&amp;LEFT(DMM_AllFields[[#This Row],[view physical]],4)</f>
        <v>Fiscal YTD CodePERI</v>
      </c>
      <c r="C1732" t="s">
        <v>1848</v>
      </c>
      <c r="D1732" t="s">
        <v>1849</v>
      </c>
      <c r="E1732" t="s">
        <v>1907</v>
      </c>
      <c r="F1732" t="str">
        <f>DMM_AllFields[[#This Row],[Logical Name]]&amp;LEFT(DMM_AllFields[[#This Row],[view physical]],4)&amp;E1732</f>
        <v>Fiscal YTD CodePERIsdd_start_prd_key</v>
      </c>
      <c r="G1732" t="s">
        <v>3317</v>
      </c>
      <c r="H1732" t="s">
        <v>1201</v>
      </c>
      <c r="I1732" t="s">
        <v>78</v>
      </c>
    </row>
    <row r="1733" spans="1:9">
      <c r="A1733" t="s">
        <v>3316</v>
      </c>
      <c r="B1733" t="str">
        <f>DMM_AllFields[[#This Row],[Logical Name]]&amp;LEFT(DMM_AllFields[[#This Row],[view physical]],4)</f>
        <v>Fiscal YTD CodePERI</v>
      </c>
      <c r="C1733" t="s">
        <v>1848</v>
      </c>
      <c r="D1733" t="s">
        <v>1849</v>
      </c>
      <c r="E1733" t="s">
        <v>1908</v>
      </c>
      <c r="F1733" t="str">
        <f>DMM_AllFields[[#This Row],[Logical Name]]&amp;LEFT(DMM_AllFields[[#This Row],[view physical]],4)&amp;E1733</f>
        <v>Fiscal YTD CodePERIstd_eff_prd_key</v>
      </c>
      <c r="G1733" t="s">
        <v>3317</v>
      </c>
      <c r="H1733" t="s">
        <v>1201</v>
      </c>
      <c r="I1733" t="s">
        <v>78</v>
      </c>
    </row>
    <row r="1734" spans="1:9">
      <c r="A1734" t="s">
        <v>3316</v>
      </c>
      <c r="B1734" t="str">
        <f>DMM_AllFields[[#This Row],[Logical Name]]&amp;LEFT(DMM_AllFields[[#This Row],[view physical]],4)</f>
        <v>Fiscal YTD CodePERI</v>
      </c>
      <c r="C1734" t="s">
        <v>1848</v>
      </c>
      <c r="D1734" t="s">
        <v>1849</v>
      </c>
      <c r="E1734" t="s">
        <v>1909</v>
      </c>
      <c r="F1734" t="str">
        <f>DMM_AllFields[[#This Row],[Logical Name]]&amp;LEFT(DMM_AllFields[[#This Row],[view physical]],4)&amp;E1734</f>
        <v>Fiscal YTD CodePERIsvc_prd_key</v>
      </c>
      <c r="G1734" t="s">
        <v>3317</v>
      </c>
      <c r="H1734" t="s">
        <v>1201</v>
      </c>
      <c r="I1734" t="s">
        <v>78</v>
      </c>
    </row>
    <row r="1735" spans="1:9">
      <c r="A1735" t="s">
        <v>3316</v>
      </c>
      <c r="B1735" t="str">
        <f>DMM_AllFields[[#This Row],[Logical Name]]&amp;LEFT(DMM_AllFields[[#This Row],[view physical]],4)</f>
        <v>Fiscal YTD CodePERI</v>
      </c>
      <c r="C1735" t="s">
        <v>1848</v>
      </c>
      <c r="D1735" t="s">
        <v>1849</v>
      </c>
      <c r="E1735" t="s">
        <v>1910</v>
      </c>
      <c r="F1735" t="str">
        <f>DMM_AllFields[[#This Row],[Logical Name]]&amp;LEFT(DMM_AllFields[[#This Row],[view physical]],4)&amp;E1735</f>
        <v>Fiscal YTD CodePERIwcc_abs_prd_key</v>
      </c>
      <c r="G1735" t="s">
        <v>3317</v>
      </c>
      <c r="H1735" t="s">
        <v>1201</v>
      </c>
      <c r="I1735" t="s">
        <v>78</v>
      </c>
    </row>
    <row r="1736" spans="1:9">
      <c r="A1736" t="s">
        <v>3316</v>
      </c>
      <c r="B1736" t="str">
        <f>DMM_AllFields[[#This Row],[Logical Name]]&amp;LEFT(DMM_AllFields[[#This Row],[view physical]],4)</f>
        <v>Fiscal YTD CodePERI</v>
      </c>
      <c r="C1736" t="s">
        <v>1848</v>
      </c>
      <c r="D1736" t="s">
        <v>1849</v>
      </c>
      <c r="E1736" t="s">
        <v>1911</v>
      </c>
      <c r="F1736" t="str">
        <f>DMM_AllFields[[#This Row],[Logical Name]]&amp;LEFT(DMM_AllFields[[#This Row],[view physical]],4)&amp;E1736</f>
        <v>Fiscal YTD CodePERIwcc_closed_prd_key</v>
      </c>
      <c r="G1736" t="s">
        <v>3317</v>
      </c>
      <c r="H1736" t="s">
        <v>1201</v>
      </c>
      <c r="I1736" t="s">
        <v>78</v>
      </c>
    </row>
    <row r="1737" spans="1:9">
      <c r="A1737" t="s">
        <v>3316</v>
      </c>
      <c r="B1737" t="str">
        <f>DMM_AllFields[[#This Row],[Logical Name]]&amp;LEFT(DMM_AllFields[[#This Row],[view physical]],4)</f>
        <v>Fiscal YTD CodePERI</v>
      </c>
      <c r="C1737" t="s">
        <v>1848</v>
      </c>
      <c r="D1737" t="s">
        <v>1849</v>
      </c>
      <c r="E1737" t="s">
        <v>1912</v>
      </c>
      <c r="F1737" t="str">
        <f>DMM_AllFields[[#This Row],[Logical Name]]&amp;LEFT(DMM_AllFields[[#This Row],[view physical]],4)&amp;E1737</f>
        <v>Fiscal YTD CodePERIwcc_full_prd_key</v>
      </c>
      <c r="G1737" t="s">
        <v>3317</v>
      </c>
      <c r="H1737" t="s">
        <v>1201</v>
      </c>
      <c r="I1737" t="s">
        <v>78</v>
      </c>
    </row>
    <row r="1738" spans="1:9">
      <c r="A1738" t="s">
        <v>3316</v>
      </c>
      <c r="B1738" t="str">
        <f>DMM_AllFields[[#This Row],[Logical Name]]&amp;LEFT(DMM_AllFields[[#This Row],[view physical]],4)</f>
        <v>Fiscal YTD CodePERI</v>
      </c>
      <c r="C1738" t="s">
        <v>1848</v>
      </c>
      <c r="D1738" t="s">
        <v>1849</v>
      </c>
      <c r="E1738" t="s">
        <v>1913</v>
      </c>
      <c r="F1738" t="str">
        <f>DMM_AllFields[[#This Row],[Logical Name]]&amp;LEFT(DMM_AllFields[[#This Row],[view physical]],4)&amp;E1738</f>
        <v>Fiscal YTD CodePERIwcc_injury_prd_key</v>
      </c>
      <c r="G1738" t="s">
        <v>3317</v>
      </c>
      <c r="H1738" t="s">
        <v>1201</v>
      </c>
      <c r="I1738" t="s">
        <v>78</v>
      </c>
    </row>
    <row r="1739" spans="1:9">
      <c r="A1739" t="s">
        <v>3316</v>
      </c>
      <c r="B1739" t="str">
        <f>DMM_AllFields[[#This Row],[Logical Name]]&amp;LEFT(DMM_AllFields[[#This Row],[view physical]],4)</f>
        <v>Fiscal YTD CodePERI</v>
      </c>
      <c r="C1739" t="s">
        <v>1848</v>
      </c>
      <c r="D1739" t="s">
        <v>1849</v>
      </c>
      <c r="E1739" t="s">
        <v>1914</v>
      </c>
      <c r="F1739" t="str">
        <f>DMM_AllFields[[#This Row],[Logical Name]]&amp;LEFT(DMM_AllFields[[#This Row],[view physical]],4)&amp;E1739</f>
        <v>Fiscal YTD CodePERIwcc_reopen_prd_key</v>
      </c>
      <c r="G1739" t="s">
        <v>3317</v>
      </c>
      <c r="H1739" t="s">
        <v>1201</v>
      </c>
      <c r="I1739" t="s">
        <v>78</v>
      </c>
    </row>
    <row r="1740" spans="1:9">
      <c r="A1740" t="s">
        <v>3316</v>
      </c>
      <c r="B1740" t="str">
        <f>DMM_AllFields[[#This Row],[Logical Name]]&amp;LEFT(DMM_AllFields[[#This Row],[view physical]],4)</f>
        <v>Fiscal YTD CodePERI</v>
      </c>
      <c r="C1740" t="s">
        <v>1848</v>
      </c>
      <c r="D1740" t="s">
        <v>1849</v>
      </c>
      <c r="E1740" t="s">
        <v>1915</v>
      </c>
      <c r="F1740" t="str">
        <f>DMM_AllFields[[#This Row],[Logical Name]]&amp;LEFT(DMM_AllFields[[#This Row],[view physical]],4)&amp;E1740</f>
        <v>Fiscal YTD CodePERIwcc_resrv_prd_key</v>
      </c>
      <c r="G1740" t="s">
        <v>3317</v>
      </c>
      <c r="H1740" t="s">
        <v>1201</v>
      </c>
      <c r="I1740" t="s">
        <v>78</v>
      </c>
    </row>
    <row r="1741" spans="1:9">
      <c r="A1741" t="s">
        <v>3316</v>
      </c>
      <c r="B1741" t="str">
        <f>DMM_AllFields[[#This Row],[Logical Name]]&amp;LEFT(DMM_AllFields[[#This Row],[view physical]],4)</f>
        <v>Fiscal YTD CodePERI</v>
      </c>
      <c r="C1741" t="s">
        <v>1848</v>
      </c>
      <c r="D1741" t="s">
        <v>1849</v>
      </c>
      <c r="E1741" t="s">
        <v>1916</v>
      </c>
      <c r="F1741" t="str">
        <f>DMM_AllFields[[#This Row],[Logical Name]]&amp;LEFT(DMM_AllFields[[#This Row],[view physical]],4)&amp;E1741</f>
        <v>Fiscal YTD CodePERIwcc_rfull_prd_key</v>
      </c>
      <c r="G1741" t="s">
        <v>3317</v>
      </c>
      <c r="H1741" t="s">
        <v>1201</v>
      </c>
      <c r="I1741" t="s">
        <v>78</v>
      </c>
    </row>
    <row r="1742" spans="1:9">
      <c r="A1742" t="s">
        <v>3316</v>
      </c>
      <c r="B1742" t="str">
        <f>DMM_AllFields[[#This Row],[Logical Name]]&amp;LEFT(DMM_AllFields[[#This Row],[view physical]],4)</f>
        <v>Fiscal YTD CodePERI</v>
      </c>
      <c r="C1742" t="s">
        <v>1848</v>
      </c>
      <c r="D1742" t="s">
        <v>1849</v>
      </c>
      <c r="E1742" t="s">
        <v>1917</v>
      </c>
      <c r="F1742" t="str">
        <f>DMM_AllFields[[#This Row],[Logical Name]]&amp;LEFT(DMM_AllFields[[#This Row],[view physical]],4)&amp;E1742</f>
        <v>Fiscal YTD CodePERIwcc_rmod_prd_key</v>
      </c>
      <c r="G1742" t="s">
        <v>3317</v>
      </c>
      <c r="H1742" t="s">
        <v>1201</v>
      </c>
      <c r="I1742" t="s">
        <v>78</v>
      </c>
    </row>
    <row r="1743" spans="1:9">
      <c r="A1743" t="s">
        <v>3316</v>
      </c>
      <c r="B1743" t="str">
        <f>DMM_AllFields[[#This Row],[Logical Name]]&amp;LEFT(DMM_AllFields[[#This Row],[view physical]],4)</f>
        <v>Fiscal YTD CodePERI</v>
      </c>
      <c r="C1743" t="s">
        <v>1848</v>
      </c>
      <c r="D1743" t="s">
        <v>1849</v>
      </c>
      <c r="E1743" t="s">
        <v>1918</v>
      </c>
      <c r="F1743" t="str">
        <f>DMM_AllFields[[#This Row],[Logical Name]]&amp;LEFT(DMM_AllFields[[#This Row],[view physical]],4)&amp;E1743</f>
        <v>Fiscal YTD CodePERIwcc_rstrct_prd_key</v>
      </c>
      <c r="G1743" t="s">
        <v>3317</v>
      </c>
      <c r="H1743" t="s">
        <v>1201</v>
      </c>
      <c r="I1743" t="s">
        <v>78</v>
      </c>
    </row>
    <row r="1744" spans="1:9">
      <c r="A1744" t="s">
        <v>3316</v>
      </c>
      <c r="B1744" t="str">
        <f>DMM_AllFields[[#This Row],[Logical Name]]&amp;LEFT(DMM_AllFields[[#This Row],[view physical]],4)</f>
        <v>Fiscal YTD CodePERI</v>
      </c>
      <c r="C1744" t="s">
        <v>1848</v>
      </c>
      <c r="D1744" t="s">
        <v>1849</v>
      </c>
      <c r="E1744" t="s">
        <v>1919</v>
      </c>
      <c r="F1744" t="str">
        <f>DMM_AllFields[[#This Row],[Logical Name]]&amp;LEFT(DMM_AllFields[[#This Row],[view physical]],4)&amp;E1744</f>
        <v>Fiscal YTD CodePERIwcc_xfull_prd_key</v>
      </c>
      <c r="G1744" t="s">
        <v>3317</v>
      </c>
      <c r="H1744" t="s">
        <v>1201</v>
      </c>
      <c r="I1744" t="s">
        <v>78</v>
      </c>
    </row>
    <row r="1745" spans="1:9">
      <c r="A1745" t="s">
        <v>3316</v>
      </c>
      <c r="B1745" t="str">
        <f>DMM_AllFields[[#This Row],[Logical Name]]&amp;LEFT(DMM_AllFields[[#This Row],[view physical]],4)</f>
        <v>Fiscal YTD CodePERI</v>
      </c>
      <c r="C1745" t="s">
        <v>1848</v>
      </c>
      <c r="D1745" t="s">
        <v>1849</v>
      </c>
      <c r="E1745" t="s">
        <v>1920</v>
      </c>
      <c r="F1745" t="str">
        <f>DMM_AllFields[[#This Row],[Logical Name]]&amp;LEFT(DMM_AllFields[[#This Row],[view physical]],4)&amp;E1745</f>
        <v>Fiscal YTD CodePERIwcc_xmod_prd_key</v>
      </c>
      <c r="G1745" t="s">
        <v>3317</v>
      </c>
      <c r="H1745" t="s">
        <v>1201</v>
      </c>
      <c r="I1745" t="s">
        <v>78</v>
      </c>
    </row>
    <row r="1746" spans="1:9">
      <c r="A1746" t="s">
        <v>3316</v>
      </c>
      <c r="B1746" t="str">
        <f>DMM_AllFields[[#This Row],[Logical Name]]&amp;LEFT(DMM_AllFields[[#This Row],[view physical]],4)</f>
        <v>Fiscal YTD CodePERI</v>
      </c>
      <c r="C1746" t="s">
        <v>1848</v>
      </c>
      <c r="D1746" t="s">
        <v>1849</v>
      </c>
      <c r="E1746" t="s">
        <v>1921</v>
      </c>
      <c r="F1746" t="str">
        <f>DMM_AllFields[[#This Row],[Logical Name]]&amp;LEFT(DMM_AllFields[[#This Row],[view physical]],4)&amp;E1746</f>
        <v>Fiscal YTD CodePERIwcd_end_prd_key</v>
      </c>
      <c r="G1746" t="s">
        <v>3317</v>
      </c>
      <c r="H1746" t="s">
        <v>1201</v>
      </c>
      <c r="I1746" t="s">
        <v>78</v>
      </c>
    </row>
    <row r="1747" spans="1:9">
      <c r="A1747" t="s">
        <v>3316</v>
      </c>
      <c r="B1747" t="str">
        <f>DMM_AllFields[[#This Row],[Logical Name]]&amp;LEFT(DMM_AllFields[[#This Row],[view physical]],4)</f>
        <v>Fiscal YTD CodePERI</v>
      </c>
      <c r="C1747" t="s">
        <v>1848</v>
      </c>
      <c r="D1747" t="s">
        <v>1849</v>
      </c>
      <c r="E1747" t="s">
        <v>1922</v>
      </c>
      <c r="F1747" t="str">
        <f>DMM_AllFields[[#This Row],[Logical Name]]&amp;LEFT(DMM_AllFields[[#This Row],[view physical]],4)&amp;E1747</f>
        <v>Fiscal YTD CodePERIwcd_start_prd_key</v>
      </c>
      <c r="G1747" t="s">
        <v>3317</v>
      </c>
      <c r="H1747" t="s">
        <v>1201</v>
      </c>
      <c r="I1747" t="s">
        <v>78</v>
      </c>
    </row>
    <row r="1748" spans="1:9">
      <c r="A1748" t="s">
        <v>3318</v>
      </c>
      <c r="B1748" t="str">
        <f>DMM_AllFields[[#This Row],[Logical Name]]&amp;LEFT(DMM_AllFields[[#This Row],[view physical]],4)</f>
        <v>FMLA IDABSE</v>
      </c>
      <c r="C1748" t="s">
        <v>1198</v>
      </c>
      <c r="D1748" t="s">
        <v>1199</v>
      </c>
      <c r="F1748" t="str">
        <f>DMM_AllFields[[#This Row],[Logical Name]]&amp;LEFT(DMM_AllFields[[#This Row],[view physical]],4)&amp;E1748</f>
        <v>FMLA IDABSE</v>
      </c>
      <c r="G1748" t="s">
        <v>3319</v>
      </c>
      <c r="H1748" t="s">
        <v>1029</v>
      </c>
      <c r="I1748" t="s">
        <v>78</v>
      </c>
    </row>
    <row r="1749" spans="1:9">
      <c r="A1749" t="s">
        <v>3320</v>
      </c>
      <c r="B1749" t="str">
        <f>DMM_AllFields[[#This Row],[Logical Name]]&amp;LEFT(DMM_AllFields[[#This Row],[view physical]],4)</f>
        <v>Forecast AmountBUDG</v>
      </c>
      <c r="C1749" t="s">
        <v>1528</v>
      </c>
      <c r="D1749" t="s">
        <v>1529</v>
      </c>
      <c r="F1749" t="str">
        <f>DMM_AllFields[[#This Row],[Logical Name]]&amp;LEFT(DMM_AllFields[[#This Row],[view physical]],4)&amp;E1749</f>
        <v>Forecast AmountBUDG</v>
      </c>
      <c r="G1749" t="s">
        <v>3321</v>
      </c>
      <c r="H1749" t="s">
        <v>1201</v>
      </c>
      <c r="I1749" t="s">
        <v>828</v>
      </c>
    </row>
    <row r="1750" spans="1:9">
      <c r="A1750" t="s">
        <v>3322</v>
      </c>
      <c r="B1750" t="str">
        <f>DMM_AllFields[[#This Row],[Logical Name]]&amp;LEFT(DMM_AllFields[[#This Row],[view physical]],4)</f>
        <v>FTE CountELIG</v>
      </c>
      <c r="C1750" t="s">
        <v>1254</v>
      </c>
      <c r="D1750" t="s">
        <v>1255</v>
      </c>
      <c r="F1750" t="str">
        <f>DMM_AllFields[[#This Row],[Logical Name]]&amp;LEFT(DMM_AllFields[[#This Row],[view physical]],4)&amp;E1750</f>
        <v>FTE CountELIG</v>
      </c>
      <c r="G1750" t="s">
        <v>3323</v>
      </c>
      <c r="H1750" t="s">
        <v>1201</v>
      </c>
      <c r="I1750" t="s">
        <v>3324</v>
      </c>
    </row>
    <row r="1751" spans="1:9">
      <c r="A1751" t="s">
        <v>3325</v>
      </c>
      <c r="B1751" t="str">
        <f>DMM_AllFields[[#This Row],[Logical Name]]&amp;LEFT(DMM_AllFields[[#This Row],[view physical]],4)</f>
        <v>Fully Insured IndicatorCLM_</v>
      </c>
      <c r="C1751" t="s">
        <v>1224</v>
      </c>
      <c r="D1751" t="s">
        <v>1225</v>
      </c>
      <c r="E1751" t="s">
        <v>1226</v>
      </c>
      <c r="F1751" t="str">
        <f>DMM_AllFields[[#This Row],[Logical Name]]&amp;LEFT(DMM_AllFields[[#This Row],[view physical]],4)&amp;E1751</f>
        <v>Fully Insured IndicatorCLM_claim_other_key</v>
      </c>
      <c r="G1751" t="s">
        <v>3326</v>
      </c>
      <c r="H1751" t="s">
        <v>1029</v>
      </c>
      <c r="I1751" t="s">
        <v>61</v>
      </c>
    </row>
    <row r="1752" spans="1:9">
      <c r="A1752" t="s">
        <v>3327</v>
      </c>
      <c r="B1752" t="str">
        <f>DMM_AllFields[[#This Row],[Logical Name]]&amp;LEFT(DMM_AllFields[[#This Row],[view physical]],4)</f>
        <v>Fully Insured Indicator DentalPLAN</v>
      </c>
      <c r="C1752" t="s">
        <v>1229</v>
      </c>
      <c r="D1752" t="s">
        <v>1230</v>
      </c>
      <c r="E1752" t="s">
        <v>1231</v>
      </c>
      <c r="F1752" t="str">
        <f>DMM_AllFields[[#This Row],[Logical Name]]&amp;LEFT(DMM_AllFields[[#This Row],[view physical]],4)&amp;E1752</f>
        <v>Fully Insured Indicator DentalPLANplan_key</v>
      </c>
      <c r="G1752" t="s">
        <v>3328</v>
      </c>
      <c r="H1752" t="s">
        <v>1029</v>
      </c>
      <c r="I1752" t="s">
        <v>61</v>
      </c>
    </row>
    <row r="1753" spans="1:9">
      <c r="A1753" t="s">
        <v>3329</v>
      </c>
      <c r="B1753" t="str">
        <f>DMM_AllFields[[#This Row],[Logical Name]]&amp;LEFT(DMM_AllFields[[#This Row],[view physical]],4)</f>
        <v>Fully Insured Indicator DrugPLAN</v>
      </c>
      <c r="C1753" t="s">
        <v>1229</v>
      </c>
      <c r="D1753" t="s">
        <v>1230</v>
      </c>
      <c r="E1753" t="s">
        <v>1231</v>
      </c>
      <c r="F1753" t="str">
        <f>DMM_AllFields[[#This Row],[Logical Name]]&amp;LEFT(DMM_AllFields[[#This Row],[view physical]],4)&amp;E1753</f>
        <v>Fully Insured Indicator DrugPLANplan_key</v>
      </c>
      <c r="G1753" t="s">
        <v>3330</v>
      </c>
      <c r="H1753" t="s">
        <v>1029</v>
      </c>
      <c r="I1753" t="s">
        <v>61</v>
      </c>
    </row>
    <row r="1754" spans="1:9">
      <c r="A1754" t="s">
        <v>3331</v>
      </c>
      <c r="B1754" t="str">
        <f>DMM_AllFields[[#This Row],[Logical Name]]&amp;LEFT(DMM_AllFields[[#This Row],[view physical]],4)</f>
        <v>Fully Insured Indicator MedicalPLAN</v>
      </c>
      <c r="C1754" t="s">
        <v>1229</v>
      </c>
      <c r="D1754" t="s">
        <v>1230</v>
      </c>
      <c r="E1754" t="s">
        <v>1231</v>
      </c>
      <c r="F1754" t="str">
        <f>DMM_AllFields[[#This Row],[Logical Name]]&amp;LEFT(DMM_AllFields[[#This Row],[view physical]],4)&amp;E1754</f>
        <v>Fully Insured Indicator MedicalPLANplan_key</v>
      </c>
      <c r="G1754" t="s">
        <v>3332</v>
      </c>
      <c r="H1754" t="s">
        <v>1029</v>
      </c>
      <c r="I1754" t="s">
        <v>61</v>
      </c>
    </row>
    <row r="1755" spans="1:9">
      <c r="A1755" t="s">
        <v>3333</v>
      </c>
      <c r="B1755" t="str">
        <f>DMM_AllFields[[#This Row],[Logical Name]]&amp;LEFT(DMM_AllFields[[#This Row],[view physical]],4)</f>
        <v>Fully Insured Indicator VisionPLAN</v>
      </c>
      <c r="C1755" t="s">
        <v>1229</v>
      </c>
      <c r="D1755" t="s">
        <v>1230</v>
      </c>
      <c r="E1755" t="s">
        <v>1231</v>
      </c>
      <c r="F1755" t="str">
        <f>DMM_AllFields[[#This Row],[Logical Name]]&amp;LEFT(DMM_AllFields[[#This Row],[view physical]],4)&amp;E1755</f>
        <v>Fully Insured Indicator VisionPLANplan_key</v>
      </c>
      <c r="G1755" t="s">
        <v>3334</v>
      </c>
      <c r="H1755" t="s">
        <v>1029</v>
      </c>
      <c r="I1755" t="s">
        <v>61</v>
      </c>
    </row>
    <row r="1756" spans="1:9">
      <c r="A1756" t="s">
        <v>3335</v>
      </c>
      <c r="B1756" t="str">
        <f>DMM_AllFields[[#This Row],[Logical Name]]&amp;LEFT(DMM_AllFields[[#This Row],[view physical]],4)</f>
        <v>Fully Insured PaymentDRUG</v>
      </c>
      <c r="C1756" t="s">
        <v>1325</v>
      </c>
      <c r="D1756" t="s">
        <v>1326</v>
      </c>
      <c r="F1756" t="str">
        <f>DMM_AllFields[[#This Row],[Logical Name]]&amp;LEFT(DMM_AllFields[[#This Row],[view physical]],4)&amp;E1756</f>
        <v>Fully Insured PaymentDRUG</v>
      </c>
      <c r="G1756" t="s">
        <v>3336</v>
      </c>
      <c r="H1756" t="s">
        <v>1201</v>
      </c>
      <c r="I1756" t="s">
        <v>373</v>
      </c>
    </row>
    <row r="1757" spans="1:9">
      <c r="A1757" t="s">
        <v>3335</v>
      </c>
      <c r="B1757" t="str">
        <f>DMM_AllFields[[#This Row],[Logical Name]]&amp;LEFT(DMM_AllFields[[#This Row],[view physical]],4)</f>
        <v>Fully Insured PaymentFAC_</v>
      </c>
      <c r="C1757" t="s">
        <v>1266</v>
      </c>
      <c r="D1757" t="s">
        <v>1267</v>
      </c>
      <c r="F1757" t="str">
        <f>DMM_AllFields[[#This Row],[Logical Name]]&amp;LEFT(DMM_AllFields[[#This Row],[view physical]],4)&amp;E1757</f>
        <v>Fully Insured PaymentFAC_</v>
      </c>
      <c r="G1757" t="s">
        <v>3336</v>
      </c>
      <c r="H1757" t="s">
        <v>1201</v>
      </c>
      <c r="I1757" t="s">
        <v>373</v>
      </c>
    </row>
    <row r="1758" spans="1:9">
      <c r="A1758" t="s">
        <v>3335</v>
      </c>
      <c r="B1758" t="str">
        <f>DMM_AllFields[[#This Row],[Logical Name]]&amp;LEFT(DMM_AllFields[[#This Row],[view physical]],4)</f>
        <v>Fully Insured PaymentPROF</v>
      </c>
      <c r="C1758" t="s">
        <v>1331</v>
      </c>
      <c r="D1758" t="s">
        <v>1332</v>
      </c>
      <c r="F1758" t="str">
        <f>DMM_AllFields[[#This Row],[Logical Name]]&amp;LEFT(DMM_AllFields[[#This Row],[view physical]],4)&amp;E1758</f>
        <v>Fully Insured PaymentPROF</v>
      </c>
      <c r="G1758" t="s">
        <v>3336</v>
      </c>
      <c r="H1758" t="s">
        <v>1201</v>
      </c>
      <c r="I1758" t="s">
        <v>373</v>
      </c>
    </row>
    <row r="1759" spans="1:9">
      <c r="A1759" t="s">
        <v>3337</v>
      </c>
      <c r="B1759" t="str">
        <f>DMM_AllFields[[#This Row],[Logical Name]]&amp;LEFT(DMM_AllFields[[#This Row],[view physical]],4)</f>
        <v>Fully Insured Payment DetailFAC_</v>
      </c>
      <c r="C1759" t="s">
        <v>1327</v>
      </c>
      <c r="D1759" t="s">
        <v>1328</v>
      </c>
      <c r="F1759" t="str">
        <f>DMM_AllFields[[#This Row],[Logical Name]]&amp;LEFT(DMM_AllFields[[#This Row],[view physical]],4)&amp;E1759</f>
        <v>Fully Insured Payment DetailFAC_</v>
      </c>
      <c r="G1759" t="s">
        <v>3338</v>
      </c>
      <c r="H1759" t="s">
        <v>1201</v>
      </c>
      <c r="I1759" t="s">
        <v>373</v>
      </c>
    </row>
    <row r="1760" spans="1:9">
      <c r="A1760" t="s">
        <v>3339</v>
      </c>
      <c r="B1760" t="str">
        <f>DMM_AllFields[[#This Row],[Logical Name]]&amp;LEFT(DMM_AllFields[[#This Row],[view physical]],4)</f>
        <v>FundCLM_</v>
      </c>
      <c r="C1760" t="s">
        <v>1224</v>
      </c>
      <c r="D1760" t="s">
        <v>1225</v>
      </c>
      <c r="E1760" t="s">
        <v>1226</v>
      </c>
      <c r="F1760" t="str">
        <f>DMM_AllFields[[#This Row],[Logical Name]]&amp;LEFT(DMM_AllFields[[#This Row],[view physical]],4)&amp;E1760</f>
        <v>FundCLM_claim_other_key</v>
      </c>
      <c r="G1760" t="s">
        <v>3340</v>
      </c>
      <c r="H1760" t="s">
        <v>1208</v>
      </c>
      <c r="I1760" t="s">
        <v>56</v>
      </c>
    </row>
    <row r="1761" spans="1:9">
      <c r="A1761" t="s">
        <v>3341</v>
      </c>
      <c r="B1761" t="str">
        <f>DMM_AllFields[[#This Row],[Logical Name]]&amp;LEFT(DMM_AllFields[[#This Row],[view physical]],4)</f>
        <v>Fund CodeCLM_</v>
      </c>
      <c r="C1761" t="s">
        <v>1224</v>
      </c>
      <c r="D1761" t="s">
        <v>1225</v>
      </c>
      <c r="E1761" t="s">
        <v>1226</v>
      </c>
      <c r="F1761" t="str">
        <f>DMM_AllFields[[#This Row],[Logical Name]]&amp;LEFT(DMM_AllFields[[#This Row],[view physical]],4)&amp;E1761</f>
        <v>Fund CodeCLM_claim_other_key</v>
      </c>
      <c r="G1761" t="s">
        <v>3342</v>
      </c>
      <c r="H1761" t="s">
        <v>1029</v>
      </c>
      <c r="I1761" t="s">
        <v>116</v>
      </c>
    </row>
    <row r="1762" spans="1:9">
      <c r="A1762" t="s">
        <v>3343</v>
      </c>
      <c r="B1762" t="str">
        <f>DMM_AllFields[[#This Row],[Logical Name]]&amp;LEFT(DMM_AllFields[[#This Row],[view physical]],4)</f>
        <v>Funding ArrangementPLAN</v>
      </c>
      <c r="C1762" t="s">
        <v>1229</v>
      </c>
      <c r="D1762" t="s">
        <v>1230</v>
      </c>
      <c r="E1762" t="s">
        <v>1231</v>
      </c>
      <c r="F1762" t="str">
        <f>DMM_AllFields[[#This Row],[Logical Name]]&amp;LEFT(DMM_AllFields[[#This Row],[view physical]],4)&amp;E1762</f>
        <v>Funding ArrangementPLANplan_key</v>
      </c>
      <c r="G1762" t="s">
        <v>3344</v>
      </c>
      <c r="H1762" t="s">
        <v>1208</v>
      </c>
      <c r="I1762" t="s">
        <v>56</v>
      </c>
    </row>
    <row r="1763" spans="1:9">
      <c r="A1763" t="s">
        <v>3345</v>
      </c>
      <c r="B1763" t="str">
        <f>DMM_AllFields[[#This Row],[Logical Name]]&amp;LEFT(DMM_AllFields[[#This Row],[view physical]],4)</f>
        <v>Funding Arrangement CodePLAN</v>
      </c>
      <c r="C1763" t="s">
        <v>1229</v>
      </c>
      <c r="D1763" t="s">
        <v>1230</v>
      </c>
      <c r="E1763" t="s">
        <v>1231</v>
      </c>
      <c r="F1763" t="str">
        <f>DMM_AllFields[[#This Row],[Logical Name]]&amp;LEFT(DMM_AllFields[[#This Row],[view physical]],4)&amp;E1763</f>
        <v>Funding Arrangement CodePLANplan_key</v>
      </c>
      <c r="G1763" t="s">
        <v>3346</v>
      </c>
      <c r="H1763" t="s">
        <v>1029</v>
      </c>
      <c r="I1763" t="s">
        <v>61</v>
      </c>
    </row>
    <row r="1764" spans="1:9">
      <c r="A1764" t="s">
        <v>3347</v>
      </c>
      <c r="B1764" t="str">
        <f>DMM_AllFields[[#This Row],[Logical Name]]&amp;LEFT(DMM_AllFields[[#This Row],[view physical]],4)</f>
        <v>Gain and LossPLAN</v>
      </c>
      <c r="C1764" t="s">
        <v>1229</v>
      </c>
      <c r="D1764" t="s">
        <v>1230</v>
      </c>
      <c r="E1764" t="s">
        <v>1231</v>
      </c>
      <c r="F1764" t="str">
        <f>DMM_AllFields[[#This Row],[Logical Name]]&amp;LEFT(DMM_AllFields[[#This Row],[view physical]],4)&amp;E1764</f>
        <v>Gain and LossPLANplan_key</v>
      </c>
      <c r="G1764" t="s">
        <v>3348</v>
      </c>
      <c r="H1764" t="s">
        <v>1208</v>
      </c>
      <c r="I1764" t="s">
        <v>56</v>
      </c>
    </row>
    <row r="1765" spans="1:9">
      <c r="A1765" t="s">
        <v>3349</v>
      </c>
      <c r="B1765" t="str">
        <f>DMM_AllFields[[#This Row],[Logical Name]]&amp;LEFT(DMM_AllFields[[#This Row],[view physical]],4)</f>
        <v>Gain and Loss CodePLAN</v>
      </c>
      <c r="C1765" t="s">
        <v>1229</v>
      </c>
      <c r="D1765" t="s">
        <v>1230</v>
      </c>
      <c r="E1765" t="s">
        <v>1231</v>
      </c>
      <c r="F1765" t="str">
        <f>DMM_AllFields[[#This Row],[Logical Name]]&amp;LEFT(DMM_AllFields[[#This Row],[view physical]],4)&amp;E1765</f>
        <v>Gain and Loss CodePLANplan_key</v>
      </c>
      <c r="G1765" t="s">
        <v>3350</v>
      </c>
      <c r="H1765" t="s">
        <v>1029</v>
      </c>
      <c r="I1765" t="s">
        <v>61</v>
      </c>
    </row>
    <row r="1766" spans="1:9">
      <c r="A1766" t="s">
        <v>274</v>
      </c>
      <c r="B1766" t="str">
        <f>DMM_AllFields[[#This Row],[Logical Name]]&amp;LEFT(DMM_AllFields[[#This Row],[view physical]],4)</f>
        <v>GenderDEMO</v>
      </c>
      <c r="C1766" t="s">
        <v>1294</v>
      </c>
      <c r="D1766" t="s">
        <v>1295</v>
      </c>
      <c r="E1766" t="s">
        <v>1296</v>
      </c>
      <c r="F1766" t="str">
        <f>DMM_AllFields[[#This Row],[Logical Name]]&amp;LEFT(DMM_AllFields[[#This Row],[view physical]],4)&amp;E1766</f>
        <v>GenderDEMOdemog_key</v>
      </c>
      <c r="G1766" t="s">
        <v>275</v>
      </c>
      <c r="H1766" t="s">
        <v>1208</v>
      </c>
      <c r="I1766" t="s">
        <v>276</v>
      </c>
    </row>
    <row r="1767" spans="1:9">
      <c r="A1767" t="s">
        <v>555</v>
      </c>
      <c r="B1767" t="str">
        <f>DMM_AllFields[[#This Row],[Logical Name]]&amp;LEFT(DMM_AllFields[[#This Row],[view physical]],4)</f>
        <v>Gender CodeDEMO</v>
      </c>
      <c r="C1767" t="s">
        <v>1294</v>
      </c>
      <c r="D1767" t="s">
        <v>1295</v>
      </c>
      <c r="E1767" t="s">
        <v>1296</v>
      </c>
      <c r="F1767" t="str">
        <f>DMM_AllFields[[#This Row],[Logical Name]]&amp;LEFT(DMM_AllFields[[#This Row],[view physical]],4)&amp;E1767</f>
        <v>Gender CodeDEMOdemog_key</v>
      </c>
      <c r="G1767" t="s">
        <v>556</v>
      </c>
      <c r="H1767" t="s">
        <v>1029</v>
      </c>
      <c r="I1767" t="s">
        <v>61</v>
      </c>
    </row>
    <row r="1768" spans="1:9">
      <c r="A1768" t="s">
        <v>3351</v>
      </c>
      <c r="B1768" t="str">
        <f>DMM_AllFields[[#This Row],[Logical Name]]&amp;LEFT(DMM_AllFields[[#This Row],[view physical]],4)</f>
        <v>Gender Code EmployeeDEMO</v>
      </c>
      <c r="C1768" t="s">
        <v>1294</v>
      </c>
      <c r="D1768" t="s">
        <v>1295</v>
      </c>
      <c r="E1768" t="s">
        <v>1296</v>
      </c>
      <c r="F1768" t="str">
        <f>DMM_AllFields[[#This Row],[Logical Name]]&amp;LEFT(DMM_AllFields[[#This Row],[view physical]],4)&amp;E1768</f>
        <v>Gender Code EmployeeDEMOdemog_key</v>
      </c>
      <c r="G1768" t="s">
        <v>3352</v>
      </c>
      <c r="H1768" t="s">
        <v>1029</v>
      </c>
      <c r="I1768" t="s">
        <v>61</v>
      </c>
    </row>
    <row r="1769" spans="1:9">
      <c r="A1769" t="s">
        <v>3353</v>
      </c>
      <c r="B1769" t="str">
        <f>DMM_AllFields[[#This Row],[Logical Name]]&amp;LEFT(DMM_AllFields[[#This Row],[view physical]],4)</f>
        <v>Gender EmployeeDEMO</v>
      </c>
      <c r="C1769" t="s">
        <v>1294</v>
      </c>
      <c r="D1769" t="s">
        <v>1295</v>
      </c>
      <c r="E1769" t="s">
        <v>1296</v>
      </c>
      <c r="F1769" t="str">
        <f>DMM_AllFields[[#This Row],[Logical Name]]&amp;LEFT(DMM_AllFields[[#This Row],[view physical]],4)&amp;E1769</f>
        <v>Gender EmployeeDEMOdemog_key</v>
      </c>
      <c r="G1769" t="s">
        <v>3354</v>
      </c>
      <c r="H1769" t="s">
        <v>1208</v>
      </c>
      <c r="I1769" t="s">
        <v>276</v>
      </c>
    </row>
    <row r="1770" spans="1:9">
      <c r="A1770" t="s">
        <v>782</v>
      </c>
      <c r="B1770" t="str">
        <f>DMM_AllFields[[#This Row],[Logical Name]]&amp;LEFT(DMM_AllFields[[#This Row],[view physical]],4)</f>
        <v>Generic CategoryCLM_</v>
      </c>
      <c r="C1770" t="s">
        <v>1752</v>
      </c>
      <c r="D1770" t="s">
        <v>1753</v>
      </c>
      <c r="E1770" t="s">
        <v>1754</v>
      </c>
      <c r="F1770" t="str">
        <f>DMM_AllFields[[#This Row],[Logical Name]]&amp;LEFT(DMM_AllFields[[#This Row],[view physical]],4)&amp;E1770</f>
        <v>Generic CategoryCLM_claim_drug_key</v>
      </c>
      <c r="G1770" t="s">
        <v>783</v>
      </c>
      <c r="H1770" t="s">
        <v>1208</v>
      </c>
      <c r="I1770" t="s">
        <v>56</v>
      </c>
    </row>
    <row r="1771" spans="1:9">
      <c r="A1771" t="s">
        <v>3355</v>
      </c>
      <c r="B1771" t="str">
        <f>DMM_AllFields[[#This Row],[Logical Name]]&amp;LEFT(DMM_AllFields[[#This Row],[view physical]],4)</f>
        <v>Generic Category CodeCLM_</v>
      </c>
      <c r="C1771" t="s">
        <v>1752</v>
      </c>
      <c r="D1771" t="s">
        <v>1753</v>
      </c>
      <c r="E1771" t="s">
        <v>1754</v>
      </c>
      <c r="F1771" t="str">
        <f>DMM_AllFields[[#This Row],[Logical Name]]&amp;LEFT(DMM_AllFields[[#This Row],[view physical]],4)&amp;E1771</f>
        <v>Generic Category CodeCLM_claim_drug_key</v>
      </c>
      <c r="G1771" t="s">
        <v>3356</v>
      </c>
      <c r="H1771" t="s">
        <v>1029</v>
      </c>
      <c r="I1771" t="s">
        <v>61</v>
      </c>
    </row>
    <row r="1772" spans="1:9">
      <c r="A1772" t="s">
        <v>721</v>
      </c>
      <c r="B1772" t="str">
        <f>DMM_AllFields[[#This Row],[Logical Name]]&amp;LEFT(DMM_AllFields[[#This Row],[view physical]],4)</f>
        <v>Generic IDDRUG</v>
      </c>
      <c r="C1772" t="s">
        <v>2119</v>
      </c>
      <c r="D1772" t="s">
        <v>2120</v>
      </c>
      <c r="E1772" t="s">
        <v>2121</v>
      </c>
      <c r="F1772" t="str">
        <f>DMM_AllFields[[#This Row],[Logical Name]]&amp;LEFT(DMM_AllFields[[#This Row],[view physical]],4)&amp;E1772</f>
        <v>Generic IDDRUGdrug_key</v>
      </c>
      <c r="G1772" t="s">
        <v>722</v>
      </c>
      <c r="H1772" t="s">
        <v>1201</v>
      </c>
      <c r="I1772" t="s">
        <v>2602</v>
      </c>
    </row>
    <row r="1773" spans="1:9">
      <c r="A1773" t="s">
        <v>723</v>
      </c>
      <c r="B1773" t="str">
        <f>DMM_AllFields[[#This Row],[Logical Name]]&amp;LEFT(DMM_AllFields[[#This Row],[view physical]],4)</f>
        <v>Generic NameDRUG</v>
      </c>
      <c r="C1773" t="s">
        <v>2119</v>
      </c>
      <c r="D1773" t="s">
        <v>2120</v>
      </c>
      <c r="E1773" t="s">
        <v>2121</v>
      </c>
      <c r="F1773" t="str">
        <f>DMM_AllFields[[#This Row],[Logical Name]]&amp;LEFT(DMM_AllFields[[#This Row],[view physical]],4)&amp;E1773</f>
        <v>Generic NameDRUGdrug_key</v>
      </c>
      <c r="G1773" t="s">
        <v>724</v>
      </c>
      <c r="H1773" t="s">
        <v>1208</v>
      </c>
      <c r="I1773" t="s">
        <v>293</v>
      </c>
    </row>
    <row r="1774" spans="1:9">
      <c r="A1774" t="s">
        <v>3357</v>
      </c>
      <c r="B1774" t="str">
        <f>DMM_AllFields[[#This Row],[Logical Name]]&amp;LEFT(DMM_AllFields[[#This Row],[view physical]],4)</f>
        <v>Geographic Factor FacilityGEO</v>
      </c>
      <c r="C1774" t="s">
        <v>1660</v>
      </c>
      <c r="D1774" t="s">
        <v>1661</v>
      </c>
      <c r="E1774" t="s">
        <v>1662</v>
      </c>
      <c r="F1774" t="str">
        <f>DMM_AllFields[[#This Row],[Logical Name]]&amp;LEFT(DMM_AllFields[[#This Row],[view physical]],4)&amp;E1774</f>
        <v>Geographic Factor FacilityGEOgeo_key</v>
      </c>
      <c r="G1774" t="s">
        <v>3358</v>
      </c>
      <c r="H1774" t="s">
        <v>1201</v>
      </c>
      <c r="I1774" t="s">
        <v>2602</v>
      </c>
    </row>
    <row r="1775" spans="1:9">
      <c r="A1775" t="s">
        <v>3359</v>
      </c>
      <c r="B1775" t="str">
        <f>DMM_AllFields[[#This Row],[Logical Name]]&amp;LEFT(DMM_AllFields[[#This Row],[view physical]],4)</f>
        <v>Geographic Factor ProfessionalGEO</v>
      </c>
      <c r="C1775" t="s">
        <v>1660</v>
      </c>
      <c r="D1775" t="s">
        <v>1661</v>
      </c>
      <c r="E1775" t="s">
        <v>1662</v>
      </c>
      <c r="F1775" t="str">
        <f>DMM_AllFields[[#This Row],[Logical Name]]&amp;LEFT(DMM_AllFields[[#This Row],[view physical]],4)&amp;E1775</f>
        <v>Geographic Factor ProfessionalGEOgeo_key</v>
      </c>
      <c r="G1775" t="s">
        <v>3360</v>
      </c>
      <c r="H1775" t="s">
        <v>1201</v>
      </c>
      <c r="I1775" t="s">
        <v>2602</v>
      </c>
    </row>
    <row r="1776" spans="1:9">
      <c r="A1776" t="s">
        <v>3361</v>
      </c>
      <c r="B1776" t="str">
        <f>DMM_AllFields[[#This Row],[Logical Name]]&amp;LEFT(DMM_AllFields[[#This Row],[view physical]],4)</f>
        <v>Geographic Provider ID EpisEPIS</v>
      </c>
      <c r="C1776" t="s">
        <v>1269</v>
      </c>
      <c r="D1776" t="s">
        <v>1270</v>
      </c>
      <c r="F1776" t="str">
        <f>DMM_AllFields[[#This Row],[Logical Name]]&amp;LEFT(DMM_AllFields[[#This Row],[view physical]],4)&amp;E1776</f>
        <v>Geographic Provider ID EpisEPIS</v>
      </c>
      <c r="G1776" t="s">
        <v>3362</v>
      </c>
      <c r="H1776" t="s">
        <v>1029</v>
      </c>
      <c r="I1776" t="s">
        <v>43</v>
      </c>
    </row>
    <row r="1777" spans="1:9">
      <c r="A1777" t="s">
        <v>3363</v>
      </c>
      <c r="B1777" t="str">
        <f>DMM_AllFields[[#This Row],[Logical Name]]&amp;LEFT(DMM_AllFields[[#This Row],[view physical]],4)</f>
        <v>Group Health DependentsFAMI</v>
      </c>
      <c r="C1777" t="s">
        <v>1964</v>
      </c>
      <c r="D1777" t="s">
        <v>1965</v>
      </c>
      <c r="E1777" t="s">
        <v>1966</v>
      </c>
      <c r="F1777" t="str">
        <f>DMM_AllFields[[#This Row],[Logical Name]]&amp;LEFT(DMM_AllFields[[#This Row],[view physical]],4)&amp;E1777</f>
        <v>Group Health DependentsFAMIfamily_key</v>
      </c>
      <c r="G1777" t="s">
        <v>3364</v>
      </c>
      <c r="H1777" t="s">
        <v>1201</v>
      </c>
      <c r="I1777" t="s">
        <v>116</v>
      </c>
    </row>
    <row r="1778" spans="1:9">
      <c r="A1778" t="s">
        <v>3365</v>
      </c>
      <c r="B1778" t="str">
        <f>DMM_AllFields[[#This Row],[Logical Name]]&amp;LEFT(DMM_AllFields[[#This Row],[view physical]],4)</f>
        <v>Group IDPLAN</v>
      </c>
      <c r="C1778" t="s">
        <v>1229</v>
      </c>
      <c r="D1778" t="s">
        <v>1230</v>
      </c>
      <c r="E1778" t="s">
        <v>1231</v>
      </c>
      <c r="F1778" t="str">
        <f>DMM_AllFields[[#This Row],[Logical Name]]&amp;LEFT(DMM_AllFields[[#This Row],[view physical]],4)&amp;E1778</f>
        <v>Group IDPLANplan_key</v>
      </c>
      <c r="G1778" t="s">
        <v>3366</v>
      </c>
      <c r="H1778" t="s">
        <v>1029</v>
      </c>
      <c r="I1778" t="s">
        <v>43</v>
      </c>
    </row>
    <row r="1779" spans="1:9">
      <c r="A1779" t="s">
        <v>3367</v>
      </c>
      <c r="B1779" t="str">
        <f>DMM_AllFields[[#This Row],[Logical Name]]&amp;LEFT(DMM_AllFields[[#This Row],[view physical]],4)</f>
        <v>Group ID ClaimCLM_</v>
      </c>
      <c r="C1779" t="s">
        <v>1224</v>
      </c>
      <c r="D1779" t="s">
        <v>1225</v>
      </c>
      <c r="E1779" t="s">
        <v>1226</v>
      </c>
      <c r="F1779" t="str">
        <f>DMM_AllFields[[#This Row],[Logical Name]]&amp;LEFT(DMM_AllFields[[#This Row],[view physical]],4)&amp;E1779</f>
        <v>Group ID ClaimCLM_claim_other_key</v>
      </c>
      <c r="G1779" t="s">
        <v>3366</v>
      </c>
      <c r="H1779" t="s">
        <v>1029</v>
      </c>
      <c r="I1779" t="s">
        <v>43</v>
      </c>
    </row>
    <row r="1780" spans="1:9">
      <c r="A1780" t="s">
        <v>3368</v>
      </c>
      <c r="B1780" t="str">
        <f>DMM_AllFields[[#This Row],[Logical Name]]&amp;LEFT(DMM_AllFields[[#This Row],[view physical]],4)</f>
        <v>Group TypePLAN</v>
      </c>
      <c r="C1780" t="s">
        <v>1229</v>
      </c>
      <c r="D1780" t="s">
        <v>1230</v>
      </c>
      <c r="E1780" t="s">
        <v>1231</v>
      </c>
      <c r="F1780" t="str">
        <f>DMM_AllFields[[#This Row],[Logical Name]]&amp;LEFT(DMM_AllFields[[#This Row],[view physical]],4)&amp;E1780</f>
        <v>Group TypePLANplan_key</v>
      </c>
      <c r="G1780" t="s">
        <v>3369</v>
      </c>
      <c r="H1780" t="s">
        <v>1208</v>
      </c>
      <c r="I1780" t="s">
        <v>56</v>
      </c>
    </row>
    <row r="1781" spans="1:9">
      <c r="A1781" t="s">
        <v>3370</v>
      </c>
      <c r="B1781" t="str">
        <f>DMM_AllFields[[#This Row],[Logical Name]]&amp;LEFT(DMM_AllFields[[#This Row],[view physical]],4)</f>
        <v>Group Type CodePLAN</v>
      </c>
      <c r="C1781" t="s">
        <v>1229</v>
      </c>
      <c r="D1781" t="s">
        <v>1230</v>
      </c>
      <c r="E1781" t="s">
        <v>1231</v>
      </c>
      <c r="F1781" t="str">
        <f>DMM_AllFields[[#This Row],[Logical Name]]&amp;LEFT(DMM_AllFields[[#This Row],[view physical]],4)&amp;E1781</f>
        <v>Group Type CodePLANplan_key</v>
      </c>
      <c r="G1781" t="s">
        <v>3371</v>
      </c>
      <c r="H1781" t="s">
        <v>1029</v>
      </c>
      <c r="I1781" t="s">
        <v>61</v>
      </c>
    </row>
    <row r="1782" spans="1:9">
      <c r="A1782" t="s">
        <v>3372</v>
      </c>
      <c r="B1782" t="str">
        <f>DMM_AllFields[[#This Row],[Logical Name]]&amp;LEFT(DMM_AllFields[[#This Row],[view physical]],4)</f>
        <v>Hazardous ConditionWORK</v>
      </c>
      <c r="C1782" t="s">
        <v>1517</v>
      </c>
      <c r="D1782" t="s">
        <v>1518</v>
      </c>
      <c r="E1782" t="s">
        <v>1519</v>
      </c>
      <c r="F1782" t="str">
        <f>DMM_AllFields[[#This Row],[Logical Name]]&amp;LEFT(DMM_AllFields[[#This Row],[view physical]],4)&amp;E1782</f>
        <v>Hazardous ConditionWORKworkcomp_case_key</v>
      </c>
      <c r="G1782" t="s">
        <v>3373</v>
      </c>
      <c r="H1782" t="s">
        <v>1208</v>
      </c>
      <c r="I1782" t="s">
        <v>56</v>
      </c>
    </row>
    <row r="1783" spans="1:9">
      <c r="A1783" t="s">
        <v>3374</v>
      </c>
      <c r="B1783" t="str">
        <f>DMM_AllFields[[#This Row],[Logical Name]]&amp;LEFT(DMM_AllFields[[#This Row],[view physical]],4)</f>
        <v>Hazardous Condition CodeWORK</v>
      </c>
      <c r="C1783" t="s">
        <v>1517</v>
      </c>
      <c r="D1783" t="s">
        <v>1518</v>
      </c>
      <c r="E1783" t="s">
        <v>1519</v>
      </c>
      <c r="F1783" t="str">
        <f>DMM_AllFields[[#This Row],[Logical Name]]&amp;LEFT(DMM_AllFields[[#This Row],[view physical]],4)&amp;E1783</f>
        <v>Hazardous Condition CodeWORKworkcomp_case_key</v>
      </c>
      <c r="G1783" t="s">
        <v>3375</v>
      </c>
      <c r="H1783" t="s">
        <v>1029</v>
      </c>
      <c r="I1783" t="s">
        <v>61</v>
      </c>
    </row>
    <row r="1784" spans="1:9">
      <c r="A1784" t="s">
        <v>3376</v>
      </c>
      <c r="B1784" t="str">
        <f>DMM_AllFields[[#This Row],[Logical Name]]&amp;LEFT(DMM_AllFields[[#This Row],[view physical]],4)</f>
        <v>Health Savings Account AmountDRUG</v>
      </c>
      <c r="C1784" t="s">
        <v>1325</v>
      </c>
      <c r="D1784" t="s">
        <v>1326</v>
      </c>
      <c r="F1784" t="str">
        <f>DMM_AllFields[[#This Row],[Logical Name]]&amp;LEFT(DMM_AllFields[[#This Row],[view physical]],4)&amp;E1784</f>
        <v>Health Savings Account AmountDRUG</v>
      </c>
      <c r="G1784" t="s">
        <v>3377</v>
      </c>
      <c r="H1784" t="s">
        <v>1201</v>
      </c>
      <c r="I1784" t="s">
        <v>373</v>
      </c>
    </row>
    <row r="1785" spans="1:9">
      <c r="A1785" t="s">
        <v>3376</v>
      </c>
      <c r="B1785" t="str">
        <f>DMM_AllFields[[#This Row],[Logical Name]]&amp;LEFT(DMM_AllFields[[#This Row],[view physical]],4)</f>
        <v>Health Savings Account AmountFAC_</v>
      </c>
      <c r="C1785" t="s">
        <v>1266</v>
      </c>
      <c r="D1785" t="s">
        <v>1267</v>
      </c>
      <c r="F1785" t="str">
        <f>DMM_AllFields[[#This Row],[Logical Name]]&amp;LEFT(DMM_AllFields[[#This Row],[view physical]],4)&amp;E1785</f>
        <v>Health Savings Account AmountFAC_</v>
      </c>
      <c r="G1785" t="s">
        <v>3377</v>
      </c>
      <c r="H1785" t="s">
        <v>1201</v>
      </c>
      <c r="I1785" t="s">
        <v>373</v>
      </c>
    </row>
    <row r="1786" spans="1:9">
      <c r="A1786" t="s">
        <v>3376</v>
      </c>
      <c r="B1786" t="str">
        <f>DMM_AllFields[[#This Row],[Logical Name]]&amp;LEFT(DMM_AllFields[[#This Row],[view physical]],4)</f>
        <v>Health Savings Account AmountPROF</v>
      </c>
      <c r="C1786" t="s">
        <v>1331</v>
      </c>
      <c r="D1786" t="s">
        <v>1332</v>
      </c>
      <c r="F1786" t="str">
        <f>DMM_AllFields[[#This Row],[Logical Name]]&amp;LEFT(DMM_AllFields[[#This Row],[view physical]],4)&amp;E1786</f>
        <v>Health Savings Account AmountPROF</v>
      </c>
      <c r="G1786" t="s">
        <v>3377</v>
      </c>
      <c r="H1786" t="s">
        <v>1201</v>
      </c>
      <c r="I1786" t="s">
        <v>373</v>
      </c>
    </row>
    <row r="1787" spans="1:9">
      <c r="A1787" t="s">
        <v>3378</v>
      </c>
      <c r="B1787" t="str">
        <f>DMM_AllFields[[#This Row],[Logical Name]]&amp;LEFT(DMM_AllFields[[#This Row],[view physical]],4)</f>
        <v>Healthcare Reimbursement AmountDRUG</v>
      </c>
      <c r="C1787" t="s">
        <v>1325</v>
      </c>
      <c r="D1787" t="s">
        <v>1326</v>
      </c>
      <c r="F1787" t="str">
        <f>DMM_AllFields[[#This Row],[Logical Name]]&amp;LEFT(DMM_AllFields[[#This Row],[view physical]],4)&amp;E1787</f>
        <v>Healthcare Reimbursement AmountDRUG</v>
      </c>
      <c r="G1787" t="s">
        <v>3379</v>
      </c>
      <c r="H1787" t="s">
        <v>1201</v>
      </c>
      <c r="I1787" t="s">
        <v>373</v>
      </c>
    </row>
    <row r="1788" spans="1:9">
      <c r="A1788" t="s">
        <v>3378</v>
      </c>
      <c r="B1788" t="str">
        <f>DMM_AllFields[[#This Row],[Logical Name]]&amp;LEFT(DMM_AllFields[[#This Row],[view physical]],4)</f>
        <v>Healthcare Reimbursement AmountFAC_</v>
      </c>
      <c r="C1788" t="s">
        <v>1266</v>
      </c>
      <c r="D1788" t="s">
        <v>1267</v>
      </c>
      <c r="F1788" t="str">
        <f>DMM_AllFields[[#This Row],[Logical Name]]&amp;LEFT(DMM_AllFields[[#This Row],[view physical]],4)&amp;E1788</f>
        <v>Healthcare Reimbursement AmountFAC_</v>
      </c>
      <c r="G1788" t="s">
        <v>3379</v>
      </c>
      <c r="H1788" t="s">
        <v>1201</v>
      </c>
      <c r="I1788" t="s">
        <v>373</v>
      </c>
    </row>
    <row r="1789" spans="1:9">
      <c r="A1789" t="s">
        <v>3378</v>
      </c>
      <c r="B1789" t="str">
        <f>DMM_AllFields[[#This Row],[Logical Name]]&amp;LEFT(DMM_AllFields[[#This Row],[view physical]],4)</f>
        <v>Healthcare Reimbursement AmountPROF</v>
      </c>
      <c r="C1789" t="s">
        <v>1331</v>
      </c>
      <c r="D1789" t="s">
        <v>1332</v>
      </c>
      <c r="F1789" t="str">
        <f>DMM_AllFields[[#This Row],[Logical Name]]&amp;LEFT(DMM_AllFields[[#This Row],[view physical]],4)&amp;E1789</f>
        <v>Healthcare Reimbursement AmountPROF</v>
      </c>
      <c r="G1789" t="s">
        <v>3379</v>
      </c>
      <c r="H1789" t="s">
        <v>1201</v>
      </c>
      <c r="I1789" t="s">
        <v>373</v>
      </c>
    </row>
    <row r="1790" spans="1:9">
      <c r="A1790" t="s">
        <v>3380</v>
      </c>
      <c r="B1790" t="str">
        <f>DMM_AllFields[[#This Row],[Logical Name]]&amp;LEFT(DMM_AllFields[[#This Row],[view physical]],4)</f>
        <v>HIC IDMEDI</v>
      </c>
      <c r="C1790" t="s">
        <v>2019</v>
      </c>
      <c r="D1790" t="s">
        <v>2020</v>
      </c>
      <c r="F1790" t="str">
        <f>DMM_AllFields[[#This Row],[Logical Name]]&amp;LEFT(DMM_AllFields[[#This Row],[view physical]],4)&amp;E1790</f>
        <v>HIC IDMEDI</v>
      </c>
      <c r="G1790" t="s">
        <v>3381</v>
      </c>
      <c r="H1790" t="s">
        <v>1029</v>
      </c>
      <c r="I1790" t="s">
        <v>28</v>
      </c>
    </row>
    <row r="1791" spans="1:9">
      <c r="A1791" t="s">
        <v>941</v>
      </c>
      <c r="B1791" t="str">
        <f>DMM_AllFields[[#This Row],[Logical Name]]&amp;LEFT(DMM_AllFields[[#This Row],[view physical]],4)</f>
        <v>High Disease StageEPIS</v>
      </c>
      <c r="C1791" t="s">
        <v>2715</v>
      </c>
      <c r="D1791" t="s">
        <v>2716</v>
      </c>
      <c r="E1791" t="s">
        <v>2717</v>
      </c>
      <c r="F1791" t="str">
        <f>DMM_AllFields[[#This Row],[Logical Name]]&amp;LEFT(DMM_AllFields[[#This Row],[view physical]],4)&amp;E1791</f>
        <v>High Disease StageEPISepi_other_key</v>
      </c>
      <c r="G1791" t="s">
        <v>942</v>
      </c>
      <c r="H1791" t="s">
        <v>1208</v>
      </c>
      <c r="I1791" t="s">
        <v>230</v>
      </c>
    </row>
    <row r="1792" spans="1:9">
      <c r="A1792" t="s">
        <v>943</v>
      </c>
      <c r="B1792" t="str">
        <f>DMM_AllFields[[#This Row],[Logical Name]]&amp;LEFT(DMM_AllFields[[#This Row],[view physical]],4)</f>
        <v>High Disease Stage CodeEPIS</v>
      </c>
      <c r="C1792" t="s">
        <v>2715</v>
      </c>
      <c r="D1792" t="s">
        <v>2716</v>
      </c>
      <c r="E1792" t="s">
        <v>2717</v>
      </c>
      <c r="F1792" t="str">
        <f>DMM_AllFields[[#This Row],[Logical Name]]&amp;LEFT(DMM_AllFields[[#This Row],[view physical]],4)&amp;E1792</f>
        <v>High Disease Stage CodeEPISepi_other_key</v>
      </c>
      <c r="G1792" t="s">
        <v>944</v>
      </c>
      <c r="H1792" t="s">
        <v>1029</v>
      </c>
      <c r="I1792" t="s">
        <v>107</v>
      </c>
    </row>
    <row r="1793" spans="1:9">
      <c r="A1793" t="s">
        <v>3382</v>
      </c>
      <c r="B1793" t="str">
        <f>DMM_AllFields[[#This Row],[Logical Name]]&amp;LEFT(DMM_AllFields[[#This Row],[view physical]],4)</f>
        <v>Highest HCCDCG_</v>
      </c>
      <c r="C1793" t="s">
        <v>1839</v>
      </c>
      <c r="D1793" t="s">
        <v>1161</v>
      </c>
      <c r="F1793" t="str">
        <f>DMM_AllFields[[#This Row],[Logical Name]]&amp;LEFT(DMM_AllFields[[#This Row],[view physical]],4)&amp;E1793</f>
        <v>Highest HCCDCG_</v>
      </c>
      <c r="G1793" t="s">
        <v>3383</v>
      </c>
      <c r="H1793" t="s">
        <v>1208</v>
      </c>
      <c r="I1793" t="s">
        <v>3384</v>
      </c>
    </row>
    <row r="1794" spans="1:9">
      <c r="A1794" t="s">
        <v>3385</v>
      </c>
      <c r="B1794" t="str">
        <f>DMM_AllFields[[#This Row],[Logical Name]]&amp;LEFT(DMM_AllFields[[#This Row],[view physical]],4)</f>
        <v>Home PlanCLM_</v>
      </c>
      <c r="C1794" t="s">
        <v>1224</v>
      </c>
      <c r="D1794" t="s">
        <v>1225</v>
      </c>
      <c r="E1794" t="s">
        <v>1226</v>
      </c>
      <c r="F1794" t="str">
        <f>DMM_AllFields[[#This Row],[Logical Name]]&amp;LEFT(DMM_AllFields[[#This Row],[view physical]],4)&amp;E1794</f>
        <v>Home PlanCLM_claim_other_key</v>
      </c>
      <c r="G1794" t="s">
        <v>3386</v>
      </c>
      <c r="H1794" t="s">
        <v>1208</v>
      </c>
      <c r="I1794" t="s">
        <v>56</v>
      </c>
    </row>
    <row r="1795" spans="1:9">
      <c r="A1795" t="s">
        <v>3387</v>
      </c>
      <c r="B1795" t="str">
        <f>DMM_AllFields[[#This Row],[Logical Name]]&amp;LEFT(DMM_AllFields[[#This Row],[view physical]],4)</f>
        <v>Home Plan CodeCLM_</v>
      </c>
      <c r="C1795" t="s">
        <v>1224</v>
      </c>
      <c r="D1795" t="s">
        <v>1225</v>
      </c>
      <c r="E1795" t="s">
        <v>1226</v>
      </c>
      <c r="F1795" t="str">
        <f>DMM_AllFields[[#This Row],[Logical Name]]&amp;LEFT(DMM_AllFields[[#This Row],[view physical]],4)&amp;E1795</f>
        <v>Home Plan CodeCLM_claim_other_key</v>
      </c>
      <c r="G1795" t="s">
        <v>3388</v>
      </c>
      <c r="H1795" t="s">
        <v>1201</v>
      </c>
      <c r="I1795" t="s">
        <v>12</v>
      </c>
    </row>
    <row r="1796" spans="1:9">
      <c r="A1796" t="s">
        <v>3389</v>
      </c>
      <c r="B1796" t="str">
        <f>DMM_AllFields[[#This Row],[Logical Name]]&amp;LEFT(DMM_AllFields[[#This Row],[view physical]],4)</f>
        <v>Hours AbsentABSE</v>
      </c>
      <c r="C1796" t="s">
        <v>1198</v>
      </c>
      <c r="D1796" t="s">
        <v>1199</v>
      </c>
      <c r="F1796" t="str">
        <f>DMM_AllFields[[#This Row],[Logical Name]]&amp;LEFT(DMM_AllFields[[#This Row],[view physical]],4)&amp;E1796</f>
        <v>Hours AbsentABSE</v>
      </c>
      <c r="G1796" t="s">
        <v>3390</v>
      </c>
      <c r="H1796" t="s">
        <v>1201</v>
      </c>
      <c r="I1796" t="s">
        <v>3391</v>
      </c>
    </row>
    <row r="1797" spans="1:9">
      <c r="A1797" t="s">
        <v>3392</v>
      </c>
      <c r="B1797" t="str">
        <f>DMM_AllFields[[#This Row],[Logical Name]]&amp;LEFT(DMM_AllFields[[#This Row],[view physical]],4)</f>
        <v>HRA Absence Question Days EmplHRA_</v>
      </c>
      <c r="C1797" t="s">
        <v>3393</v>
      </c>
      <c r="D1797" t="s">
        <v>3394</v>
      </c>
      <c r="E1797" t="s">
        <v>3395</v>
      </c>
      <c r="F1797" t="str">
        <f>DMM_AllFields[[#This Row],[Logical Name]]&amp;LEFT(DMM_AllFields[[#This Row],[view physical]],4)&amp;E1797</f>
        <v>HRA Absence Question Days EmplHRA_hra_question_key</v>
      </c>
      <c r="G1797" t="s">
        <v>3396</v>
      </c>
      <c r="H1797" t="s">
        <v>1208</v>
      </c>
      <c r="I1797" t="s">
        <v>56</v>
      </c>
    </row>
    <row r="1798" spans="1:9">
      <c r="A1798" t="s">
        <v>3397</v>
      </c>
      <c r="B1798" t="str">
        <f>DMM_AllFields[[#This Row],[Logical Name]]&amp;LEFT(DMM_AllFields[[#This Row],[view physical]],4)</f>
        <v>HRA Absence Question Days Empl CodeHRA_</v>
      </c>
      <c r="C1798" t="s">
        <v>3393</v>
      </c>
      <c r="D1798" t="s">
        <v>3394</v>
      </c>
      <c r="E1798" t="s">
        <v>3395</v>
      </c>
      <c r="F1798" t="str">
        <f>DMM_AllFields[[#This Row],[Logical Name]]&amp;LEFT(DMM_AllFields[[#This Row],[view physical]],4)&amp;E1798</f>
        <v>HRA Absence Question Days Empl CodeHRA_hra_question_key</v>
      </c>
      <c r="G1798" t="s">
        <v>3398</v>
      </c>
      <c r="H1798" t="s">
        <v>1029</v>
      </c>
      <c r="I1798" t="s">
        <v>61</v>
      </c>
    </row>
    <row r="1799" spans="1:9">
      <c r="A1799" t="s">
        <v>3399</v>
      </c>
      <c r="B1799" t="str">
        <f>DMM_AllFields[[#This Row],[Logical Name]]&amp;LEFT(DMM_AllFields[[#This Row],[view physical]],4)</f>
        <v>HRA Absence Question Days FamHRA_</v>
      </c>
      <c r="C1799" t="s">
        <v>3393</v>
      </c>
      <c r="D1799" t="s">
        <v>3394</v>
      </c>
      <c r="E1799" t="s">
        <v>3395</v>
      </c>
      <c r="F1799" t="str">
        <f>DMM_AllFields[[#This Row],[Logical Name]]&amp;LEFT(DMM_AllFields[[#This Row],[view physical]],4)&amp;E1799</f>
        <v>HRA Absence Question Days FamHRA_hra_question_key</v>
      </c>
      <c r="G1799" t="s">
        <v>3400</v>
      </c>
      <c r="H1799" t="s">
        <v>1208</v>
      </c>
      <c r="I1799" t="s">
        <v>56</v>
      </c>
    </row>
    <row r="1800" spans="1:9">
      <c r="A1800" t="s">
        <v>3401</v>
      </c>
      <c r="B1800" t="str">
        <f>DMM_AllFields[[#This Row],[Logical Name]]&amp;LEFT(DMM_AllFields[[#This Row],[view physical]],4)</f>
        <v>HRA Absence Question Days Fam CodeHRA_</v>
      </c>
      <c r="C1800" t="s">
        <v>3393</v>
      </c>
      <c r="D1800" t="s">
        <v>3394</v>
      </c>
      <c r="E1800" t="s">
        <v>3395</v>
      </c>
      <c r="F1800" t="str">
        <f>DMM_AllFields[[#This Row],[Logical Name]]&amp;LEFT(DMM_AllFields[[#This Row],[view physical]],4)&amp;E1800</f>
        <v>HRA Absence Question Days Fam CodeHRA_hra_question_key</v>
      </c>
      <c r="G1800" t="s">
        <v>3402</v>
      </c>
      <c r="H1800" t="s">
        <v>1029</v>
      </c>
      <c r="I1800" t="s">
        <v>61</v>
      </c>
    </row>
    <row r="1801" spans="1:9">
      <c r="A1801" t="s">
        <v>3403</v>
      </c>
      <c r="B1801" t="str">
        <f>DMM_AllFields[[#This Row],[Logical Name]]&amp;LEFT(DMM_AllFields[[#This Row],[view physical]],4)</f>
        <v>HRA Absence Question HoursHRA_</v>
      </c>
      <c r="C1801" t="s">
        <v>3393</v>
      </c>
      <c r="D1801" t="s">
        <v>3394</v>
      </c>
      <c r="E1801" t="s">
        <v>3395</v>
      </c>
      <c r="F1801" t="str">
        <f>DMM_AllFields[[#This Row],[Logical Name]]&amp;LEFT(DMM_AllFields[[#This Row],[view physical]],4)&amp;E1801</f>
        <v>HRA Absence Question HoursHRA_hra_question_key</v>
      </c>
      <c r="G1801" t="s">
        <v>3404</v>
      </c>
      <c r="H1801" t="s">
        <v>1208</v>
      </c>
      <c r="I1801" t="s">
        <v>56</v>
      </c>
    </row>
    <row r="1802" spans="1:9">
      <c r="A1802" t="s">
        <v>3405</v>
      </c>
      <c r="B1802" t="str">
        <f>DMM_AllFields[[#This Row],[Logical Name]]&amp;LEFT(DMM_AllFields[[#This Row],[view physical]],4)</f>
        <v>HRA Absence Question Hours CodeHRA_</v>
      </c>
      <c r="C1802" t="s">
        <v>3393</v>
      </c>
      <c r="D1802" t="s">
        <v>3394</v>
      </c>
      <c r="E1802" t="s">
        <v>3395</v>
      </c>
      <c r="F1802" t="str">
        <f>DMM_AllFields[[#This Row],[Logical Name]]&amp;LEFT(DMM_AllFields[[#This Row],[view physical]],4)&amp;E1802</f>
        <v>HRA Absence Question Hours CodeHRA_hra_question_key</v>
      </c>
      <c r="G1802" t="s">
        <v>3406</v>
      </c>
      <c r="H1802" t="s">
        <v>1029</v>
      </c>
      <c r="I1802" t="s">
        <v>61</v>
      </c>
    </row>
    <row r="1803" spans="1:9">
      <c r="A1803" t="s">
        <v>3407</v>
      </c>
      <c r="B1803" t="str">
        <f>DMM_AllFields[[#This Row],[Logical Name]]&amp;LEFT(DMM_AllFields[[#This Row],[view physical]],4)</f>
        <v>HRA Absence Question ProductivHRA_</v>
      </c>
      <c r="C1803" t="s">
        <v>3393</v>
      </c>
      <c r="D1803" t="s">
        <v>3394</v>
      </c>
      <c r="E1803" t="s">
        <v>3395</v>
      </c>
      <c r="F1803" t="str">
        <f>DMM_AllFields[[#This Row],[Logical Name]]&amp;LEFT(DMM_AllFields[[#This Row],[view physical]],4)&amp;E1803</f>
        <v>HRA Absence Question ProductivHRA_hra_question_key</v>
      </c>
      <c r="G1803" t="s">
        <v>3408</v>
      </c>
      <c r="H1803" t="s">
        <v>1208</v>
      </c>
      <c r="I1803" t="s">
        <v>56</v>
      </c>
    </row>
    <row r="1804" spans="1:9">
      <c r="A1804" t="s">
        <v>3409</v>
      </c>
      <c r="B1804" t="str">
        <f>DMM_AllFields[[#This Row],[Logical Name]]&amp;LEFT(DMM_AllFields[[#This Row],[view physical]],4)</f>
        <v>HRA Absence Question Productiv CodeHRA_</v>
      </c>
      <c r="C1804" t="s">
        <v>3393</v>
      </c>
      <c r="D1804" t="s">
        <v>3394</v>
      </c>
      <c r="E1804" t="s">
        <v>3395</v>
      </c>
      <c r="F1804" t="str">
        <f>DMM_AllFields[[#This Row],[Logical Name]]&amp;LEFT(DMM_AllFields[[#This Row],[view physical]],4)&amp;E1804</f>
        <v>HRA Absence Question Productiv CodeHRA_hra_question_key</v>
      </c>
      <c r="G1804" t="s">
        <v>3410</v>
      </c>
      <c r="H1804" t="s">
        <v>1029</v>
      </c>
      <c r="I1804" t="s">
        <v>61</v>
      </c>
    </row>
    <row r="1805" spans="1:9">
      <c r="A1805" t="s">
        <v>3411</v>
      </c>
      <c r="B1805" t="str">
        <f>DMM_AllFields[[#This Row],[Logical Name]]&amp;LEFT(DMM_AllFields[[#This Row],[view physical]],4)</f>
        <v>HRA Alcohol Change ReadinessHRA_</v>
      </c>
      <c r="C1805" t="s">
        <v>3412</v>
      </c>
      <c r="D1805" t="s">
        <v>3413</v>
      </c>
      <c r="E1805" t="s">
        <v>3414</v>
      </c>
      <c r="F1805" t="str">
        <f>DMM_AllFields[[#This Row],[Logical Name]]&amp;LEFT(DMM_AllFields[[#This Row],[view physical]],4)&amp;E1805</f>
        <v>HRA Alcohol Change ReadinessHRA_hra_other_key</v>
      </c>
      <c r="G1805" t="s">
        <v>3415</v>
      </c>
      <c r="H1805" t="s">
        <v>1208</v>
      </c>
      <c r="I1805" t="s">
        <v>56</v>
      </c>
    </row>
    <row r="1806" spans="1:9">
      <c r="A1806" t="s">
        <v>3416</v>
      </c>
      <c r="B1806" t="str">
        <f>DMM_AllFields[[#This Row],[Logical Name]]&amp;LEFT(DMM_AllFields[[#This Row],[view physical]],4)</f>
        <v>HRA Alcohol Change Readiness CodeHRA_</v>
      </c>
      <c r="C1806" t="s">
        <v>3412</v>
      </c>
      <c r="D1806" t="s">
        <v>3413</v>
      </c>
      <c r="E1806" t="s">
        <v>3414</v>
      </c>
      <c r="F1806" t="str">
        <f>DMM_AllFields[[#This Row],[Logical Name]]&amp;LEFT(DMM_AllFields[[#This Row],[view physical]],4)&amp;E1806</f>
        <v>HRA Alcohol Change Readiness CodeHRA_hra_other_key</v>
      </c>
      <c r="G1806" t="s">
        <v>3417</v>
      </c>
      <c r="H1806" t="s">
        <v>1029</v>
      </c>
      <c r="I1806" t="s">
        <v>61</v>
      </c>
    </row>
    <row r="1807" spans="1:9">
      <c r="A1807" t="s">
        <v>3418</v>
      </c>
      <c r="B1807" t="str">
        <f>DMM_AllFields[[#This Row],[Logical Name]]&amp;LEFT(DMM_AllFields[[#This Row],[view physical]],4)</f>
        <v>HRA Alcohol Question DaysHRA_</v>
      </c>
      <c r="C1807" t="s">
        <v>3393</v>
      </c>
      <c r="D1807" t="s">
        <v>3394</v>
      </c>
      <c r="E1807" t="s">
        <v>3395</v>
      </c>
      <c r="F1807" t="str">
        <f>DMM_AllFields[[#This Row],[Logical Name]]&amp;LEFT(DMM_AllFields[[#This Row],[view physical]],4)&amp;E1807</f>
        <v>HRA Alcohol Question DaysHRA_hra_question_key</v>
      </c>
      <c r="G1807" t="s">
        <v>3419</v>
      </c>
      <c r="H1807" t="s">
        <v>1208</v>
      </c>
      <c r="I1807" t="s">
        <v>56</v>
      </c>
    </row>
    <row r="1808" spans="1:9">
      <c r="A1808" t="s">
        <v>3420</v>
      </c>
      <c r="B1808" t="str">
        <f>DMM_AllFields[[#This Row],[Logical Name]]&amp;LEFT(DMM_AllFields[[#This Row],[view physical]],4)</f>
        <v>HRA Alcohol Question Days CodeHRA_</v>
      </c>
      <c r="C1808" t="s">
        <v>3393</v>
      </c>
      <c r="D1808" t="s">
        <v>3394</v>
      </c>
      <c r="E1808" t="s">
        <v>3395</v>
      </c>
      <c r="F1808" t="str">
        <f>DMM_AllFields[[#This Row],[Logical Name]]&amp;LEFT(DMM_AllFields[[#This Row],[view physical]],4)&amp;E1808</f>
        <v>HRA Alcohol Question Days CodeHRA_hra_question_key</v>
      </c>
      <c r="G1808" t="s">
        <v>3421</v>
      </c>
      <c r="H1808" t="s">
        <v>1029</v>
      </c>
      <c r="I1808" t="s">
        <v>61</v>
      </c>
    </row>
    <row r="1809" spans="1:9">
      <c r="A1809" t="s">
        <v>3422</v>
      </c>
      <c r="B1809" t="str">
        <f>DMM_AllFields[[#This Row],[Logical Name]]&amp;LEFT(DMM_AllFields[[#This Row],[view physical]],4)</f>
        <v>HRA Alcohol Question NumberHRA_</v>
      </c>
      <c r="C1809" t="s">
        <v>3393</v>
      </c>
      <c r="D1809" t="s">
        <v>3394</v>
      </c>
      <c r="E1809" t="s">
        <v>3395</v>
      </c>
      <c r="F1809" t="str">
        <f>DMM_AllFields[[#This Row],[Logical Name]]&amp;LEFT(DMM_AllFields[[#This Row],[view physical]],4)&amp;E1809</f>
        <v>HRA Alcohol Question NumberHRA_hra_question_key</v>
      </c>
      <c r="G1809" t="s">
        <v>3423</v>
      </c>
      <c r="H1809" t="s">
        <v>1208</v>
      </c>
      <c r="I1809" t="s">
        <v>56</v>
      </c>
    </row>
    <row r="1810" spans="1:9">
      <c r="A1810" t="s">
        <v>3424</v>
      </c>
      <c r="B1810" t="str">
        <f>DMM_AllFields[[#This Row],[Logical Name]]&amp;LEFT(DMM_AllFields[[#This Row],[view physical]],4)</f>
        <v>HRA Alcohol Question Number CodeHRA_</v>
      </c>
      <c r="C1810" t="s">
        <v>3393</v>
      </c>
      <c r="D1810" t="s">
        <v>3394</v>
      </c>
      <c r="E1810" t="s">
        <v>3395</v>
      </c>
      <c r="F1810" t="str">
        <f>DMM_AllFields[[#This Row],[Logical Name]]&amp;LEFT(DMM_AllFields[[#This Row],[view physical]],4)&amp;E1810</f>
        <v>HRA Alcohol Question Number CodeHRA_hra_question_key</v>
      </c>
      <c r="G1810" t="s">
        <v>3425</v>
      </c>
      <c r="H1810" t="s">
        <v>1029</v>
      </c>
      <c r="I1810" t="s">
        <v>61</v>
      </c>
    </row>
    <row r="1811" spans="1:9">
      <c r="A1811" t="s">
        <v>3426</v>
      </c>
      <c r="B1811" t="str">
        <f>DMM_AllFields[[#This Row],[Logical Name]]&amp;LEFT(DMM_AllFields[[#This Row],[view physical]],4)</f>
        <v>HRA Alcohol Risk IndicatorHRA_</v>
      </c>
      <c r="C1811" t="s">
        <v>3412</v>
      </c>
      <c r="D1811" t="s">
        <v>3413</v>
      </c>
      <c r="E1811" t="s">
        <v>3414</v>
      </c>
      <c r="F1811" t="str">
        <f>DMM_AllFields[[#This Row],[Logical Name]]&amp;LEFT(DMM_AllFields[[#This Row],[view physical]],4)&amp;E1811</f>
        <v>HRA Alcohol Risk IndicatorHRA_hra_other_key</v>
      </c>
      <c r="G1811" t="s">
        <v>3427</v>
      </c>
      <c r="H1811" t="s">
        <v>1029</v>
      </c>
      <c r="I1811" t="s">
        <v>61</v>
      </c>
    </row>
    <row r="1812" spans="1:9">
      <c r="A1812" t="s">
        <v>3428</v>
      </c>
      <c r="B1812" t="str">
        <f>DMM_AllFields[[#This Row],[Logical Name]]&amp;LEFT(DMM_AllFields[[#This Row],[view physical]],4)</f>
        <v>HRA Alcohol Risk Level CodeHRA_</v>
      </c>
      <c r="C1812" t="s">
        <v>3429</v>
      </c>
      <c r="D1812" t="s">
        <v>3430</v>
      </c>
      <c r="E1812" t="s">
        <v>3431</v>
      </c>
      <c r="F1812" t="str">
        <f>DMM_AllFields[[#This Row],[Logical Name]]&amp;LEFT(DMM_AllFields[[#This Row],[view physical]],4)&amp;E1812</f>
        <v>HRA Alcohol Risk Level CodeHRA_hra_custom_key</v>
      </c>
      <c r="G1812" t="s">
        <v>3432</v>
      </c>
      <c r="H1812" t="s">
        <v>1029</v>
      </c>
      <c r="I1812" t="s">
        <v>276</v>
      </c>
    </row>
    <row r="1813" spans="1:9">
      <c r="A1813" t="s">
        <v>3433</v>
      </c>
      <c r="B1813" t="str">
        <f>DMM_AllFields[[#This Row],[Logical Name]]&amp;LEFT(DMM_AllFields[[#This Row],[view physical]],4)</f>
        <v>HRA Blood Pressure DiastolicHRA</v>
      </c>
      <c r="C1813" t="s">
        <v>2042</v>
      </c>
      <c r="D1813" t="s">
        <v>2043</v>
      </c>
      <c r="F1813" t="str">
        <f>DMM_AllFields[[#This Row],[Logical Name]]&amp;LEFT(DMM_AllFields[[#This Row],[view physical]],4)&amp;E1813</f>
        <v>HRA Blood Pressure DiastolicHRA</v>
      </c>
      <c r="G1813" t="s">
        <v>3434</v>
      </c>
      <c r="H1813" t="s">
        <v>1201</v>
      </c>
      <c r="I1813" t="s">
        <v>107</v>
      </c>
    </row>
    <row r="1814" spans="1:9">
      <c r="A1814" t="s">
        <v>3435</v>
      </c>
      <c r="B1814" t="str">
        <f>DMM_AllFields[[#This Row],[Logical Name]]&amp;LEFT(DMM_AllFields[[#This Row],[view physical]],4)</f>
        <v>HRA Blood Pressure Risk IndicatorHRA_</v>
      </c>
      <c r="C1814" t="s">
        <v>3412</v>
      </c>
      <c r="D1814" t="s">
        <v>3413</v>
      </c>
      <c r="E1814" t="s">
        <v>3414</v>
      </c>
      <c r="F1814" t="str">
        <f>DMM_AllFields[[#This Row],[Logical Name]]&amp;LEFT(DMM_AllFields[[#This Row],[view physical]],4)&amp;E1814</f>
        <v>HRA Blood Pressure Risk IndicatorHRA_hra_other_key</v>
      </c>
      <c r="G1814" t="s">
        <v>3436</v>
      </c>
      <c r="H1814" t="s">
        <v>1029</v>
      </c>
      <c r="I1814" t="s">
        <v>61</v>
      </c>
    </row>
    <row r="1815" spans="1:9">
      <c r="A1815" t="s">
        <v>3437</v>
      </c>
      <c r="B1815" t="str">
        <f>DMM_AllFields[[#This Row],[Logical Name]]&amp;LEFT(DMM_AllFields[[#This Row],[view physical]],4)</f>
        <v>HRA Blood Pressure Risk Level CodeHRA_</v>
      </c>
      <c r="C1815" t="s">
        <v>3429</v>
      </c>
      <c r="D1815" t="s">
        <v>3430</v>
      </c>
      <c r="E1815" t="s">
        <v>3431</v>
      </c>
      <c r="F1815" t="str">
        <f>DMM_AllFields[[#This Row],[Logical Name]]&amp;LEFT(DMM_AllFields[[#This Row],[view physical]],4)&amp;E1815</f>
        <v>HRA Blood Pressure Risk Level CodeHRA_hra_custom_key</v>
      </c>
      <c r="G1815" t="s">
        <v>3438</v>
      </c>
      <c r="H1815" t="s">
        <v>1029</v>
      </c>
      <c r="I1815" t="s">
        <v>276</v>
      </c>
    </row>
    <row r="1816" spans="1:9">
      <c r="A1816" t="s">
        <v>3439</v>
      </c>
      <c r="B1816" t="str">
        <f>DMM_AllFields[[#This Row],[Logical Name]]&amp;LEFT(DMM_AllFields[[#This Row],[view physical]],4)</f>
        <v>HRA Blood Pressure SystolicHRA</v>
      </c>
      <c r="C1816" t="s">
        <v>2042</v>
      </c>
      <c r="D1816" t="s">
        <v>2043</v>
      </c>
      <c r="F1816" t="str">
        <f>DMM_AllFields[[#This Row],[Logical Name]]&amp;LEFT(DMM_AllFields[[#This Row],[view physical]],4)&amp;E1816</f>
        <v>HRA Blood Pressure SystolicHRA</v>
      </c>
      <c r="G1816" t="s">
        <v>3440</v>
      </c>
      <c r="H1816" t="s">
        <v>1201</v>
      </c>
      <c r="I1816" t="s">
        <v>12</v>
      </c>
    </row>
    <row r="1817" spans="1:9">
      <c r="A1817" t="s">
        <v>3441</v>
      </c>
      <c r="B1817" t="str">
        <f>DMM_AllFields[[#This Row],[Logical Name]]&amp;LEFT(DMM_AllFields[[#This Row],[view physical]],4)</f>
        <v>HRA BMI GroupHRA_</v>
      </c>
      <c r="C1817" t="s">
        <v>3412</v>
      </c>
      <c r="D1817" t="s">
        <v>3413</v>
      </c>
      <c r="E1817" t="s">
        <v>3414</v>
      </c>
      <c r="F1817" t="str">
        <f>DMM_AllFields[[#This Row],[Logical Name]]&amp;LEFT(DMM_AllFields[[#This Row],[view physical]],4)&amp;E1817</f>
        <v>HRA BMI GroupHRA_hra_other_key</v>
      </c>
      <c r="G1817" t="s">
        <v>3442</v>
      </c>
      <c r="H1817" t="s">
        <v>1208</v>
      </c>
      <c r="I1817" t="s">
        <v>56</v>
      </c>
    </row>
    <row r="1818" spans="1:9">
      <c r="A1818" t="s">
        <v>3443</v>
      </c>
      <c r="B1818" t="str">
        <f>DMM_AllFields[[#This Row],[Logical Name]]&amp;LEFT(DMM_AllFields[[#This Row],[view physical]],4)</f>
        <v>HRA BMI Group CodeHRA_</v>
      </c>
      <c r="C1818" t="s">
        <v>3412</v>
      </c>
      <c r="D1818" t="s">
        <v>3413</v>
      </c>
      <c r="E1818" t="s">
        <v>3414</v>
      </c>
      <c r="F1818" t="str">
        <f>DMM_AllFields[[#This Row],[Logical Name]]&amp;LEFT(DMM_AllFields[[#This Row],[view physical]],4)&amp;E1818</f>
        <v>HRA BMI Group CodeHRA_hra_other_key</v>
      </c>
      <c r="G1818" t="s">
        <v>3444</v>
      </c>
      <c r="H1818" t="s">
        <v>1029</v>
      </c>
      <c r="I1818" t="s">
        <v>61</v>
      </c>
    </row>
    <row r="1819" spans="1:9">
      <c r="A1819" t="s">
        <v>3445</v>
      </c>
      <c r="B1819" t="str">
        <f>DMM_AllFields[[#This Row],[Logical Name]]&amp;LEFT(DMM_AllFields[[#This Row],[view physical]],4)</f>
        <v>HRA Body Mass IndexHRA</v>
      </c>
      <c r="C1819" t="s">
        <v>2042</v>
      </c>
      <c r="D1819" t="s">
        <v>2043</v>
      </c>
      <c r="F1819" t="str">
        <f>DMM_AllFields[[#This Row],[Logical Name]]&amp;LEFT(DMM_AllFields[[#This Row],[view physical]],4)&amp;E1819</f>
        <v>HRA Body Mass IndexHRA</v>
      </c>
      <c r="G1819" t="s">
        <v>3446</v>
      </c>
      <c r="H1819" t="s">
        <v>1201</v>
      </c>
      <c r="I1819" t="s">
        <v>12</v>
      </c>
    </row>
    <row r="1820" spans="1:9">
      <c r="A1820" t="s">
        <v>3447</v>
      </c>
      <c r="B1820" t="str">
        <f>DMM_AllFields[[#This Row],[Logical Name]]&amp;LEFT(DMM_AllFields[[#This Row],[view physical]],4)</f>
        <v>HRA BP Diastolic GroupHRA_</v>
      </c>
      <c r="C1820" t="s">
        <v>3412</v>
      </c>
      <c r="D1820" t="s">
        <v>3413</v>
      </c>
      <c r="E1820" t="s">
        <v>3414</v>
      </c>
      <c r="F1820" t="str">
        <f>DMM_AllFields[[#This Row],[Logical Name]]&amp;LEFT(DMM_AllFields[[#This Row],[view physical]],4)&amp;E1820</f>
        <v>HRA BP Diastolic GroupHRA_hra_other_key</v>
      </c>
      <c r="G1820" t="s">
        <v>3448</v>
      </c>
      <c r="H1820" t="s">
        <v>1208</v>
      </c>
      <c r="I1820" t="s">
        <v>56</v>
      </c>
    </row>
    <row r="1821" spans="1:9">
      <c r="A1821" t="s">
        <v>3449</v>
      </c>
      <c r="B1821" t="str">
        <f>DMM_AllFields[[#This Row],[Logical Name]]&amp;LEFT(DMM_AllFields[[#This Row],[view physical]],4)</f>
        <v>HRA BP Diastolic Group CodeHRA_</v>
      </c>
      <c r="C1821" t="s">
        <v>3412</v>
      </c>
      <c r="D1821" t="s">
        <v>3413</v>
      </c>
      <c r="E1821" t="s">
        <v>3414</v>
      </c>
      <c r="F1821" t="str">
        <f>DMM_AllFields[[#This Row],[Logical Name]]&amp;LEFT(DMM_AllFields[[#This Row],[view physical]],4)&amp;E1821</f>
        <v>HRA BP Diastolic Group CodeHRA_hra_other_key</v>
      </c>
      <c r="G1821" t="s">
        <v>3450</v>
      </c>
      <c r="H1821" t="s">
        <v>1029</v>
      </c>
      <c r="I1821" t="s">
        <v>61</v>
      </c>
    </row>
    <row r="1822" spans="1:9">
      <c r="A1822" t="s">
        <v>3451</v>
      </c>
      <c r="B1822" t="str">
        <f>DMM_AllFields[[#This Row],[Logical Name]]&amp;LEFT(DMM_AllFields[[#This Row],[view physical]],4)</f>
        <v>HRA BP Systolic GroupHRA_</v>
      </c>
      <c r="C1822" t="s">
        <v>3412</v>
      </c>
      <c r="D1822" t="s">
        <v>3413</v>
      </c>
      <c r="E1822" t="s">
        <v>3414</v>
      </c>
      <c r="F1822" t="str">
        <f>DMM_AllFields[[#This Row],[Logical Name]]&amp;LEFT(DMM_AllFields[[#This Row],[view physical]],4)&amp;E1822</f>
        <v>HRA BP Systolic GroupHRA_hra_other_key</v>
      </c>
      <c r="G1822" t="s">
        <v>3452</v>
      </c>
      <c r="H1822" t="s">
        <v>1208</v>
      </c>
      <c r="I1822" t="s">
        <v>56</v>
      </c>
    </row>
    <row r="1823" spans="1:9">
      <c r="A1823" t="s">
        <v>3453</v>
      </c>
      <c r="B1823" t="str">
        <f>DMM_AllFields[[#This Row],[Logical Name]]&amp;LEFT(DMM_AllFields[[#This Row],[view physical]],4)</f>
        <v>HRA BP Systolic Group CodeHRA_</v>
      </c>
      <c r="C1823" t="s">
        <v>3412</v>
      </c>
      <c r="D1823" t="s">
        <v>3413</v>
      </c>
      <c r="E1823" t="s">
        <v>3414</v>
      </c>
      <c r="F1823" t="str">
        <f>DMM_AllFields[[#This Row],[Logical Name]]&amp;LEFT(DMM_AllFields[[#This Row],[view physical]],4)&amp;E1823</f>
        <v>HRA BP Systolic Group CodeHRA_hra_other_key</v>
      </c>
      <c r="G1823" t="s">
        <v>3454</v>
      </c>
      <c r="H1823" t="s">
        <v>1029</v>
      </c>
      <c r="I1823" t="s">
        <v>61</v>
      </c>
    </row>
    <row r="1824" spans="1:9">
      <c r="A1824" t="s">
        <v>3455</v>
      </c>
      <c r="B1824" t="str">
        <f>DMM_AllFields[[#This Row],[Logical Name]]&amp;LEFT(DMM_AllFields[[#This Row],[view physical]],4)</f>
        <v>HRA Cholesterol GroupHRA_</v>
      </c>
      <c r="C1824" t="s">
        <v>3412</v>
      </c>
      <c r="D1824" t="s">
        <v>3413</v>
      </c>
      <c r="E1824" t="s">
        <v>3414</v>
      </c>
      <c r="F1824" t="str">
        <f>DMM_AllFields[[#This Row],[Logical Name]]&amp;LEFT(DMM_AllFields[[#This Row],[view physical]],4)&amp;E1824</f>
        <v>HRA Cholesterol GroupHRA_hra_other_key</v>
      </c>
      <c r="G1824" t="s">
        <v>3456</v>
      </c>
      <c r="H1824" t="s">
        <v>1208</v>
      </c>
      <c r="I1824" t="s">
        <v>56</v>
      </c>
    </row>
    <row r="1825" spans="1:9">
      <c r="A1825" t="s">
        <v>3457</v>
      </c>
      <c r="B1825" t="str">
        <f>DMM_AllFields[[#This Row],[Logical Name]]&amp;LEFT(DMM_AllFields[[#This Row],[view physical]],4)</f>
        <v>HRA Cholesterol Group CodeHRA_</v>
      </c>
      <c r="C1825" t="s">
        <v>3412</v>
      </c>
      <c r="D1825" t="s">
        <v>3413</v>
      </c>
      <c r="E1825" t="s">
        <v>3414</v>
      </c>
      <c r="F1825" t="str">
        <f>DMM_AllFields[[#This Row],[Logical Name]]&amp;LEFT(DMM_AllFields[[#This Row],[view physical]],4)&amp;E1825</f>
        <v>HRA Cholesterol Group CodeHRA_hra_other_key</v>
      </c>
      <c r="G1825" t="s">
        <v>3458</v>
      </c>
      <c r="H1825" t="s">
        <v>1029</v>
      </c>
      <c r="I1825" t="s">
        <v>61</v>
      </c>
    </row>
    <row r="1826" spans="1:9">
      <c r="A1826" t="s">
        <v>3459</v>
      </c>
      <c r="B1826" t="str">
        <f>DMM_AllFields[[#This Row],[Logical Name]]&amp;LEFT(DMM_AllFields[[#This Row],[view physical]],4)</f>
        <v>HRA Cholesterol HDLHRA</v>
      </c>
      <c r="C1826" t="s">
        <v>2042</v>
      </c>
      <c r="D1826" t="s">
        <v>2043</v>
      </c>
      <c r="F1826" t="str">
        <f>DMM_AllFields[[#This Row],[Logical Name]]&amp;LEFT(DMM_AllFields[[#This Row],[view physical]],4)&amp;E1826</f>
        <v>HRA Cholesterol HDLHRA</v>
      </c>
      <c r="G1826" t="s">
        <v>3460</v>
      </c>
      <c r="H1826" t="s">
        <v>1201</v>
      </c>
      <c r="I1826" t="s">
        <v>12</v>
      </c>
    </row>
    <row r="1827" spans="1:9">
      <c r="A1827" t="s">
        <v>3461</v>
      </c>
      <c r="B1827" t="str">
        <f>DMM_AllFields[[#This Row],[Logical Name]]&amp;LEFT(DMM_AllFields[[#This Row],[view physical]],4)</f>
        <v>HRA Cholesterol LDLHRA</v>
      </c>
      <c r="C1827" t="s">
        <v>2042</v>
      </c>
      <c r="D1827" t="s">
        <v>2043</v>
      </c>
      <c r="F1827" t="str">
        <f>DMM_AllFields[[#This Row],[Logical Name]]&amp;LEFT(DMM_AllFields[[#This Row],[view physical]],4)&amp;E1827</f>
        <v>HRA Cholesterol LDLHRA</v>
      </c>
      <c r="G1827" t="s">
        <v>3462</v>
      </c>
      <c r="H1827" t="s">
        <v>1201</v>
      </c>
      <c r="I1827" t="s">
        <v>12</v>
      </c>
    </row>
    <row r="1828" spans="1:9">
      <c r="A1828" t="s">
        <v>3463</v>
      </c>
      <c r="B1828" t="str">
        <f>DMM_AllFields[[#This Row],[Logical Name]]&amp;LEFT(DMM_AllFields[[#This Row],[view physical]],4)</f>
        <v>HRA Cholesterol Risk IndicatorHRA_</v>
      </c>
      <c r="C1828" t="s">
        <v>3412</v>
      </c>
      <c r="D1828" t="s">
        <v>3413</v>
      </c>
      <c r="E1828" t="s">
        <v>3414</v>
      </c>
      <c r="F1828" t="str">
        <f>DMM_AllFields[[#This Row],[Logical Name]]&amp;LEFT(DMM_AllFields[[#This Row],[view physical]],4)&amp;E1828</f>
        <v>HRA Cholesterol Risk IndicatorHRA_hra_other_key</v>
      </c>
      <c r="G1828" t="s">
        <v>3464</v>
      </c>
      <c r="H1828" t="s">
        <v>1029</v>
      </c>
      <c r="I1828" t="s">
        <v>61</v>
      </c>
    </row>
    <row r="1829" spans="1:9">
      <c r="A1829" t="s">
        <v>3465</v>
      </c>
      <c r="B1829" t="str">
        <f>DMM_AllFields[[#This Row],[Logical Name]]&amp;LEFT(DMM_AllFields[[#This Row],[view physical]],4)</f>
        <v>HRA Cholesterol Risk Level CodeHRA_</v>
      </c>
      <c r="C1829" t="s">
        <v>3429</v>
      </c>
      <c r="D1829" t="s">
        <v>3430</v>
      </c>
      <c r="E1829" t="s">
        <v>3431</v>
      </c>
      <c r="F1829" t="str">
        <f>DMM_AllFields[[#This Row],[Logical Name]]&amp;LEFT(DMM_AllFields[[#This Row],[view physical]],4)&amp;E1829</f>
        <v>HRA Cholesterol Risk Level CodeHRA_hra_custom_key</v>
      </c>
      <c r="G1829" t="s">
        <v>3466</v>
      </c>
      <c r="H1829" t="s">
        <v>1029</v>
      </c>
      <c r="I1829" t="s">
        <v>276</v>
      </c>
    </row>
    <row r="1830" spans="1:9">
      <c r="A1830" t="s">
        <v>3467</v>
      </c>
      <c r="B1830" t="str">
        <f>DMM_AllFields[[#This Row],[Logical Name]]&amp;LEFT(DMM_AllFields[[#This Row],[view physical]],4)</f>
        <v>HRA Cholesterol TotalHRA</v>
      </c>
      <c r="C1830" t="s">
        <v>2042</v>
      </c>
      <c r="D1830" t="s">
        <v>2043</v>
      </c>
      <c r="F1830" t="str">
        <f>DMM_AllFields[[#This Row],[Logical Name]]&amp;LEFT(DMM_AllFields[[#This Row],[view physical]],4)&amp;E1830</f>
        <v>HRA Cholesterol TotalHRA</v>
      </c>
      <c r="G1830" t="s">
        <v>3468</v>
      </c>
      <c r="H1830" t="s">
        <v>1201</v>
      </c>
      <c r="I1830" t="s">
        <v>12</v>
      </c>
    </row>
    <row r="1831" spans="1:9">
      <c r="A1831" t="s">
        <v>3469</v>
      </c>
      <c r="B1831" t="str">
        <f>DMM_AllFields[[#This Row],[Logical Name]]&amp;LEFT(DMM_AllFields[[#This Row],[view physical]],4)</f>
        <v>HRA Exercise Change ReadinessHRA_</v>
      </c>
      <c r="C1831" t="s">
        <v>3412</v>
      </c>
      <c r="D1831" t="s">
        <v>3413</v>
      </c>
      <c r="E1831" t="s">
        <v>3414</v>
      </c>
      <c r="F1831" t="str">
        <f>DMM_AllFields[[#This Row],[Logical Name]]&amp;LEFT(DMM_AllFields[[#This Row],[view physical]],4)&amp;E1831</f>
        <v>HRA Exercise Change ReadinessHRA_hra_other_key</v>
      </c>
      <c r="G1831" t="s">
        <v>3470</v>
      </c>
      <c r="H1831" t="s">
        <v>1208</v>
      </c>
      <c r="I1831" t="s">
        <v>56</v>
      </c>
    </row>
    <row r="1832" spans="1:9">
      <c r="A1832" t="s">
        <v>3471</v>
      </c>
      <c r="B1832" t="str">
        <f>DMM_AllFields[[#This Row],[Logical Name]]&amp;LEFT(DMM_AllFields[[#This Row],[view physical]],4)</f>
        <v>HRA Exercise Change Readiness CodeHRA_</v>
      </c>
      <c r="C1832" t="s">
        <v>3412</v>
      </c>
      <c r="D1832" t="s">
        <v>3413</v>
      </c>
      <c r="E1832" t="s">
        <v>3414</v>
      </c>
      <c r="F1832" t="str">
        <f>DMM_AllFields[[#This Row],[Logical Name]]&amp;LEFT(DMM_AllFields[[#This Row],[view physical]],4)&amp;E1832</f>
        <v>HRA Exercise Change Readiness CodeHRA_hra_other_key</v>
      </c>
      <c r="G1832" t="s">
        <v>3472</v>
      </c>
      <c r="H1832" t="s">
        <v>1029</v>
      </c>
      <c r="I1832" t="s">
        <v>61</v>
      </c>
    </row>
    <row r="1833" spans="1:9">
      <c r="A1833" t="s">
        <v>3473</v>
      </c>
      <c r="B1833" t="str">
        <f>DMM_AllFields[[#This Row],[Logical Name]]&amp;LEFT(DMM_AllFields[[#This Row],[view physical]],4)</f>
        <v>HRA Exercise Question FrequencyHRA_</v>
      </c>
      <c r="C1833" t="s">
        <v>3393</v>
      </c>
      <c r="D1833" t="s">
        <v>3394</v>
      </c>
      <c r="E1833" t="s">
        <v>3395</v>
      </c>
      <c r="F1833" t="str">
        <f>DMM_AllFields[[#This Row],[Logical Name]]&amp;LEFT(DMM_AllFields[[#This Row],[view physical]],4)&amp;E1833</f>
        <v>HRA Exercise Question FrequencyHRA_hra_question_key</v>
      </c>
      <c r="G1833" t="s">
        <v>3474</v>
      </c>
      <c r="H1833" t="s">
        <v>1029</v>
      </c>
      <c r="I1833" t="s">
        <v>61</v>
      </c>
    </row>
    <row r="1834" spans="1:9">
      <c r="A1834" t="s">
        <v>3475</v>
      </c>
      <c r="B1834" t="str">
        <f>DMM_AllFields[[#This Row],[Logical Name]]&amp;LEFT(DMM_AllFields[[#This Row],[view physical]],4)</f>
        <v>HRA Exercise Risk IndicatorHRA_</v>
      </c>
      <c r="C1834" t="s">
        <v>3412</v>
      </c>
      <c r="D1834" t="s">
        <v>3413</v>
      </c>
      <c r="E1834" t="s">
        <v>3414</v>
      </c>
      <c r="F1834" t="str">
        <f>DMM_AllFields[[#This Row],[Logical Name]]&amp;LEFT(DMM_AllFields[[#This Row],[view physical]],4)&amp;E1834</f>
        <v>HRA Exercise Risk IndicatorHRA_hra_other_key</v>
      </c>
      <c r="G1834" t="s">
        <v>3476</v>
      </c>
      <c r="H1834" t="s">
        <v>1029</v>
      </c>
      <c r="I1834" t="s">
        <v>61</v>
      </c>
    </row>
    <row r="1835" spans="1:9">
      <c r="A1835" t="s">
        <v>3477</v>
      </c>
      <c r="B1835" t="str">
        <f>DMM_AllFields[[#This Row],[Logical Name]]&amp;LEFT(DMM_AllFields[[#This Row],[view physical]],4)</f>
        <v>HRA Exercise Risk Level CodeHRA_</v>
      </c>
      <c r="C1835" t="s">
        <v>3429</v>
      </c>
      <c r="D1835" t="s">
        <v>3430</v>
      </c>
      <c r="E1835" t="s">
        <v>3431</v>
      </c>
      <c r="F1835" t="str">
        <f>DMM_AllFields[[#This Row],[Logical Name]]&amp;LEFT(DMM_AllFields[[#This Row],[view physical]],4)&amp;E1835</f>
        <v>HRA Exercise Risk Level CodeHRA_hra_custom_key</v>
      </c>
      <c r="G1835" t="s">
        <v>3478</v>
      </c>
      <c r="H1835" t="s">
        <v>1029</v>
      </c>
      <c r="I1835" t="s">
        <v>276</v>
      </c>
    </row>
    <row r="1836" spans="1:9">
      <c r="A1836" t="s">
        <v>3479</v>
      </c>
      <c r="B1836" t="str">
        <f>DMM_AllFields[[#This Row],[Logical Name]]&amp;LEFT(DMM_AllFields[[#This Row],[view physical]],4)</f>
        <v>HRA General Health Risk Level CodeHRA_</v>
      </c>
      <c r="C1836" t="s">
        <v>3429</v>
      </c>
      <c r="D1836" t="s">
        <v>3430</v>
      </c>
      <c r="E1836" t="s">
        <v>3431</v>
      </c>
      <c r="F1836" t="str">
        <f>DMM_AllFields[[#This Row],[Logical Name]]&amp;LEFT(DMM_AllFields[[#This Row],[view physical]],4)&amp;E1836</f>
        <v>HRA General Health Risk Level CodeHRA_hra_custom_key</v>
      </c>
      <c r="G1836" t="s">
        <v>3480</v>
      </c>
      <c r="H1836" t="s">
        <v>1029</v>
      </c>
      <c r="I1836" t="s">
        <v>276</v>
      </c>
    </row>
    <row r="1837" spans="1:9">
      <c r="A1837" t="s">
        <v>3481</v>
      </c>
      <c r="B1837" t="str">
        <f>DMM_AllFields[[#This Row],[Logical Name]]&amp;LEFT(DMM_AllFields[[#This Row],[view physical]],4)</f>
        <v>HRA GlucoseHRA</v>
      </c>
      <c r="C1837" t="s">
        <v>2042</v>
      </c>
      <c r="D1837" t="s">
        <v>2043</v>
      </c>
      <c r="F1837" t="str">
        <f>DMM_AllFields[[#This Row],[Logical Name]]&amp;LEFT(DMM_AllFields[[#This Row],[view physical]],4)&amp;E1837</f>
        <v>HRA GlucoseHRA</v>
      </c>
      <c r="G1837" t="s">
        <v>3482</v>
      </c>
      <c r="H1837" t="s">
        <v>1201</v>
      </c>
      <c r="I1837" t="s">
        <v>12</v>
      </c>
    </row>
    <row r="1838" spans="1:9">
      <c r="A1838" t="s">
        <v>3483</v>
      </c>
      <c r="B1838" t="str">
        <f>DMM_AllFields[[#This Row],[Logical Name]]&amp;LEFT(DMM_AllFields[[#This Row],[view physical]],4)</f>
        <v>HRA Glucose Fasting IndicatorHRA_</v>
      </c>
      <c r="C1838" t="s">
        <v>3412</v>
      </c>
      <c r="D1838" t="s">
        <v>3413</v>
      </c>
      <c r="E1838" t="s">
        <v>3414</v>
      </c>
      <c r="F1838" t="str">
        <f>DMM_AllFields[[#This Row],[Logical Name]]&amp;LEFT(DMM_AllFields[[#This Row],[view physical]],4)&amp;E1838</f>
        <v>HRA Glucose Fasting IndicatorHRA_hra_other_key</v>
      </c>
      <c r="G1838" t="s">
        <v>3484</v>
      </c>
      <c r="H1838" t="s">
        <v>1029</v>
      </c>
      <c r="I1838" t="s">
        <v>61</v>
      </c>
    </row>
    <row r="1839" spans="1:9">
      <c r="A1839" t="s">
        <v>3485</v>
      </c>
      <c r="B1839" t="str">
        <f>DMM_AllFields[[#This Row],[Logical Name]]&amp;LEFT(DMM_AllFields[[#This Row],[view physical]],4)</f>
        <v>HRA Glucose GroupHRA_</v>
      </c>
      <c r="C1839" t="s">
        <v>3412</v>
      </c>
      <c r="D1839" t="s">
        <v>3413</v>
      </c>
      <c r="E1839" t="s">
        <v>3414</v>
      </c>
      <c r="F1839" t="str">
        <f>DMM_AllFields[[#This Row],[Logical Name]]&amp;LEFT(DMM_AllFields[[#This Row],[view physical]],4)&amp;E1839</f>
        <v>HRA Glucose GroupHRA_hra_other_key</v>
      </c>
      <c r="G1839" t="s">
        <v>3486</v>
      </c>
      <c r="H1839" t="s">
        <v>1208</v>
      </c>
      <c r="I1839" t="s">
        <v>56</v>
      </c>
    </row>
    <row r="1840" spans="1:9">
      <c r="A1840" t="s">
        <v>3487</v>
      </c>
      <c r="B1840" t="str">
        <f>DMM_AllFields[[#This Row],[Logical Name]]&amp;LEFT(DMM_AllFields[[#This Row],[view physical]],4)</f>
        <v>HRA Glucose Group CodeHRA_</v>
      </c>
      <c r="C1840" t="s">
        <v>3412</v>
      </c>
      <c r="D1840" t="s">
        <v>3413</v>
      </c>
      <c r="E1840" t="s">
        <v>3414</v>
      </c>
      <c r="F1840" t="str">
        <f>DMM_AllFields[[#This Row],[Logical Name]]&amp;LEFT(DMM_AllFields[[#This Row],[view physical]],4)&amp;E1840</f>
        <v>HRA Glucose Group CodeHRA_hra_other_key</v>
      </c>
      <c r="G1840" t="s">
        <v>3488</v>
      </c>
      <c r="H1840" t="s">
        <v>1029</v>
      </c>
      <c r="I1840" t="s">
        <v>61</v>
      </c>
    </row>
    <row r="1841" spans="1:9">
      <c r="A1841" t="s">
        <v>3489</v>
      </c>
      <c r="B1841" t="str">
        <f>DMM_AllFields[[#This Row],[Logical Name]]&amp;LEFT(DMM_AllFields[[#This Row],[view physical]],4)</f>
        <v>HRA Glucose Risk IndicatorHRA_</v>
      </c>
      <c r="C1841" t="s">
        <v>3412</v>
      </c>
      <c r="D1841" t="s">
        <v>3413</v>
      </c>
      <c r="E1841" t="s">
        <v>3414</v>
      </c>
      <c r="F1841" t="str">
        <f>DMM_AllFields[[#This Row],[Logical Name]]&amp;LEFT(DMM_AllFields[[#This Row],[view physical]],4)&amp;E1841</f>
        <v>HRA Glucose Risk IndicatorHRA_hra_other_key</v>
      </c>
      <c r="G1841" t="s">
        <v>3490</v>
      </c>
      <c r="H1841" t="s">
        <v>1029</v>
      </c>
      <c r="I1841" t="s">
        <v>61</v>
      </c>
    </row>
    <row r="1842" spans="1:9">
      <c r="A1842" t="s">
        <v>3491</v>
      </c>
      <c r="B1842" t="str">
        <f>DMM_AllFields[[#This Row],[Logical Name]]&amp;LEFT(DMM_AllFields[[#This Row],[view physical]],4)</f>
        <v>HRA Glucose Risk Level CodeHRA_</v>
      </c>
      <c r="C1842" t="s">
        <v>3429</v>
      </c>
      <c r="D1842" t="s">
        <v>3430</v>
      </c>
      <c r="E1842" t="s">
        <v>3431</v>
      </c>
      <c r="F1842" t="str">
        <f>DMM_AllFields[[#This Row],[Logical Name]]&amp;LEFT(DMM_AllFields[[#This Row],[view physical]],4)&amp;E1842</f>
        <v>HRA Glucose Risk Level CodeHRA_hra_custom_key</v>
      </c>
      <c r="G1842" t="s">
        <v>3492</v>
      </c>
      <c r="H1842" t="s">
        <v>1029</v>
      </c>
      <c r="I1842" t="s">
        <v>276</v>
      </c>
    </row>
    <row r="1843" spans="1:9">
      <c r="A1843" t="s">
        <v>3493</v>
      </c>
      <c r="B1843" t="str">
        <f>DMM_AllFields[[#This Row],[Logical Name]]&amp;LEFT(DMM_AllFields[[#This Row],[view physical]],4)</f>
        <v>HRA HDL GroupHRA_</v>
      </c>
      <c r="C1843" t="s">
        <v>3412</v>
      </c>
      <c r="D1843" t="s">
        <v>3413</v>
      </c>
      <c r="E1843" t="s">
        <v>3414</v>
      </c>
      <c r="F1843" t="str">
        <f>DMM_AllFields[[#This Row],[Logical Name]]&amp;LEFT(DMM_AllFields[[#This Row],[view physical]],4)&amp;E1843</f>
        <v>HRA HDL GroupHRA_hra_other_key</v>
      </c>
      <c r="G1843" t="s">
        <v>3494</v>
      </c>
      <c r="H1843" t="s">
        <v>1208</v>
      </c>
      <c r="I1843" t="s">
        <v>225</v>
      </c>
    </row>
    <row r="1844" spans="1:9">
      <c r="A1844" t="s">
        <v>3495</v>
      </c>
      <c r="B1844" t="str">
        <f>DMM_AllFields[[#This Row],[Logical Name]]&amp;LEFT(DMM_AllFields[[#This Row],[view physical]],4)</f>
        <v>HRA HDL Group CodeHRA_</v>
      </c>
      <c r="C1844" t="s">
        <v>3412</v>
      </c>
      <c r="D1844" t="s">
        <v>3413</v>
      </c>
      <c r="E1844" t="s">
        <v>3414</v>
      </c>
      <c r="F1844" t="str">
        <f>DMM_AllFields[[#This Row],[Logical Name]]&amp;LEFT(DMM_AllFields[[#This Row],[view physical]],4)&amp;E1844</f>
        <v>HRA HDL Group CodeHRA_hra_other_key</v>
      </c>
      <c r="G1844" t="s">
        <v>3496</v>
      </c>
      <c r="H1844" t="s">
        <v>1029</v>
      </c>
      <c r="I1844" t="s">
        <v>61</v>
      </c>
    </row>
    <row r="1845" spans="1:9">
      <c r="A1845" t="s">
        <v>3497</v>
      </c>
      <c r="B1845" t="str">
        <f>DMM_AllFields[[#This Row],[Logical Name]]&amp;LEFT(DMM_AllFields[[#This Row],[view physical]],4)</f>
        <v>HRA HeightHRA</v>
      </c>
      <c r="C1845" t="s">
        <v>2042</v>
      </c>
      <c r="D1845" t="s">
        <v>2043</v>
      </c>
      <c r="F1845" t="str">
        <f>DMM_AllFields[[#This Row],[Logical Name]]&amp;LEFT(DMM_AllFields[[#This Row],[view physical]],4)&amp;E1845</f>
        <v>HRA HeightHRA</v>
      </c>
      <c r="G1845" t="s">
        <v>3498</v>
      </c>
      <c r="H1845" t="s">
        <v>1201</v>
      </c>
      <c r="I1845" t="s">
        <v>12</v>
      </c>
    </row>
    <row r="1846" spans="1:9">
      <c r="A1846" t="s">
        <v>3499</v>
      </c>
      <c r="B1846" t="str">
        <f>DMM_AllFields[[#This Row],[Logical Name]]&amp;LEFT(DMM_AllFields[[#This Row],[view physical]],4)</f>
        <v>HRA LDL GroupHRA_</v>
      </c>
      <c r="C1846" t="s">
        <v>3412</v>
      </c>
      <c r="D1846" t="s">
        <v>3413</v>
      </c>
      <c r="E1846" t="s">
        <v>3414</v>
      </c>
      <c r="F1846" t="str">
        <f>DMM_AllFields[[#This Row],[Logical Name]]&amp;LEFT(DMM_AllFields[[#This Row],[view physical]],4)&amp;E1846</f>
        <v>HRA LDL GroupHRA_hra_other_key</v>
      </c>
      <c r="G1846" t="s">
        <v>3500</v>
      </c>
      <c r="H1846" t="s">
        <v>1208</v>
      </c>
      <c r="I1846" t="s">
        <v>56</v>
      </c>
    </row>
    <row r="1847" spans="1:9">
      <c r="A1847" t="s">
        <v>3501</v>
      </c>
      <c r="B1847" t="str">
        <f>DMM_AllFields[[#This Row],[Logical Name]]&amp;LEFT(DMM_AllFields[[#This Row],[view physical]],4)</f>
        <v>HRA LDL Group CodeHRA_</v>
      </c>
      <c r="C1847" t="s">
        <v>3412</v>
      </c>
      <c r="D1847" t="s">
        <v>3413</v>
      </c>
      <c r="E1847" t="s">
        <v>3414</v>
      </c>
      <c r="F1847" t="str">
        <f>DMM_AllFields[[#This Row],[Logical Name]]&amp;LEFT(DMM_AllFields[[#This Row],[view physical]],4)&amp;E1847</f>
        <v>HRA LDL Group CodeHRA_hra_other_key</v>
      </c>
      <c r="G1847" t="s">
        <v>3502</v>
      </c>
      <c r="H1847" t="s">
        <v>1029</v>
      </c>
      <c r="I1847" t="s">
        <v>61</v>
      </c>
    </row>
    <row r="1848" spans="1:9">
      <c r="A1848" t="s">
        <v>3503</v>
      </c>
      <c r="B1848" t="str">
        <f>DMM_AllFields[[#This Row],[Logical Name]]&amp;LEFT(DMM_AllFields[[#This Row],[view physical]],4)</f>
        <v>HRA Mental Health Risk IndicatorHRA_</v>
      </c>
      <c r="C1848" t="s">
        <v>3412</v>
      </c>
      <c r="D1848" t="s">
        <v>3413</v>
      </c>
      <c r="E1848" t="s">
        <v>3414</v>
      </c>
      <c r="F1848" t="str">
        <f>DMM_AllFields[[#This Row],[Logical Name]]&amp;LEFT(DMM_AllFields[[#This Row],[view physical]],4)&amp;E1848</f>
        <v>HRA Mental Health Risk IndicatorHRA_hra_other_key</v>
      </c>
      <c r="G1848" t="s">
        <v>3504</v>
      </c>
      <c r="H1848" t="s">
        <v>1029</v>
      </c>
      <c r="I1848" t="s">
        <v>61</v>
      </c>
    </row>
    <row r="1849" spans="1:9">
      <c r="A1849" t="s">
        <v>3505</v>
      </c>
      <c r="B1849" t="str">
        <f>DMM_AllFields[[#This Row],[Logical Name]]&amp;LEFT(DMM_AllFields[[#This Row],[view physical]],4)</f>
        <v>HRA Mental Health Risk Level CodeHRA_</v>
      </c>
      <c r="C1849" t="s">
        <v>3429</v>
      </c>
      <c r="D1849" t="s">
        <v>3430</v>
      </c>
      <c r="E1849" t="s">
        <v>3431</v>
      </c>
      <c r="F1849" t="str">
        <f>DMM_AllFields[[#This Row],[Logical Name]]&amp;LEFT(DMM_AllFields[[#This Row],[view physical]],4)&amp;E1849</f>
        <v>HRA Mental Health Risk Level CodeHRA_hra_custom_key</v>
      </c>
      <c r="G1849" t="s">
        <v>3506</v>
      </c>
      <c r="H1849" t="s">
        <v>1029</v>
      </c>
      <c r="I1849" t="s">
        <v>276</v>
      </c>
    </row>
    <row r="1850" spans="1:9">
      <c r="A1850" t="s">
        <v>3507</v>
      </c>
      <c r="B1850" t="str">
        <f>DMM_AllFields[[#This Row],[Logical Name]]&amp;LEFT(DMM_AllFields[[#This Row],[view physical]],4)</f>
        <v>HRA Mental Hlth Question CopeHRA_</v>
      </c>
      <c r="C1850" t="s">
        <v>3393</v>
      </c>
      <c r="D1850" t="s">
        <v>3394</v>
      </c>
      <c r="E1850" t="s">
        <v>3395</v>
      </c>
      <c r="F1850" t="str">
        <f>DMM_AllFields[[#This Row],[Logical Name]]&amp;LEFT(DMM_AllFields[[#This Row],[view physical]],4)&amp;E1850</f>
        <v>HRA Mental Hlth Question CopeHRA_hra_question_key</v>
      </c>
      <c r="G1850" t="s">
        <v>3508</v>
      </c>
      <c r="H1850" t="s">
        <v>1208</v>
      </c>
      <c r="I1850" t="s">
        <v>225</v>
      </c>
    </row>
    <row r="1851" spans="1:9">
      <c r="A1851" t="s">
        <v>3509</v>
      </c>
      <c r="B1851" t="str">
        <f>DMM_AllFields[[#This Row],[Logical Name]]&amp;LEFT(DMM_AllFields[[#This Row],[view physical]],4)</f>
        <v>HRA Mental Hlth Question Cope CodeHRA_</v>
      </c>
      <c r="C1851" t="s">
        <v>3393</v>
      </c>
      <c r="D1851" t="s">
        <v>3394</v>
      </c>
      <c r="E1851" t="s">
        <v>3395</v>
      </c>
      <c r="F1851" t="str">
        <f>DMM_AllFields[[#This Row],[Logical Name]]&amp;LEFT(DMM_AllFields[[#This Row],[view physical]],4)&amp;E1851</f>
        <v>HRA Mental Hlth Question Cope CodeHRA_hra_question_key</v>
      </c>
      <c r="G1851" t="s">
        <v>3510</v>
      </c>
      <c r="H1851" t="s">
        <v>1029</v>
      </c>
      <c r="I1851" t="s">
        <v>61</v>
      </c>
    </row>
    <row r="1852" spans="1:9">
      <c r="A1852" t="s">
        <v>3511</v>
      </c>
      <c r="B1852" t="str">
        <f>DMM_AllFields[[#This Row],[Logical Name]]&amp;LEFT(DMM_AllFields[[#This Row],[view physical]],4)</f>
        <v>HRA Mental Hlth Question CurrentHRA_</v>
      </c>
      <c r="C1852" t="s">
        <v>3393</v>
      </c>
      <c r="D1852" t="s">
        <v>3394</v>
      </c>
      <c r="E1852" t="s">
        <v>3395</v>
      </c>
      <c r="F1852" t="str">
        <f>DMM_AllFields[[#This Row],[Logical Name]]&amp;LEFT(DMM_AllFields[[#This Row],[view physical]],4)&amp;E1852</f>
        <v>HRA Mental Hlth Question CurrentHRA_hra_question_key</v>
      </c>
      <c r="G1852" t="s">
        <v>3512</v>
      </c>
      <c r="H1852" t="s">
        <v>1029</v>
      </c>
      <c r="I1852" t="s">
        <v>12</v>
      </c>
    </row>
    <row r="1853" spans="1:9">
      <c r="A1853" t="s">
        <v>3513</v>
      </c>
      <c r="B1853" t="str">
        <f>DMM_AllFields[[#This Row],[Logical Name]]&amp;LEFT(DMM_AllFields[[#This Row],[view physical]],4)</f>
        <v>HRA Mental Hlth Question FreqHRA_</v>
      </c>
      <c r="C1853" t="s">
        <v>3393</v>
      </c>
      <c r="D1853" t="s">
        <v>3394</v>
      </c>
      <c r="E1853" t="s">
        <v>3395</v>
      </c>
      <c r="F1853" t="str">
        <f>DMM_AllFields[[#This Row],[Logical Name]]&amp;LEFT(DMM_AllFields[[#This Row],[view physical]],4)&amp;E1853</f>
        <v>HRA Mental Hlth Question FreqHRA_hra_question_key</v>
      </c>
      <c r="G1853" t="s">
        <v>3514</v>
      </c>
      <c r="H1853" t="s">
        <v>1208</v>
      </c>
      <c r="I1853" t="s">
        <v>56</v>
      </c>
    </row>
    <row r="1854" spans="1:9">
      <c r="A1854" t="s">
        <v>3515</v>
      </c>
      <c r="B1854" t="str">
        <f>DMM_AllFields[[#This Row],[Logical Name]]&amp;LEFT(DMM_AllFields[[#This Row],[view physical]],4)</f>
        <v>HRA Mental Hlth Question Freq CodeHRA_</v>
      </c>
      <c r="C1854" t="s">
        <v>3393</v>
      </c>
      <c r="D1854" t="s">
        <v>3394</v>
      </c>
      <c r="E1854" t="s">
        <v>3395</v>
      </c>
      <c r="F1854" t="str">
        <f>DMM_AllFields[[#This Row],[Logical Name]]&amp;LEFT(DMM_AllFields[[#This Row],[view physical]],4)&amp;E1854</f>
        <v>HRA Mental Hlth Question Freq CodeHRA_hra_question_key</v>
      </c>
      <c r="G1854" t="s">
        <v>3516</v>
      </c>
      <c r="H1854" t="s">
        <v>1029</v>
      </c>
      <c r="I1854" t="s">
        <v>61</v>
      </c>
    </row>
    <row r="1855" spans="1:9">
      <c r="A1855" t="s">
        <v>3517</v>
      </c>
      <c r="B1855" t="str">
        <f>DMM_AllFields[[#This Row],[Logical Name]]&amp;LEFT(DMM_AllFields[[#This Row],[view physical]],4)</f>
        <v>HRA Mental Hlth Question IssuesHRA_</v>
      </c>
      <c r="C1855" t="s">
        <v>3393</v>
      </c>
      <c r="D1855" t="s">
        <v>3394</v>
      </c>
      <c r="E1855" t="s">
        <v>3395</v>
      </c>
      <c r="F1855" t="str">
        <f>DMM_AllFields[[#This Row],[Logical Name]]&amp;LEFT(DMM_AllFields[[#This Row],[view physical]],4)&amp;E1855</f>
        <v>HRA Mental Hlth Question IssuesHRA_hra_question_key</v>
      </c>
      <c r="G1855" t="s">
        <v>3518</v>
      </c>
      <c r="H1855" t="s">
        <v>1029</v>
      </c>
      <c r="I1855" t="s">
        <v>12</v>
      </c>
    </row>
    <row r="1856" spans="1:9">
      <c r="A1856" t="s">
        <v>3519</v>
      </c>
      <c r="B1856" t="str">
        <f>DMM_AllFields[[#This Row],[Logical Name]]&amp;LEFT(DMM_AllFields[[#This Row],[view physical]],4)</f>
        <v>HRA Nutrition Change ReadinessHRA_</v>
      </c>
      <c r="C1856" t="s">
        <v>3412</v>
      </c>
      <c r="D1856" t="s">
        <v>3413</v>
      </c>
      <c r="E1856" t="s">
        <v>3414</v>
      </c>
      <c r="F1856" t="str">
        <f>DMM_AllFields[[#This Row],[Logical Name]]&amp;LEFT(DMM_AllFields[[#This Row],[view physical]],4)&amp;E1856</f>
        <v>HRA Nutrition Change ReadinessHRA_hra_other_key</v>
      </c>
      <c r="G1856" t="s">
        <v>3520</v>
      </c>
      <c r="H1856" t="s">
        <v>1208</v>
      </c>
      <c r="I1856" t="s">
        <v>56</v>
      </c>
    </row>
    <row r="1857" spans="1:9">
      <c r="A1857" t="s">
        <v>3521</v>
      </c>
      <c r="B1857" t="str">
        <f>DMM_AllFields[[#This Row],[Logical Name]]&amp;LEFT(DMM_AllFields[[#This Row],[view physical]],4)</f>
        <v>HRA Nutrition Change Readiness CodeHRA_</v>
      </c>
      <c r="C1857" t="s">
        <v>3412</v>
      </c>
      <c r="D1857" t="s">
        <v>3413</v>
      </c>
      <c r="E1857" t="s">
        <v>3414</v>
      </c>
      <c r="F1857" t="str">
        <f>DMM_AllFields[[#This Row],[Logical Name]]&amp;LEFT(DMM_AllFields[[#This Row],[view physical]],4)&amp;E1857</f>
        <v>HRA Nutrition Change Readiness CodeHRA_hra_other_key</v>
      </c>
      <c r="G1857" t="s">
        <v>3522</v>
      </c>
      <c r="H1857" t="s">
        <v>1029</v>
      </c>
      <c r="I1857" t="s">
        <v>61</v>
      </c>
    </row>
    <row r="1858" spans="1:9">
      <c r="A1858" t="s">
        <v>3523</v>
      </c>
      <c r="B1858" t="str">
        <f>DMM_AllFields[[#This Row],[Logical Name]]&amp;LEFT(DMM_AllFields[[#This Row],[view physical]],4)</f>
        <v>HRA Nutrition Question Fruit VegHRA_</v>
      </c>
      <c r="C1858" t="s">
        <v>3393</v>
      </c>
      <c r="D1858" t="s">
        <v>3394</v>
      </c>
      <c r="E1858" t="s">
        <v>3395</v>
      </c>
      <c r="F1858" t="str">
        <f>DMM_AllFields[[#This Row],[Logical Name]]&amp;LEFT(DMM_AllFields[[#This Row],[view physical]],4)&amp;E1858</f>
        <v>HRA Nutrition Question Fruit VegHRA_hra_question_key</v>
      </c>
      <c r="G1858" t="s">
        <v>3524</v>
      </c>
      <c r="H1858" t="s">
        <v>1029</v>
      </c>
      <c r="I1858" t="s">
        <v>61</v>
      </c>
    </row>
    <row r="1859" spans="1:9">
      <c r="A1859" t="s">
        <v>3525</v>
      </c>
      <c r="B1859" t="str">
        <f>DMM_AllFields[[#This Row],[Logical Name]]&amp;LEFT(DMM_AllFields[[#This Row],[view physical]],4)</f>
        <v>HRA Nutrition Risk IndicatorHRA_</v>
      </c>
      <c r="C1859" t="s">
        <v>3412</v>
      </c>
      <c r="D1859" t="s">
        <v>3413</v>
      </c>
      <c r="E1859" t="s">
        <v>3414</v>
      </c>
      <c r="F1859" t="str">
        <f>DMM_AllFields[[#This Row],[Logical Name]]&amp;LEFT(DMM_AllFields[[#This Row],[view physical]],4)&amp;E1859</f>
        <v>HRA Nutrition Risk IndicatorHRA_hra_other_key</v>
      </c>
      <c r="G1859" t="s">
        <v>3526</v>
      </c>
      <c r="H1859" t="s">
        <v>1029</v>
      </c>
      <c r="I1859" t="s">
        <v>61</v>
      </c>
    </row>
    <row r="1860" spans="1:9">
      <c r="A1860" t="s">
        <v>3527</v>
      </c>
      <c r="B1860" t="str">
        <f>DMM_AllFields[[#This Row],[Logical Name]]&amp;LEFT(DMM_AllFields[[#This Row],[view physical]],4)</f>
        <v>HRA Nutrition Risk Level CodeHRA_</v>
      </c>
      <c r="C1860" t="s">
        <v>3429</v>
      </c>
      <c r="D1860" t="s">
        <v>3430</v>
      </c>
      <c r="E1860" t="s">
        <v>3431</v>
      </c>
      <c r="F1860" t="str">
        <f>DMM_AllFields[[#This Row],[Logical Name]]&amp;LEFT(DMM_AllFields[[#This Row],[view physical]],4)&amp;E1860</f>
        <v>HRA Nutrition Risk Level CodeHRA_hra_custom_key</v>
      </c>
      <c r="G1860" t="s">
        <v>3528</v>
      </c>
      <c r="H1860" t="s">
        <v>1029</v>
      </c>
      <c r="I1860" t="s">
        <v>276</v>
      </c>
    </row>
    <row r="1861" spans="1:9">
      <c r="A1861" t="s">
        <v>3529</v>
      </c>
      <c r="B1861" t="str">
        <f>DMM_AllFields[[#This Row],[Logical Name]]&amp;LEFT(DMM_AllFields[[#This Row],[view physical]],4)</f>
        <v>HRA Pregnant IndicatorHRA_</v>
      </c>
      <c r="C1861" t="s">
        <v>3412</v>
      </c>
      <c r="D1861" t="s">
        <v>3413</v>
      </c>
      <c r="E1861" t="s">
        <v>3414</v>
      </c>
      <c r="F1861" t="str">
        <f>DMM_AllFields[[#This Row],[Logical Name]]&amp;LEFT(DMM_AllFields[[#This Row],[view physical]],4)&amp;E1861</f>
        <v>HRA Pregnant IndicatorHRA_hra_other_key</v>
      </c>
      <c r="G1861" t="s">
        <v>3530</v>
      </c>
      <c r="H1861" t="s">
        <v>1029</v>
      </c>
      <c r="I1861" t="s">
        <v>61</v>
      </c>
    </row>
    <row r="1862" spans="1:9">
      <c r="A1862" t="s">
        <v>3531</v>
      </c>
      <c r="B1862" t="str">
        <f>DMM_AllFields[[#This Row],[Logical Name]]&amp;LEFT(DMM_AllFields[[#This Row],[view physical]],4)</f>
        <v>HRA Prevention Risk Level CodeHRA_</v>
      </c>
      <c r="C1862" t="s">
        <v>3429</v>
      </c>
      <c r="D1862" t="s">
        <v>3430</v>
      </c>
      <c r="E1862" t="s">
        <v>3431</v>
      </c>
      <c r="F1862" t="str">
        <f>DMM_AllFields[[#This Row],[Logical Name]]&amp;LEFT(DMM_AllFields[[#This Row],[view physical]],4)&amp;E1862</f>
        <v>HRA Prevention Risk Level CodeHRA_hra_custom_key</v>
      </c>
      <c r="G1862" t="s">
        <v>3532</v>
      </c>
      <c r="H1862" t="s">
        <v>1029</v>
      </c>
      <c r="I1862" t="s">
        <v>276</v>
      </c>
    </row>
    <row r="1863" spans="1:9">
      <c r="A1863" t="s">
        <v>3533</v>
      </c>
      <c r="B1863" t="str">
        <f>DMM_AllFields[[#This Row],[Logical Name]]&amp;LEFT(DMM_AllFields[[#This Row],[view physical]],4)</f>
        <v>HRA Safety Question DrinkDriveHRA_</v>
      </c>
      <c r="C1863" t="s">
        <v>3393</v>
      </c>
      <c r="D1863" t="s">
        <v>3394</v>
      </c>
      <c r="E1863" t="s">
        <v>3395</v>
      </c>
      <c r="F1863" t="str">
        <f>DMM_AllFields[[#This Row],[Logical Name]]&amp;LEFT(DMM_AllFields[[#This Row],[view physical]],4)&amp;E1863</f>
        <v>HRA Safety Question DrinkDriveHRA_hra_question_key</v>
      </c>
      <c r="G1863" t="s">
        <v>3534</v>
      </c>
      <c r="H1863" t="s">
        <v>1208</v>
      </c>
      <c r="I1863" t="s">
        <v>56</v>
      </c>
    </row>
    <row r="1864" spans="1:9">
      <c r="A1864" t="s">
        <v>3535</v>
      </c>
      <c r="B1864" t="str">
        <f>DMM_AllFields[[#This Row],[Logical Name]]&amp;LEFT(DMM_AllFields[[#This Row],[view physical]],4)</f>
        <v>HRA Safety Question DrinkDrive CodeHRA_</v>
      </c>
      <c r="C1864" t="s">
        <v>3393</v>
      </c>
      <c r="D1864" t="s">
        <v>3394</v>
      </c>
      <c r="E1864" t="s">
        <v>3395</v>
      </c>
      <c r="F1864" t="str">
        <f>DMM_AllFields[[#This Row],[Logical Name]]&amp;LEFT(DMM_AllFields[[#This Row],[view physical]],4)&amp;E1864</f>
        <v>HRA Safety Question DrinkDrive CodeHRA_hra_question_key</v>
      </c>
      <c r="G1864" t="s">
        <v>3536</v>
      </c>
      <c r="H1864" t="s">
        <v>1029</v>
      </c>
      <c r="I1864" t="s">
        <v>61</v>
      </c>
    </row>
    <row r="1865" spans="1:9">
      <c r="A1865" t="s">
        <v>3537</v>
      </c>
      <c r="B1865" t="str">
        <f>DMM_AllFields[[#This Row],[Logical Name]]&amp;LEFT(DMM_AllFields[[#This Row],[view physical]],4)</f>
        <v>HRA Safety Question Seat BeltHRA_</v>
      </c>
      <c r="C1865" t="s">
        <v>3393</v>
      </c>
      <c r="D1865" t="s">
        <v>3394</v>
      </c>
      <c r="E1865" t="s">
        <v>3395</v>
      </c>
      <c r="F1865" t="str">
        <f>DMM_AllFields[[#This Row],[Logical Name]]&amp;LEFT(DMM_AllFields[[#This Row],[view physical]],4)&amp;E1865</f>
        <v>HRA Safety Question Seat BeltHRA_hra_question_key</v>
      </c>
      <c r="G1865" t="s">
        <v>3538</v>
      </c>
      <c r="H1865" t="s">
        <v>1208</v>
      </c>
      <c r="I1865" t="s">
        <v>56</v>
      </c>
    </row>
    <row r="1866" spans="1:9">
      <c r="A1866" t="s">
        <v>3539</v>
      </c>
      <c r="B1866" t="str">
        <f>DMM_AllFields[[#This Row],[Logical Name]]&amp;LEFT(DMM_AllFields[[#This Row],[view physical]],4)</f>
        <v>HRA Safety Question Seat Belt CodeHRA_</v>
      </c>
      <c r="C1866" t="s">
        <v>3393</v>
      </c>
      <c r="D1866" t="s">
        <v>3394</v>
      </c>
      <c r="E1866" t="s">
        <v>3395</v>
      </c>
      <c r="F1866" t="str">
        <f>DMM_AllFields[[#This Row],[Logical Name]]&amp;LEFT(DMM_AllFields[[#This Row],[view physical]],4)&amp;E1866</f>
        <v>HRA Safety Question Seat Belt CodeHRA_hra_question_key</v>
      </c>
      <c r="G1866" t="s">
        <v>3540</v>
      </c>
      <c r="H1866" t="s">
        <v>1029</v>
      </c>
      <c r="I1866" t="s">
        <v>61</v>
      </c>
    </row>
    <row r="1867" spans="1:9">
      <c r="A1867" t="s">
        <v>3541</v>
      </c>
      <c r="B1867" t="str">
        <f>DMM_AllFields[[#This Row],[Logical Name]]&amp;LEFT(DMM_AllFields[[#This Row],[view physical]],4)</f>
        <v>HRA Safety Risk IndicatorHRA_</v>
      </c>
      <c r="C1867" t="s">
        <v>3412</v>
      </c>
      <c r="D1867" t="s">
        <v>3413</v>
      </c>
      <c r="E1867" t="s">
        <v>3414</v>
      </c>
      <c r="F1867" t="str">
        <f>DMM_AllFields[[#This Row],[Logical Name]]&amp;LEFT(DMM_AllFields[[#This Row],[view physical]],4)&amp;E1867</f>
        <v>HRA Safety Risk IndicatorHRA_hra_other_key</v>
      </c>
      <c r="G1867" t="s">
        <v>3542</v>
      </c>
      <c r="H1867" t="s">
        <v>1029</v>
      </c>
      <c r="I1867" t="s">
        <v>61</v>
      </c>
    </row>
    <row r="1868" spans="1:9">
      <c r="A1868" t="s">
        <v>3543</v>
      </c>
      <c r="B1868" t="str">
        <f>DMM_AllFields[[#This Row],[Logical Name]]&amp;LEFT(DMM_AllFields[[#This Row],[view physical]],4)</f>
        <v>HRA Safety Risk Level CodeHRA_</v>
      </c>
      <c r="C1868" t="s">
        <v>3429</v>
      </c>
      <c r="D1868" t="s">
        <v>3430</v>
      </c>
      <c r="E1868" t="s">
        <v>3431</v>
      </c>
      <c r="F1868" t="str">
        <f>DMM_AllFields[[#This Row],[Logical Name]]&amp;LEFT(DMM_AllFields[[#This Row],[view physical]],4)&amp;E1868</f>
        <v>HRA Safety Risk Level CodeHRA_hra_custom_key</v>
      </c>
      <c r="G1868" t="s">
        <v>3544</v>
      </c>
      <c r="H1868" t="s">
        <v>1029</v>
      </c>
      <c r="I1868" t="s">
        <v>276</v>
      </c>
    </row>
    <row r="1869" spans="1:9">
      <c r="A1869" t="s">
        <v>3545</v>
      </c>
      <c r="B1869" t="str">
        <f>DMM_AllFields[[#This Row],[Logical Name]]&amp;LEFT(DMM_AllFields[[#This Row],[view physical]],4)</f>
        <v>HRA Sleep Risk IndicatorHRA_</v>
      </c>
      <c r="C1869" t="s">
        <v>3412</v>
      </c>
      <c r="D1869" t="s">
        <v>3413</v>
      </c>
      <c r="E1869" t="s">
        <v>3414</v>
      </c>
      <c r="F1869" t="str">
        <f>DMM_AllFields[[#This Row],[Logical Name]]&amp;LEFT(DMM_AllFields[[#This Row],[view physical]],4)&amp;E1869</f>
        <v>HRA Sleep Risk IndicatorHRA_hra_other_key</v>
      </c>
      <c r="G1869" t="s">
        <v>3546</v>
      </c>
      <c r="H1869" t="s">
        <v>1029</v>
      </c>
      <c r="I1869" t="s">
        <v>61</v>
      </c>
    </row>
    <row r="1870" spans="1:9">
      <c r="A1870" t="s">
        <v>3547</v>
      </c>
      <c r="B1870" t="str">
        <f>DMM_AllFields[[#This Row],[Logical Name]]&amp;LEFT(DMM_AllFields[[#This Row],[view physical]],4)</f>
        <v>HRA Sleep Risk Level CodeHRA_</v>
      </c>
      <c r="C1870" t="s">
        <v>3429</v>
      </c>
      <c r="D1870" t="s">
        <v>3430</v>
      </c>
      <c r="E1870" t="s">
        <v>3431</v>
      </c>
      <c r="F1870" t="str">
        <f>DMM_AllFields[[#This Row],[Logical Name]]&amp;LEFT(DMM_AllFields[[#This Row],[view physical]],4)&amp;E1870</f>
        <v>HRA Sleep Risk Level CodeHRA_hra_custom_key</v>
      </c>
      <c r="G1870" t="s">
        <v>3548</v>
      </c>
      <c r="H1870" t="s">
        <v>1029</v>
      </c>
      <c r="I1870" t="s">
        <v>276</v>
      </c>
    </row>
    <row r="1871" spans="1:9">
      <c r="A1871" t="s">
        <v>3549</v>
      </c>
      <c r="B1871" t="str">
        <f>DMM_AllFields[[#This Row],[Logical Name]]&amp;LEFT(DMM_AllFields[[#This Row],[view physical]],4)</f>
        <v>HRA Smoking Change ReadinessHRA_</v>
      </c>
      <c r="C1871" t="s">
        <v>3412</v>
      </c>
      <c r="D1871" t="s">
        <v>3413</v>
      </c>
      <c r="E1871" t="s">
        <v>3414</v>
      </c>
      <c r="F1871" t="str">
        <f>DMM_AllFields[[#This Row],[Logical Name]]&amp;LEFT(DMM_AllFields[[#This Row],[view physical]],4)&amp;E1871</f>
        <v>HRA Smoking Change ReadinessHRA_hra_other_key</v>
      </c>
      <c r="G1871" t="s">
        <v>3550</v>
      </c>
      <c r="H1871" t="s">
        <v>1208</v>
      </c>
      <c r="I1871" t="s">
        <v>56</v>
      </c>
    </row>
    <row r="1872" spans="1:9">
      <c r="A1872" t="s">
        <v>3551</v>
      </c>
      <c r="B1872" t="str">
        <f>DMM_AllFields[[#This Row],[Logical Name]]&amp;LEFT(DMM_AllFields[[#This Row],[view physical]],4)</f>
        <v>HRA Smoking Change Readiness CodeHRA_</v>
      </c>
      <c r="C1872" t="s">
        <v>3412</v>
      </c>
      <c r="D1872" t="s">
        <v>3413</v>
      </c>
      <c r="E1872" t="s">
        <v>3414</v>
      </c>
      <c r="F1872" t="str">
        <f>DMM_AllFields[[#This Row],[Logical Name]]&amp;LEFT(DMM_AllFields[[#This Row],[view physical]],4)&amp;E1872</f>
        <v>HRA Smoking Change Readiness CodeHRA_hra_other_key</v>
      </c>
      <c r="G1872" t="s">
        <v>3552</v>
      </c>
      <c r="H1872" t="s">
        <v>1029</v>
      </c>
      <c r="I1872" t="s">
        <v>61</v>
      </c>
    </row>
    <row r="1873" spans="1:9">
      <c r="A1873" t="s">
        <v>3553</v>
      </c>
      <c r="B1873" t="str">
        <f>DMM_AllFields[[#This Row],[Logical Name]]&amp;LEFT(DMM_AllFields[[#This Row],[view physical]],4)</f>
        <v>HRA Smoking Question CurrentHRA_</v>
      </c>
      <c r="C1873" t="s">
        <v>3393</v>
      </c>
      <c r="D1873" t="s">
        <v>3394</v>
      </c>
      <c r="E1873" t="s">
        <v>3395</v>
      </c>
      <c r="F1873" t="str">
        <f>DMM_AllFields[[#This Row],[Logical Name]]&amp;LEFT(DMM_AllFields[[#This Row],[view physical]],4)&amp;E1873</f>
        <v>HRA Smoking Question CurrentHRA_hra_question_key</v>
      </c>
      <c r="G1873" t="s">
        <v>3554</v>
      </c>
      <c r="H1873" t="s">
        <v>1029</v>
      </c>
      <c r="I1873" t="s">
        <v>12</v>
      </c>
    </row>
    <row r="1874" spans="1:9">
      <c r="A1874" t="s">
        <v>3555</v>
      </c>
      <c r="B1874" t="str">
        <f>DMM_AllFields[[#This Row],[Logical Name]]&amp;LEFT(DMM_AllFields[[#This Row],[view physical]],4)</f>
        <v>HRA Smoking Question NumberHRA_</v>
      </c>
      <c r="C1874" t="s">
        <v>3393</v>
      </c>
      <c r="D1874" t="s">
        <v>3394</v>
      </c>
      <c r="E1874" t="s">
        <v>3395</v>
      </c>
      <c r="F1874" t="str">
        <f>DMM_AllFields[[#This Row],[Logical Name]]&amp;LEFT(DMM_AllFields[[#This Row],[view physical]],4)&amp;E1874</f>
        <v>HRA Smoking Question NumberHRA_hra_question_key</v>
      </c>
      <c r="G1874" t="s">
        <v>3556</v>
      </c>
      <c r="H1874" t="s">
        <v>1208</v>
      </c>
      <c r="I1874" t="s">
        <v>56</v>
      </c>
    </row>
    <row r="1875" spans="1:9">
      <c r="A1875" t="s">
        <v>3557</v>
      </c>
      <c r="B1875" t="str">
        <f>DMM_AllFields[[#This Row],[Logical Name]]&amp;LEFT(DMM_AllFields[[#This Row],[view physical]],4)</f>
        <v>HRA Smoking Question Number CodeHRA_</v>
      </c>
      <c r="C1875" t="s">
        <v>3393</v>
      </c>
      <c r="D1875" t="s">
        <v>3394</v>
      </c>
      <c r="E1875" t="s">
        <v>3395</v>
      </c>
      <c r="F1875" t="str">
        <f>DMM_AllFields[[#This Row],[Logical Name]]&amp;LEFT(DMM_AllFields[[#This Row],[view physical]],4)&amp;E1875</f>
        <v>HRA Smoking Question Number CodeHRA_hra_question_key</v>
      </c>
      <c r="G1875" t="s">
        <v>3558</v>
      </c>
      <c r="H1875" t="s">
        <v>1029</v>
      </c>
      <c r="I1875" t="s">
        <v>61</v>
      </c>
    </row>
    <row r="1876" spans="1:9">
      <c r="A1876" t="s">
        <v>3559</v>
      </c>
      <c r="B1876" t="str">
        <f>DMM_AllFields[[#This Row],[Logical Name]]&amp;LEFT(DMM_AllFields[[#This Row],[view physical]],4)</f>
        <v>HRA Smoking Question PreviousHRA_</v>
      </c>
      <c r="C1876" t="s">
        <v>3393</v>
      </c>
      <c r="D1876" t="s">
        <v>3394</v>
      </c>
      <c r="E1876" t="s">
        <v>3395</v>
      </c>
      <c r="F1876" t="str">
        <f>DMM_AllFields[[#This Row],[Logical Name]]&amp;LEFT(DMM_AllFields[[#This Row],[view physical]],4)&amp;E1876</f>
        <v>HRA Smoking Question PreviousHRA_hra_question_key</v>
      </c>
      <c r="G1876" t="s">
        <v>3560</v>
      </c>
      <c r="H1876" t="s">
        <v>1029</v>
      </c>
      <c r="I1876" t="s">
        <v>12</v>
      </c>
    </row>
    <row r="1877" spans="1:9">
      <c r="A1877" t="s">
        <v>3561</v>
      </c>
      <c r="B1877" t="str">
        <f>DMM_AllFields[[#This Row],[Logical Name]]&amp;LEFT(DMM_AllFields[[#This Row],[view physical]],4)</f>
        <v>HRA Smoking Question YearsHRA_</v>
      </c>
      <c r="C1877" t="s">
        <v>3393</v>
      </c>
      <c r="D1877" t="s">
        <v>3394</v>
      </c>
      <c r="E1877" t="s">
        <v>3395</v>
      </c>
      <c r="F1877" t="str">
        <f>DMM_AllFields[[#This Row],[Logical Name]]&amp;LEFT(DMM_AllFields[[#This Row],[view physical]],4)&amp;E1877</f>
        <v>HRA Smoking Question YearsHRA_hra_question_key</v>
      </c>
      <c r="G1877" t="s">
        <v>3562</v>
      </c>
      <c r="H1877" t="s">
        <v>1208</v>
      </c>
      <c r="I1877" t="s">
        <v>56</v>
      </c>
    </row>
    <row r="1878" spans="1:9">
      <c r="A1878" t="s">
        <v>3563</v>
      </c>
      <c r="B1878" t="str">
        <f>DMM_AllFields[[#This Row],[Logical Name]]&amp;LEFT(DMM_AllFields[[#This Row],[view physical]],4)</f>
        <v>HRA Smoking Question Years CodeHRA_</v>
      </c>
      <c r="C1878" t="s">
        <v>3393</v>
      </c>
      <c r="D1878" t="s">
        <v>3394</v>
      </c>
      <c r="E1878" t="s">
        <v>3395</v>
      </c>
      <c r="F1878" t="str">
        <f>DMM_AllFields[[#This Row],[Logical Name]]&amp;LEFT(DMM_AllFields[[#This Row],[view physical]],4)&amp;E1878</f>
        <v>HRA Smoking Question Years CodeHRA_hra_question_key</v>
      </c>
      <c r="G1878" t="s">
        <v>3564</v>
      </c>
      <c r="H1878" t="s">
        <v>1029</v>
      </c>
      <c r="I1878" t="s">
        <v>61</v>
      </c>
    </row>
    <row r="1879" spans="1:9">
      <c r="A1879" t="s">
        <v>3565</v>
      </c>
      <c r="B1879" t="str">
        <f>DMM_AllFields[[#This Row],[Logical Name]]&amp;LEFT(DMM_AllFields[[#This Row],[view physical]],4)</f>
        <v>HRA Smoking Risk IndicatorHRA_</v>
      </c>
      <c r="C1879" t="s">
        <v>3412</v>
      </c>
      <c r="D1879" t="s">
        <v>3413</v>
      </c>
      <c r="E1879" t="s">
        <v>3414</v>
      </c>
      <c r="F1879" t="str">
        <f>DMM_AllFields[[#This Row],[Logical Name]]&amp;LEFT(DMM_AllFields[[#This Row],[view physical]],4)&amp;E1879</f>
        <v>HRA Smoking Risk IndicatorHRA_hra_other_key</v>
      </c>
      <c r="G1879" t="s">
        <v>3566</v>
      </c>
      <c r="H1879" t="s">
        <v>1029</v>
      </c>
      <c r="I1879" t="s">
        <v>61</v>
      </c>
    </row>
    <row r="1880" spans="1:9">
      <c r="A1880" t="s">
        <v>3567</v>
      </c>
      <c r="B1880" t="str">
        <f>DMM_AllFields[[#This Row],[Logical Name]]&amp;LEFT(DMM_AllFields[[#This Row],[view physical]],4)</f>
        <v>HRA Smoking Risk Level CodeHRA_</v>
      </c>
      <c r="C1880" t="s">
        <v>3429</v>
      </c>
      <c r="D1880" t="s">
        <v>3430</v>
      </c>
      <c r="E1880" t="s">
        <v>3431</v>
      </c>
      <c r="F1880" t="str">
        <f>DMM_AllFields[[#This Row],[Logical Name]]&amp;LEFT(DMM_AllFields[[#This Row],[view physical]],4)&amp;E1880</f>
        <v>HRA Smoking Risk Level CodeHRA_hra_custom_key</v>
      </c>
      <c r="G1880" t="s">
        <v>3568</v>
      </c>
      <c r="H1880" t="s">
        <v>1029</v>
      </c>
      <c r="I1880" t="s">
        <v>276</v>
      </c>
    </row>
    <row r="1881" spans="1:9">
      <c r="A1881" t="s">
        <v>3569</v>
      </c>
      <c r="B1881" t="str">
        <f>DMM_AllFields[[#This Row],[Logical Name]]&amp;LEFT(DMM_AllFields[[#This Row],[view physical]],4)</f>
        <v>HRA Stress Change ReadinessHRA_</v>
      </c>
      <c r="C1881" t="s">
        <v>3412</v>
      </c>
      <c r="D1881" t="s">
        <v>3413</v>
      </c>
      <c r="E1881" t="s">
        <v>3414</v>
      </c>
      <c r="F1881" t="str">
        <f>DMM_AllFields[[#This Row],[Logical Name]]&amp;LEFT(DMM_AllFields[[#This Row],[view physical]],4)&amp;E1881</f>
        <v>HRA Stress Change ReadinessHRA_hra_other_key</v>
      </c>
      <c r="G1881" t="s">
        <v>3570</v>
      </c>
      <c r="H1881" t="s">
        <v>1208</v>
      </c>
      <c r="I1881" t="s">
        <v>56</v>
      </c>
    </row>
    <row r="1882" spans="1:9">
      <c r="A1882" t="s">
        <v>3571</v>
      </c>
      <c r="B1882" t="str">
        <f>DMM_AllFields[[#This Row],[Logical Name]]&amp;LEFT(DMM_AllFields[[#This Row],[view physical]],4)</f>
        <v>HRA Stress Change Readiness CodeHRA_</v>
      </c>
      <c r="C1882" t="s">
        <v>3412</v>
      </c>
      <c r="D1882" t="s">
        <v>3413</v>
      </c>
      <c r="E1882" t="s">
        <v>3414</v>
      </c>
      <c r="F1882" t="str">
        <f>DMM_AllFields[[#This Row],[Logical Name]]&amp;LEFT(DMM_AllFields[[#This Row],[view physical]],4)&amp;E1882</f>
        <v>HRA Stress Change Readiness CodeHRA_hra_other_key</v>
      </c>
      <c r="G1882" t="s">
        <v>3572</v>
      </c>
      <c r="H1882" t="s">
        <v>1029</v>
      </c>
      <c r="I1882" t="s">
        <v>61</v>
      </c>
    </row>
    <row r="1883" spans="1:9">
      <c r="A1883" t="s">
        <v>3573</v>
      </c>
      <c r="B1883" t="str">
        <f>DMM_AllFields[[#This Row],[Logical Name]]&amp;LEFT(DMM_AllFields[[#This Row],[view physical]],4)</f>
        <v>HRA Survey TypeHRA_</v>
      </c>
      <c r="C1883" t="s">
        <v>3412</v>
      </c>
      <c r="D1883" t="s">
        <v>3413</v>
      </c>
      <c r="E1883" t="s">
        <v>3414</v>
      </c>
      <c r="F1883" t="str">
        <f>DMM_AllFields[[#This Row],[Logical Name]]&amp;LEFT(DMM_AllFields[[#This Row],[view physical]],4)&amp;E1883</f>
        <v>HRA Survey TypeHRA_hra_other_key</v>
      </c>
      <c r="G1883" t="s">
        <v>3574</v>
      </c>
      <c r="H1883" t="s">
        <v>1208</v>
      </c>
      <c r="I1883" t="s">
        <v>56</v>
      </c>
    </row>
    <row r="1884" spans="1:9">
      <c r="A1884" t="s">
        <v>3575</v>
      </c>
      <c r="B1884" t="str">
        <f>DMM_AllFields[[#This Row],[Logical Name]]&amp;LEFT(DMM_AllFields[[#This Row],[view physical]],4)</f>
        <v>HRA Survey Type CodeHRA_</v>
      </c>
      <c r="C1884" t="s">
        <v>3412</v>
      </c>
      <c r="D1884" t="s">
        <v>3413</v>
      </c>
      <c r="E1884" t="s">
        <v>3414</v>
      </c>
      <c r="F1884" t="str">
        <f>DMM_AllFields[[#This Row],[Logical Name]]&amp;LEFT(DMM_AllFields[[#This Row],[view physical]],4)&amp;E1884</f>
        <v>HRA Survey Type CodeHRA_hra_other_key</v>
      </c>
      <c r="G1884" t="s">
        <v>3576</v>
      </c>
      <c r="H1884" t="s">
        <v>1029</v>
      </c>
      <c r="I1884" t="s">
        <v>61</v>
      </c>
    </row>
    <row r="1885" spans="1:9">
      <c r="A1885" t="s">
        <v>3577</v>
      </c>
      <c r="B1885" t="str">
        <f>DMM_AllFields[[#This Row],[Logical Name]]&amp;LEFT(DMM_AllFields[[#This Row],[view physical]],4)</f>
        <v>HRA Total Risk Flag CountHRA</v>
      </c>
      <c r="C1885" t="s">
        <v>2042</v>
      </c>
      <c r="D1885" t="s">
        <v>2043</v>
      </c>
      <c r="F1885" t="str">
        <f>DMM_AllFields[[#This Row],[Logical Name]]&amp;LEFT(DMM_AllFields[[#This Row],[view physical]],4)&amp;E1885</f>
        <v>HRA Total Risk Flag CountHRA</v>
      </c>
      <c r="G1885" t="s">
        <v>3578</v>
      </c>
      <c r="H1885" t="s">
        <v>1201</v>
      </c>
      <c r="I1885" t="s">
        <v>12</v>
      </c>
    </row>
    <row r="1886" spans="1:9">
      <c r="A1886" t="s">
        <v>3579</v>
      </c>
      <c r="B1886" t="str">
        <f>DMM_AllFields[[#This Row],[Logical Name]]&amp;LEFT(DMM_AllFields[[#This Row],[view physical]],4)</f>
        <v>HRA Total Risk Level CodeHRA_</v>
      </c>
      <c r="C1886" t="s">
        <v>3429</v>
      </c>
      <c r="D1886" t="s">
        <v>3430</v>
      </c>
      <c r="E1886" t="s">
        <v>3431</v>
      </c>
      <c r="F1886" t="str">
        <f>DMM_AllFields[[#This Row],[Logical Name]]&amp;LEFT(DMM_AllFields[[#This Row],[view physical]],4)&amp;E1886</f>
        <v>HRA Total Risk Level CodeHRA_hra_custom_key</v>
      </c>
      <c r="G1886" t="s">
        <v>3580</v>
      </c>
      <c r="H1886" t="s">
        <v>1029</v>
      </c>
      <c r="I1886" t="s">
        <v>276</v>
      </c>
    </row>
    <row r="1887" spans="1:9">
      <c r="A1887" t="s">
        <v>3581</v>
      </c>
      <c r="B1887" t="str">
        <f>DMM_AllFields[[#This Row],[Logical Name]]&amp;LEFT(DMM_AllFields[[#This Row],[view physical]],4)</f>
        <v>HRA Total Risk ScoreHRA</v>
      </c>
      <c r="C1887" t="s">
        <v>2042</v>
      </c>
      <c r="D1887" t="s">
        <v>2043</v>
      </c>
      <c r="F1887" t="str">
        <f>DMM_AllFields[[#This Row],[Logical Name]]&amp;LEFT(DMM_AllFields[[#This Row],[view physical]],4)&amp;E1887</f>
        <v>HRA Total Risk ScoreHRA</v>
      </c>
      <c r="G1887" t="s">
        <v>3582</v>
      </c>
      <c r="H1887" t="s">
        <v>1201</v>
      </c>
      <c r="I1887" t="s">
        <v>3583</v>
      </c>
    </row>
    <row r="1888" spans="1:9">
      <c r="A1888" t="s">
        <v>3584</v>
      </c>
      <c r="B1888" t="str">
        <f>DMM_AllFields[[#This Row],[Logical Name]]&amp;LEFT(DMM_AllFields[[#This Row],[view physical]],4)</f>
        <v>HRA Triglyceride GroupHRA_</v>
      </c>
      <c r="C1888" t="s">
        <v>3412</v>
      </c>
      <c r="D1888" t="s">
        <v>3413</v>
      </c>
      <c r="E1888" t="s">
        <v>3414</v>
      </c>
      <c r="F1888" t="str">
        <f>DMM_AllFields[[#This Row],[Logical Name]]&amp;LEFT(DMM_AllFields[[#This Row],[view physical]],4)&amp;E1888</f>
        <v>HRA Triglyceride GroupHRA_hra_other_key</v>
      </c>
      <c r="G1888" t="s">
        <v>3585</v>
      </c>
      <c r="H1888" t="s">
        <v>1208</v>
      </c>
      <c r="I1888" t="s">
        <v>56</v>
      </c>
    </row>
    <row r="1889" spans="1:9">
      <c r="A1889" t="s">
        <v>3586</v>
      </c>
      <c r="B1889" t="str">
        <f>DMM_AllFields[[#This Row],[Logical Name]]&amp;LEFT(DMM_AllFields[[#This Row],[view physical]],4)</f>
        <v>HRA Triglyceride Group CodeHRA_</v>
      </c>
      <c r="C1889" t="s">
        <v>3412</v>
      </c>
      <c r="D1889" t="s">
        <v>3413</v>
      </c>
      <c r="E1889" t="s">
        <v>3414</v>
      </c>
      <c r="F1889" t="str">
        <f>DMM_AllFields[[#This Row],[Logical Name]]&amp;LEFT(DMM_AllFields[[#This Row],[view physical]],4)&amp;E1889</f>
        <v>HRA Triglyceride Group CodeHRA_hra_other_key</v>
      </c>
      <c r="G1889" t="s">
        <v>3587</v>
      </c>
      <c r="H1889" t="s">
        <v>1029</v>
      </c>
      <c r="I1889" t="s">
        <v>61</v>
      </c>
    </row>
    <row r="1890" spans="1:9">
      <c r="A1890" t="s">
        <v>3588</v>
      </c>
      <c r="B1890" t="str">
        <f>DMM_AllFields[[#This Row],[Logical Name]]&amp;LEFT(DMM_AllFields[[#This Row],[view physical]],4)</f>
        <v>HRA TriglyceridesHRA</v>
      </c>
      <c r="C1890" t="s">
        <v>2042</v>
      </c>
      <c r="D1890" t="s">
        <v>2043</v>
      </c>
      <c r="F1890" t="str">
        <f>DMM_AllFields[[#This Row],[Logical Name]]&amp;LEFT(DMM_AllFields[[#This Row],[view physical]],4)&amp;E1890</f>
        <v>HRA TriglyceridesHRA</v>
      </c>
      <c r="G1890" t="s">
        <v>3589</v>
      </c>
      <c r="H1890" t="s">
        <v>1201</v>
      </c>
      <c r="I1890" t="s">
        <v>107</v>
      </c>
    </row>
    <row r="1891" spans="1:9">
      <c r="A1891" t="s">
        <v>3590</v>
      </c>
      <c r="B1891" t="str">
        <f>DMM_AllFields[[#This Row],[Logical Name]]&amp;LEFT(DMM_AllFields[[#This Row],[view physical]],4)</f>
        <v>HRA Waist CircumferenceHRA</v>
      </c>
      <c r="C1891" t="s">
        <v>2042</v>
      </c>
      <c r="D1891" t="s">
        <v>2043</v>
      </c>
      <c r="F1891" t="str">
        <f>DMM_AllFields[[#This Row],[Logical Name]]&amp;LEFT(DMM_AllFields[[#This Row],[view physical]],4)&amp;E1891</f>
        <v>HRA Waist CircumferenceHRA</v>
      </c>
      <c r="G1891" t="s">
        <v>3591</v>
      </c>
      <c r="H1891" t="s">
        <v>1201</v>
      </c>
      <c r="I1891" t="s">
        <v>12</v>
      </c>
    </row>
    <row r="1892" spans="1:9">
      <c r="A1892" t="s">
        <v>3592</v>
      </c>
      <c r="B1892" t="str">
        <f>DMM_AllFields[[#This Row],[Logical Name]]&amp;LEFT(DMM_AllFields[[#This Row],[view physical]],4)</f>
        <v>HRA Waist GroupHRA_</v>
      </c>
      <c r="C1892" t="s">
        <v>3412</v>
      </c>
      <c r="D1892" t="s">
        <v>3413</v>
      </c>
      <c r="E1892" t="s">
        <v>3414</v>
      </c>
      <c r="F1892" t="str">
        <f>DMM_AllFields[[#This Row],[Logical Name]]&amp;LEFT(DMM_AllFields[[#This Row],[view physical]],4)&amp;E1892</f>
        <v>HRA Waist GroupHRA_hra_other_key</v>
      </c>
      <c r="G1892" t="s">
        <v>3593</v>
      </c>
      <c r="H1892" t="s">
        <v>1208</v>
      </c>
      <c r="I1892" t="s">
        <v>225</v>
      </c>
    </row>
    <row r="1893" spans="1:9">
      <c r="A1893" t="s">
        <v>3594</v>
      </c>
      <c r="B1893" t="str">
        <f>DMM_AllFields[[#This Row],[Logical Name]]&amp;LEFT(DMM_AllFields[[#This Row],[view physical]],4)</f>
        <v>HRA Waist Group CodeHRA_</v>
      </c>
      <c r="C1893" t="s">
        <v>3412</v>
      </c>
      <c r="D1893" t="s">
        <v>3413</v>
      </c>
      <c r="E1893" t="s">
        <v>3414</v>
      </c>
      <c r="F1893" t="str">
        <f>DMM_AllFields[[#This Row],[Logical Name]]&amp;LEFT(DMM_AllFields[[#This Row],[view physical]],4)&amp;E1893</f>
        <v>HRA Waist Group CodeHRA_hra_other_key</v>
      </c>
      <c r="G1893" t="s">
        <v>3595</v>
      </c>
      <c r="H1893" t="s">
        <v>1029</v>
      </c>
      <c r="I1893" t="s">
        <v>61</v>
      </c>
    </row>
    <row r="1894" spans="1:9">
      <c r="A1894" t="s">
        <v>3596</v>
      </c>
      <c r="B1894" t="str">
        <f>DMM_AllFields[[#This Row],[Logical Name]]&amp;LEFT(DMM_AllFields[[#This Row],[view physical]],4)</f>
        <v>HRA WeightHRA</v>
      </c>
      <c r="C1894" t="s">
        <v>2042</v>
      </c>
      <c r="D1894" t="s">
        <v>2043</v>
      </c>
      <c r="F1894" t="str">
        <f>DMM_AllFields[[#This Row],[Logical Name]]&amp;LEFT(DMM_AllFields[[#This Row],[view physical]],4)&amp;E1894</f>
        <v>HRA WeightHRA</v>
      </c>
      <c r="G1894" t="s">
        <v>3597</v>
      </c>
      <c r="H1894" t="s">
        <v>1201</v>
      </c>
      <c r="I1894" t="s">
        <v>12</v>
      </c>
    </row>
    <row r="1895" spans="1:9">
      <c r="A1895" t="s">
        <v>3598</v>
      </c>
      <c r="B1895" t="str">
        <f>DMM_AllFields[[#This Row],[Logical Name]]&amp;LEFT(DMM_AllFields[[#This Row],[view physical]],4)</f>
        <v>HRA Weight Change ReadinessHRA_</v>
      </c>
      <c r="C1895" t="s">
        <v>3412</v>
      </c>
      <c r="D1895" t="s">
        <v>3413</v>
      </c>
      <c r="E1895" t="s">
        <v>3414</v>
      </c>
      <c r="F1895" t="str">
        <f>DMM_AllFields[[#This Row],[Logical Name]]&amp;LEFT(DMM_AllFields[[#This Row],[view physical]],4)&amp;E1895</f>
        <v>HRA Weight Change ReadinessHRA_hra_other_key</v>
      </c>
      <c r="G1895" t="s">
        <v>3599</v>
      </c>
      <c r="H1895" t="s">
        <v>1208</v>
      </c>
      <c r="I1895" t="s">
        <v>56</v>
      </c>
    </row>
    <row r="1896" spans="1:9">
      <c r="A1896" t="s">
        <v>3600</v>
      </c>
      <c r="B1896" t="str">
        <f>DMM_AllFields[[#This Row],[Logical Name]]&amp;LEFT(DMM_AllFields[[#This Row],[view physical]],4)</f>
        <v>HRA Weight Change Readiness CodeHRA_</v>
      </c>
      <c r="C1896" t="s">
        <v>3412</v>
      </c>
      <c r="D1896" t="s">
        <v>3413</v>
      </c>
      <c r="E1896" t="s">
        <v>3414</v>
      </c>
      <c r="F1896" t="str">
        <f>DMM_AllFields[[#This Row],[Logical Name]]&amp;LEFT(DMM_AllFields[[#This Row],[view physical]],4)&amp;E1896</f>
        <v>HRA Weight Change Readiness CodeHRA_hra_other_key</v>
      </c>
      <c r="G1896" t="s">
        <v>3601</v>
      </c>
      <c r="H1896" t="s">
        <v>1029</v>
      </c>
      <c r="I1896" t="s">
        <v>61</v>
      </c>
    </row>
    <row r="1897" spans="1:9">
      <c r="A1897" t="s">
        <v>3602</v>
      </c>
      <c r="B1897" t="str">
        <f>DMM_AllFields[[#This Row],[Logical Name]]&amp;LEFT(DMM_AllFields[[#This Row],[view physical]],4)</f>
        <v>HRA Weight Risk IndicatorHRA_</v>
      </c>
      <c r="C1897" t="s">
        <v>3412</v>
      </c>
      <c r="D1897" t="s">
        <v>3413</v>
      </c>
      <c r="E1897" t="s">
        <v>3414</v>
      </c>
      <c r="F1897" t="str">
        <f>DMM_AllFields[[#This Row],[Logical Name]]&amp;LEFT(DMM_AllFields[[#This Row],[view physical]],4)&amp;E1897</f>
        <v>HRA Weight Risk IndicatorHRA_hra_other_key</v>
      </c>
      <c r="G1897" t="s">
        <v>3603</v>
      </c>
      <c r="H1897" t="s">
        <v>1029</v>
      </c>
      <c r="I1897" t="s">
        <v>61</v>
      </c>
    </row>
    <row r="1898" spans="1:9">
      <c r="A1898" t="s">
        <v>3604</v>
      </c>
      <c r="B1898" t="str">
        <f>DMM_AllFields[[#This Row],[Logical Name]]&amp;LEFT(DMM_AllFields[[#This Row],[view physical]],4)</f>
        <v>HRA Weight Risk Level CodeHRA_</v>
      </c>
      <c r="C1898" t="s">
        <v>3429</v>
      </c>
      <c r="D1898" t="s">
        <v>3430</v>
      </c>
      <c r="E1898" t="s">
        <v>3431</v>
      </c>
      <c r="F1898" t="str">
        <f>DMM_AllFields[[#This Row],[Logical Name]]&amp;LEFT(DMM_AllFields[[#This Row],[view physical]],4)&amp;E1898</f>
        <v>HRA Weight Risk Level CodeHRA_hra_custom_key</v>
      </c>
      <c r="G1898" t="s">
        <v>3605</v>
      </c>
      <c r="H1898" t="s">
        <v>1029</v>
      </c>
      <c r="I1898" t="s">
        <v>276</v>
      </c>
    </row>
    <row r="1899" spans="1:9">
      <c r="A1899" t="s">
        <v>3606</v>
      </c>
      <c r="B1899" t="str">
        <f>DMM_AllFields[[#This Row],[Logical Name]]&amp;LEFT(DMM_AllFields[[#This Row],[view physical]],4)</f>
        <v>IA Current PeriodPERI</v>
      </c>
      <c r="C1899" t="s">
        <v>1848</v>
      </c>
      <c r="D1899" t="s">
        <v>1849</v>
      </c>
      <c r="E1899" t="s">
        <v>1850</v>
      </c>
      <c r="F1899" t="str">
        <f>DMM_AllFields[[#This Row],[Logical Name]]&amp;LEFT(DMM_AllFields[[#This Row],[view physical]],4)&amp;E1899</f>
        <v>IA Current PeriodPERIabs_prd_key</v>
      </c>
      <c r="G1899" t="s">
        <v>3607</v>
      </c>
      <c r="H1899" t="s">
        <v>1029</v>
      </c>
      <c r="I1899" t="s">
        <v>61</v>
      </c>
    </row>
    <row r="1900" spans="1:9">
      <c r="A1900" t="s">
        <v>3606</v>
      </c>
      <c r="B1900" t="str">
        <f>DMM_AllFields[[#This Row],[Logical Name]]&amp;LEFT(DMM_AllFields[[#This Row],[view physical]],4)</f>
        <v>IA Current PeriodPERI</v>
      </c>
      <c r="C1900" t="s">
        <v>1848</v>
      </c>
      <c r="D1900" t="s">
        <v>1849</v>
      </c>
      <c r="E1900" t="s">
        <v>1852</v>
      </c>
      <c r="F1900" t="str">
        <f>DMM_AllFields[[#This Row],[Logical Name]]&amp;LEFT(DMM_AllFields[[#This Row],[view physical]],4)&amp;E1900</f>
        <v>IA Current PeriodPERIadm_dschrg_prd_key</v>
      </c>
      <c r="G1900" t="s">
        <v>3607</v>
      </c>
      <c r="H1900" t="s">
        <v>1029</v>
      </c>
      <c r="I1900" t="s">
        <v>61</v>
      </c>
    </row>
    <row r="1901" spans="1:9">
      <c r="A1901" t="s">
        <v>3606</v>
      </c>
      <c r="B1901" t="str">
        <f>DMM_AllFields[[#This Row],[Logical Name]]&amp;LEFT(DMM_AllFields[[#This Row],[view physical]],4)</f>
        <v>IA Current PeriodPERI</v>
      </c>
      <c r="C1901" t="s">
        <v>1848</v>
      </c>
      <c r="D1901" t="s">
        <v>1849</v>
      </c>
      <c r="E1901" t="s">
        <v>1853</v>
      </c>
      <c r="F1901" t="str">
        <f>DMM_AllFields[[#This Row],[Logical Name]]&amp;LEFT(DMM_AllFields[[#This Row],[view physical]],4)&amp;E1901</f>
        <v>IA Current PeriodPERIadm_orig_prd_key</v>
      </c>
      <c r="G1901" t="s">
        <v>3607</v>
      </c>
      <c r="H1901" t="s">
        <v>1029</v>
      </c>
      <c r="I1901" t="s">
        <v>61</v>
      </c>
    </row>
    <row r="1902" spans="1:9">
      <c r="A1902" t="s">
        <v>3606</v>
      </c>
      <c r="B1902" t="str">
        <f>DMM_AllFields[[#This Row],[Logical Name]]&amp;LEFT(DMM_AllFields[[#This Row],[view physical]],4)</f>
        <v>IA Current PeriodPERI</v>
      </c>
      <c r="C1902" t="s">
        <v>1848</v>
      </c>
      <c r="D1902" t="s">
        <v>1849</v>
      </c>
      <c r="E1902" t="s">
        <v>1854</v>
      </c>
      <c r="F1902" t="str">
        <f>DMM_AllFields[[#This Row],[Logical Name]]&amp;LEFT(DMM_AllFields[[#This Row],[view physical]],4)&amp;E1902</f>
        <v>IA Current PeriodPERIadm_prd_key</v>
      </c>
      <c r="G1902" t="s">
        <v>3607</v>
      </c>
      <c r="H1902" t="s">
        <v>1029</v>
      </c>
      <c r="I1902" t="s">
        <v>61</v>
      </c>
    </row>
    <row r="1903" spans="1:9">
      <c r="A1903" t="s">
        <v>3606</v>
      </c>
      <c r="B1903" t="str">
        <f>DMM_AllFields[[#This Row],[Logical Name]]&amp;LEFT(DMM_AllFields[[#This Row],[view physical]],4)</f>
        <v>IA Current PeriodPERI</v>
      </c>
      <c r="C1903" t="s">
        <v>1848</v>
      </c>
      <c r="D1903" t="s">
        <v>1849</v>
      </c>
      <c r="E1903" t="s">
        <v>1855</v>
      </c>
      <c r="F1903" t="str">
        <f>DMM_AllFields[[#This Row],[Logical Name]]&amp;LEFT(DMM_AllFields[[#This Row],[view physical]],4)&amp;E1903</f>
        <v>IA Current PeriodPERIauth_prd_key</v>
      </c>
      <c r="G1903" t="s">
        <v>3607</v>
      </c>
      <c r="H1903" t="s">
        <v>1029</v>
      </c>
      <c r="I1903" t="s">
        <v>61</v>
      </c>
    </row>
    <row r="1904" spans="1:9">
      <c r="A1904" t="s">
        <v>3606</v>
      </c>
      <c r="B1904" t="str">
        <f>DMM_AllFields[[#This Row],[Logical Name]]&amp;LEFT(DMM_AllFields[[#This Row],[view physical]],4)</f>
        <v>IA Current PeriodPERI</v>
      </c>
      <c r="C1904" t="s">
        <v>1848</v>
      </c>
      <c r="D1904" t="s">
        <v>1849</v>
      </c>
      <c r="E1904" t="s">
        <v>1856</v>
      </c>
      <c r="F1904" t="str">
        <f>DMM_AllFields[[#This Row],[Logical Name]]&amp;LEFT(DMM_AllFields[[#This Row],[view physical]],4)&amp;E1904</f>
        <v>IA Current PeriodPERIbudget_prd_key</v>
      </c>
      <c r="G1904" t="s">
        <v>3607</v>
      </c>
      <c r="H1904" t="s">
        <v>1029</v>
      </c>
      <c r="I1904" t="s">
        <v>61</v>
      </c>
    </row>
    <row r="1905" spans="1:9">
      <c r="A1905" t="s">
        <v>3606</v>
      </c>
      <c r="B1905" t="str">
        <f>DMM_AllFields[[#This Row],[Logical Name]]&amp;LEFT(DMM_AllFields[[#This Row],[view physical]],4)</f>
        <v>IA Current PeriodPERI</v>
      </c>
      <c r="C1905" t="s">
        <v>1848</v>
      </c>
      <c r="D1905" t="s">
        <v>1849</v>
      </c>
      <c r="E1905" t="s">
        <v>1857</v>
      </c>
      <c r="F1905" t="str">
        <f>DMM_AllFields[[#This Row],[Logical Name]]&amp;LEFT(DMM_AllFields[[#This Row],[view physical]],4)&amp;E1905</f>
        <v>IA Current PeriodPERIclm_recv_prd_key</v>
      </c>
      <c r="G1905" t="s">
        <v>3607</v>
      </c>
      <c r="H1905" t="s">
        <v>1029</v>
      </c>
      <c r="I1905" t="s">
        <v>61</v>
      </c>
    </row>
    <row r="1906" spans="1:9">
      <c r="A1906" t="s">
        <v>3606</v>
      </c>
      <c r="B1906" t="str">
        <f>DMM_AllFields[[#This Row],[Logical Name]]&amp;LEFT(DMM_AllFields[[#This Row],[view physical]],4)</f>
        <v>IA Current PeriodPERI</v>
      </c>
      <c r="C1906" t="s">
        <v>1848</v>
      </c>
      <c r="D1906" t="s">
        <v>1849</v>
      </c>
      <c r="E1906" t="s">
        <v>1858</v>
      </c>
      <c r="F1906" t="str">
        <f>DMM_AllFields[[#This Row],[Logical Name]]&amp;LEFT(DMM_AllFields[[#This Row],[view physical]],4)&amp;E1906</f>
        <v>IA Current PeriodPERIcm_closed_prd_key</v>
      </c>
      <c r="G1906" t="s">
        <v>3607</v>
      </c>
      <c r="H1906" t="s">
        <v>1029</v>
      </c>
      <c r="I1906" t="s">
        <v>61</v>
      </c>
    </row>
    <row r="1907" spans="1:9">
      <c r="A1907" t="s">
        <v>3606</v>
      </c>
      <c r="B1907" t="str">
        <f>DMM_AllFields[[#This Row],[Logical Name]]&amp;LEFT(DMM_AllFields[[#This Row],[view physical]],4)</f>
        <v>IA Current PeriodPERI</v>
      </c>
      <c r="C1907" t="s">
        <v>1848</v>
      </c>
      <c r="D1907" t="s">
        <v>1849</v>
      </c>
      <c r="E1907" t="s">
        <v>1859</v>
      </c>
      <c r="F1907" t="str">
        <f>DMM_AllFields[[#This Row],[Logical Name]]&amp;LEFT(DMM_AllFields[[#This Row],[view physical]],4)&amp;E1907</f>
        <v>IA Current PeriodPERIcm_ident_prd_key</v>
      </c>
      <c r="G1907" t="s">
        <v>3607</v>
      </c>
      <c r="H1907" t="s">
        <v>1029</v>
      </c>
      <c r="I1907" t="s">
        <v>61</v>
      </c>
    </row>
    <row r="1908" spans="1:9">
      <c r="A1908" t="s">
        <v>3606</v>
      </c>
      <c r="B1908" t="str">
        <f>DMM_AllFields[[#This Row],[Logical Name]]&amp;LEFT(DMM_AllFields[[#This Row],[view physical]],4)</f>
        <v>IA Current PeriodPERI</v>
      </c>
      <c r="C1908" t="s">
        <v>1848</v>
      </c>
      <c r="D1908" t="s">
        <v>1849</v>
      </c>
      <c r="E1908" t="s">
        <v>1860</v>
      </c>
      <c r="F1908" t="str">
        <f>DMM_AllFields[[#This Row],[Logical Name]]&amp;LEFT(DMM_AllFields[[#This Row],[view physical]],4)&amp;E1908</f>
        <v>IA Current PeriodPERIcm_open_prd_key</v>
      </c>
      <c r="G1908" t="s">
        <v>3607</v>
      </c>
      <c r="H1908" t="s">
        <v>1029</v>
      </c>
      <c r="I1908" t="s">
        <v>61</v>
      </c>
    </row>
    <row r="1909" spans="1:9">
      <c r="A1909" t="s">
        <v>3606</v>
      </c>
      <c r="B1909" t="str">
        <f>DMM_AllFields[[#This Row],[Logical Name]]&amp;LEFT(DMM_AllFields[[#This Row],[view physical]],4)</f>
        <v>IA Current PeriodPERI</v>
      </c>
      <c r="C1909" t="s">
        <v>1848</v>
      </c>
      <c r="D1909" t="s">
        <v>1849</v>
      </c>
      <c r="E1909" t="s">
        <v>1861</v>
      </c>
      <c r="F1909" t="str">
        <f>DMM_AllFields[[#This Row],[Logical Name]]&amp;LEFT(DMM_AllFields[[#This Row],[view physical]],4)&amp;E1909</f>
        <v>IA Current PeriodPERIcm_outre_prd_key</v>
      </c>
      <c r="G1909" t="s">
        <v>3607</v>
      </c>
      <c r="H1909" t="s">
        <v>1029</v>
      </c>
      <c r="I1909" t="s">
        <v>61</v>
      </c>
    </row>
    <row r="1910" spans="1:9">
      <c r="A1910" t="s">
        <v>3606</v>
      </c>
      <c r="B1910" t="str">
        <f>DMM_AllFields[[#This Row],[Logical Name]]&amp;LEFT(DMM_AllFields[[#This Row],[view physical]],4)</f>
        <v>IA Current PeriodPERI</v>
      </c>
      <c r="C1910" t="s">
        <v>1848</v>
      </c>
      <c r="D1910" t="s">
        <v>1849</v>
      </c>
      <c r="E1910" t="s">
        <v>1862</v>
      </c>
      <c r="F1910" t="str">
        <f>DMM_AllFields[[#This Row],[Logical Name]]&amp;LEFT(DMM_AllFields[[#This Row],[view physical]],4)&amp;E1910</f>
        <v>IA Current PeriodPERIcm_refer_prd_key</v>
      </c>
      <c r="G1910" t="s">
        <v>3607</v>
      </c>
      <c r="H1910" t="s">
        <v>1029</v>
      </c>
      <c r="I1910" t="s">
        <v>61</v>
      </c>
    </row>
    <row r="1911" spans="1:9">
      <c r="A1911" t="s">
        <v>3606</v>
      </c>
      <c r="B1911" t="str">
        <f>DMM_AllFields[[#This Row],[Logical Name]]&amp;LEFT(DMM_AllFields[[#This Row],[view physical]],4)</f>
        <v>IA Current PeriodPERI</v>
      </c>
      <c r="C1911" t="s">
        <v>1848</v>
      </c>
      <c r="D1911" t="s">
        <v>1849</v>
      </c>
      <c r="E1911" t="s">
        <v>1863</v>
      </c>
      <c r="F1911" t="str">
        <f>DMM_AllFields[[#This Row],[Logical Name]]&amp;LEFT(DMM_AllFields[[#This Row],[view physical]],4)&amp;E1911</f>
        <v>IA Current PeriodPERIcollect_prd_key</v>
      </c>
      <c r="G1911" t="s">
        <v>3607</v>
      </c>
      <c r="H1911" t="s">
        <v>1029</v>
      </c>
      <c r="I1911" t="s">
        <v>61</v>
      </c>
    </row>
    <row r="1912" spans="1:9">
      <c r="A1912" t="s">
        <v>3606</v>
      </c>
      <c r="B1912" t="str">
        <f>DMM_AllFields[[#This Row],[Logical Name]]&amp;LEFT(DMM_AllFields[[#This Row],[view physical]],4)</f>
        <v>IA Current PeriodPERI</v>
      </c>
      <c r="C1912" t="s">
        <v>1848</v>
      </c>
      <c r="D1912" t="s">
        <v>1849</v>
      </c>
      <c r="E1912" t="s">
        <v>1864</v>
      </c>
      <c r="F1912" t="str">
        <f>DMM_AllFields[[#This Row],[Logical Name]]&amp;LEFT(DMM_AllFields[[#This Row],[view physical]],4)&amp;E1912</f>
        <v>IA Current PeriodPERIdm_closed_prd_key</v>
      </c>
      <c r="G1912" t="s">
        <v>3607</v>
      </c>
      <c r="H1912" t="s">
        <v>1029</v>
      </c>
      <c r="I1912" t="s">
        <v>61</v>
      </c>
    </row>
    <row r="1913" spans="1:9">
      <c r="A1913" t="s">
        <v>3606</v>
      </c>
      <c r="B1913" t="str">
        <f>DMM_AllFields[[#This Row],[Logical Name]]&amp;LEFT(DMM_AllFields[[#This Row],[view physical]],4)</f>
        <v>IA Current PeriodPERI</v>
      </c>
      <c r="C1913" t="s">
        <v>1848</v>
      </c>
      <c r="D1913" t="s">
        <v>1849</v>
      </c>
      <c r="E1913" t="s">
        <v>1865</v>
      </c>
      <c r="F1913" t="str">
        <f>DMM_AllFields[[#This Row],[Logical Name]]&amp;LEFT(DMM_AllFields[[#This Row],[view physical]],4)&amp;E1913</f>
        <v>IA Current PeriodPERIdm_refer_prd_key</v>
      </c>
      <c r="G1913" t="s">
        <v>3607</v>
      </c>
      <c r="H1913" t="s">
        <v>1029</v>
      </c>
      <c r="I1913" t="s">
        <v>61</v>
      </c>
    </row>
    <row r="1914" spans="1:9">
      <c r="A1914" t="s">
        <v>3606</v>
      </c>
      <c r="B1914" t="str">
        <f>DMM_AllFields[[#This Row],[Logical Name]]&amp;LEFT(DMM_AllFields[[#This Row],[view physical]],4)</f>
        <v>IA Current PeriodPERI</v>
      </c>
      <c r="C1914" t="s">
        <v>1848</v>
      </c>
      <c r="D1914" t="s">
        <v>1849</v>
      </c>
      <c r="E1914" t="s">
        <v>1866</v>
      </c>
      <c r="F1914" t="str">
        <f>DMM_AllFields[[#This Row],[Logical Name]]&amp;LEFT(DMM_AllFields[[#This Row],[view physical]],4)&amp;E1914</f>
        <v>IA Current PeriodPERIelig_prd_key</v>
      </c>
      <c r="G1914" t="s">
        <v>3607</v>
      </c>
      <c r="H1914" t="s">
        <v>1029</v>
      </c>
      <c r="I1914" t="s">
        <v>61</v>
      </c>
    </row>
    <row r="1915" spans="1:9">
      <c r="A1915" t="s">
        <v>3606</v>
      </c>
      <c r="B1915" t="str">
        <f>DMM_AllFields[[#This Row],[Logical Name]]&amp;LEFT(DMM_AllFields[[#This Row],[view physical]],4)</f>
        <v>IA Current PeriodPERI</v>
      </c>
      <c r="C1915" t="s">
        <v>1848</v>
      </c>
      <c r="D1915" t="s">
        <v>1849</v>
      </c>
      <c r="E1915" t="s">
        <v>1867</v>
      </c>
      <c r="F1915" t="str">
        <f>DMM_AllFields[[#This Row],[Logical Name]]&amp;LEFT(DMM_AllFields[[#This Row],[view physical]],4)&amp;E1915</f>
        <v>IA Current PeriodPERIepi_first_prd_key</v>
      </c>
      <c r="G1915" t="s">
        <v>3607</v>
      </c>
      <c r="H1915" t="s">
        <v>1029</v>
      </c>
      <c r="I1915" t="s">
        <v>61</v>
      </c>
    </row>
    <row r="1916" spans="1:9">
      <c r="A1916" t="s">
        <v>3606</v>
      </c>
      <c r="B1916" t="str">
        <f>DMM_AllFields[[#This Row],[Logical Name]]&amp;LEFT(DMM_AllFields[[#This Row],[view physical]],4)</f>
        <v>IA Current PeriodPERI</v>
      </c>
      <c r="C1916" t="s">
        <v>1848</v>
      </c>
      <c r="D1916" t="s">
        <v>1849</v>
      </c>
      <c r="E1916" t="s">
        <v>1868</v>
      </c>
      <c r="F1916" t="str">
        <f>DMM_AllFields[[#This Row],[Logical Name]]&amp;LEFT(DMM_AllFields[[#This Row],[view physical]],4)&amp;E1916</f>
        <v>IA Current PeriodPERIepi_last_prd_key</v>
      </c>
      <c r="G1916" t="s">
        <v>3607</v>
      </c>
      <c r="H1916" t="s">
        <v>1029</v>
      </c>
      <c r="I1916" t="s">
        <v>61</v>
      </c>
    </row>
    <row r="1917" spans="1:9">
      <c r="A1917" t="s">
        <v>3606</v>
      </c>
      <c r="B1917" t="str">
        <f>DMM_AllFields[[#This Row],[Logical Name]]&amp;LEFT(DMM_AllFields[[#This Row],[view physical]],4)</f>
        <v>IA Current PeriodPERI</v>
      </c>
      <c r="C1917" t="s">
        <v>1848</v>
      </c>
      <c r="D1917" t="s">
        <v>1849</v>
      </c>
      <c r="E1917" t="s">
        <v>1869</v>
      </c>
      <c r="F1917" t="str">
        <f>DMM_AllFields[[#This Row],[Logical Name]]&amp;LEFT(DMM_AllFields[[#This Row],[view physical]],4)&amp;E1917</f>
        <v>IA Current PeriodPERIest_svc_prd_key</v>
      </c>
      <c r="G1917" t="s">
        <v>3607</v>
      </c>
      <c r="H1917" t="s">
        <v>1029</v>
      </c>
      <c r="I1917" t="s">
        <v>61</v>
      </c>
    </row>
    <row r="1918" spans="1:9">
      <c r="A1918" t="s">
        <v>3606</v>
      </c>
      <c r="B1918" t="str">
        <f>DMM_AllFields[[#This Row],[Logical Name]]&amp;LEFT(DMM_AllFields[[#This Row],[view physical]],4)</f>
        <v>IA Current PeriodPERI</v>
      </c>
      <c r="C1918" t="s">
        <v>1848</v>
      </c>
      <c r="D1918" t="s">
        <v>1849</v>
      </c>
      <c r="E1918" t="s">
        <v>1870</v>
      </c>
      <c r="F1918" t="str">
        <f>DMM_AllFields[[#This Row],[Logical Name]]&amp;LEFT(DMM_AllFields[[#This Row],[view physical]],4)&amp;E1918</f>
        <v>IA Current PeriodPERIfac_adm_prd_key</v>
      </c>
      <c r="G1918" t="s">
        <v>3607</v>
      </c>
      <c r="H1918" t="s">
        <v>1029</v>
      </c>
      <c r="I1918" t="s">
        <v>61</v>
      </c>
    </row>
    <row r="1919" spans="1:9">
      <c r="A1919" t="s">
        <v>3606</v>
      </c>
      <c r="B1919" t="str">
        <f>DMM_AllFields[[#This Row],[Logical Name]]&amp;LEFT(DMM_AllFields[[#This Row],[view physical]],4)</f>
        <v>IA Current PeriodPERI</v>
      </c>
      <c r="C1919" t="s">
        <v>1848</v>
      </c>
      <c r="D1919" t="s">
        <v>1849</v>
      </c>
      <c r="E1919" t="s">
        <v>1871</v>
      </c>
      <c r="F1919" t="str">
        <f>DMM_AllFields[[#This Row],[Logical Name]]&amp;LEFT(DMM_AllFields[[#This Row],[view physical]],4)&amp;E1919</f>
        <v>IA Current PeriodPERIfac_dschrg_prd_key</v>
      </c>
      <c r="G1919" t="s">
        <v>3607</v>
      </c>
      <c r="H1919" t="s">
        <v>1029</v>
      </c>
      <c r="I1919" t="s">
        <v>61</v>
      </c>
    </row>
    <row r="1920" spans="1:9">
      <c r="A1920" t="s">
        <v>3606</v>
      </c>
      <c r="B1920" t="str">
        <f>DMM_AllFields[[#This Row],[Logical Name]]&amp;LEFT(DMM_AllFields[[#This Row],[view physical]],4)</f>
        <v>IA Current PeriodPERI</v>
      </c>
      <c r="C1920" t="s">
        <v>1848</v>
      </c>
      <c r="D1920" t="s">
        <v>1849</v>
      </c>
      <c r="E1920" t="s">
        <v>1872</v>
      </c>
      <c r="F1920" t="str">
        <f>DMM_AllFields[[#This Row],[Logical Name]]&amp;LEFT(DMM_AllFields[[#This Row],[view physical]],4)&amp;E1920</f>
        <v>IA Current PeriodPERIfacdtl_svc_prd_key</v>
      </c>
      <c r="G1920" t="s">
        <v>3607</v>
      </c>
      <c r="H1920" t="s">
        <v>1029</v>
      </c>
      <c r="I1920" t="s">
        <v>61</v>
      </c>
    </row>
    <row r="1921" spans="1:9">
      <c r="A1921" t="s">
        <v>3606</v>
      </c>
      <c r="B1921" t="str">
        <f>DMM_AllFields[[#This Row],[Logical Name]]&amp;LEFT(DMM_AllFields[[#This Row],[view physical]],4)</f>
        <v>IA Current PeriodPERI</v>
      </c>
      <c r="C1921" t="s">
        <v>1848</v>
      </c>
      <c r="D1921" t="s">
        <v>1849</v>
      </c>
      <c r="E1921" t="s">
        <v>1873</v>
      </c>
      <c r="F1921" t="str">
        <f>DMM_AllFields[[#This Row],[Logical Name]]&amp;LEFT(DMM_AllFields[[#This Row],[view physical]],4)&amp;E1921</f>
        <v>IA Current PeriodPERIfirst_abs_prd_key</v>
      </c>
      <c r="G1921" t="s">
        <v>3607</v>
      </c>
      <c r="H1921" t="s">
        <v>1029</v>
      </c>
      <c r="I1921" t="s">
        <v>61</v>
      </c>
    </row>
    <row r="1922" spans="1:9">
      <c r="A1922" t="s">
        <v>3606</v>
      </c>
      <c r="B1922" t="str">
        <f>DMM_AllFields[[#This Row],[Logical Name]]&amp;LEFT(DMM_AllFields[[#This Row],[view physical]],4)</f>
        <v>IA Current PeriodPERI</v>
      </c>
      <c r="C1922" t="s">
        <v>1848</v>
      </c>
      <c r="D1922" t="s">
        <v>1849</v>
      </c>
      <c r="E1922" t="s">
        <v>1874</v>
      </c>
      <c r="F1922" t="str">
        <f>DMM_AllFields[[#This Row],[Logical Name]]&amp;LEFT(DMM_AllFields[[#This Row],[view physical]],4)&amp;E1922</f>
        <v>IA Current PeriodPERIfirst_svc_prd_key</v>
      </c>
      <c r="G1922" t="s">
        <v>3607</v>
      </c>
      <c r="H1922" t="s">
        <v>1029</v>
      </c>
      <c r="I1922" t="s">
        <v>61</v>
      </c>
    </row>
    <row r="1923" spans="1:9">
      <c r="A1923" t="s">
        <v>3606</v>
      </c>
      <c r="B1923" t="str">
        <f>DMM_AllFields[[#This Row],[Logical Name]]&amp;LEFT(DMM_AllFields[[#This Row],[view physical]],4)</f>
        <v>IA Current PeriodPERI</v>
      </c>
      <c r="C1923" t="s">
        <v>1848</v>
      </c>
      <c r="D1923" t="s">
        <v>1849</v>
      </c>
      <c r="E1923" t="s">
        <v>1875</v>
      </c>
      <c r="F1923" t="str">
        <f>DMM_AllFields[[#This Row],[Logical Name]]&amp;LEFT(DMM_AllFields[[#This Row],[view physical]],4)&amp;E1923</f>
        <v>IA Current PeriodPERIidentify_prd_key</v>
      </c>
      <c r="G1923" t="s">
        <v>3607</v>
      </c>
      <c r="H1923" t="s">
        <v>1029</v>
      </c>
      <c r="I1923" t="s">
        <v>61</v>
      </c>
    </row>
    <row r="1924" spans="1:9">
      <c r="A1924" t="s">
        <v>3606</v>
      </c>
      <c r="B1924" t="str">
        <f>DMM_AllFields[[#This Row],[Logical Name]]&amp;LEFT(DMM_AllFields[[#This Row],[view physical]],4)</f>
        <v>IA Current PeriodPERI</v>
      </c>
      <c r="C1924" t="s">
        <v>1848</v>
      </c>
      <c r="D1924" t="s">
        <v>1849</v>
      </c>
      <c r="E1924" t="s">
        <v>1876</v>
      </c>
      <c r="F1924" t="str">
        <f>DMM_AllFields[[#This Row],[Logical Name]]&amp;LEFT(DMM_AllFields[[#This Row],[view physical]],4)&amp;E1924</f>
        <v>IA Current PeriodPERIlab_entry_prd_key</v>
      </c>
      <c r="G1924" t="s">
        <v>3607</v>
      </c>
      <c r="H1924" t="s">
        <v>1029</v>
      </c>
      <c r="I1924" t="s">
        <v>61</v>
      </c>
    </row>
    <row r="1925" spans="1:9">
      <c r="A1925" t="s">
        <v>3606</v>
      </c>
      <c r="B1925" t="str">
        <f>DMM_AllFields[[#This Row],[Logical Name]]&amp;LEFT(DMM_AllFields[[#This Row],[view physical]],4)</f>
        <v>IA Current PeriodPERI</v>
      </c>
      <c r="C1925" t="s">
        <v>1848</v>
      </c>
      <c r="D1925" t="s">
        <v>1849</v>
      </c>
      <c r="E1925" t="s">
        <v>1877</v>
      </c>
      <c r="F1925" t="str">
        <f>DMM_AllFields[[#This Row],[Logical Name]]&amp;LEFT(DMM_AllFields[[#This Row],[view physical]],4)&amp;E1925</f>
        <v>IA Current PeriodPERIlast_svc_prd_key</v>
      </c>
      <c r="G1925" t="s">
        <v>3607</v>
      </c>
      <c r="H1925" t="s">
        <v>1029</v>
      </c>
      <c r="I1925" t="s">
        <v>61</v>
      </c>
    </row>
    <row r="1926" spans="1:9">
      <c r="A1926" t="s">
        <v>3606</v>
      </c>
      <c r="B1926" t="str">
        <f>DMM_AllFields[[#This Row],[Logical Name]]&amp;LEFT(DMM_AllFields[[#This Row],[view physical]],4)</f>
        <v>IA Current PeriodPERI</v>
      </c>
      <c r="C1926" t="s">
        <v>1848</v>
      </c>
      <c r="D1926" t="s">
        <v>1849</v>
      </c>
      <c r="E1926" t="s">
        <v>1878</v>
      </c>
      <c r="F1926" t="str">
        <f>DMM_AllFields[[#This Row],[Logical Name]]&amp;LEFT(DMM_AllFields[[#This Row],[view physical]],4)&amp;E1926</f>
        <v>IA Current PeriodPERIldc_abs_prd_key</v>
      </c>
      <c r="G1926" t="s">
        <v>3607</v>
      </c>
      <c r="H1926" t="s">
        <v>1029</v>
      </c>
      <c r="I1926" t="s">
        <v>61</v>
      </c>
    </row>
    <row r="1927" spans="1:9">
      <c r="A1927" t="s">
        <v>3606</v>
      </c>
      <c r="B1927" t="str">
        <f>DMM_AllFields[[#This Row],[Logical Name]]&amp;LEFT(DMM_AllFields[[#This Row],[view physical]],4)</f>
        <v>IA Current PeriodPERI</v>
      </c>
      <c r="C1927" t="s">
        <v>1848</v>
      </c>
      <c r="D1927" t="s">
        <v>1849</v>
      </c>
      <c r="E1927" t="s">
        <v>1879</v>
      </c>
      <c r="F1927" t="str">
        <f>DMM_AllFields[[#This Row],[Logical Name]]&amp;LEFT(DMM_AllFields[[#This Row],[view physical]],4)&amp;E1927</f>
        <v>IA Current PeriodPERIldc_closed_prd_key</v>
      </c>
      <c r="G1927" t="s">
        <v>3607</v>
      </c>
      <c r="H1927" t="s">
        <v>1029</v>
      </c>
      <c r="I1927" t="s">
        <v>61</v>
      </c>
    </row>
    <row r="1928" spans="1:9">
      <c r="A1928" t="s">
        <v>3606</v>
      </c>
      <c r="B1928" t="str">
        <f>DMM_AllFields[[#This Row],[Logical Name]]&amp;LEFT(DMM_AllFields[[#This Row],[view physical]],4)</f>
        <v>IA Current PeriodPERI</v>
      </c>
      <c r="C1928" t="s">
        <v>1848</v>
      </c>
      <c r="D1928" t="s">
        <v>1849</v>
      </c>
      <c r="E1928" t="s">
        <v>1880</v>
      </c>
      <c r="F1928" t="str">
        <f>DMM_AllFields[[#This Row],[Logical Name]]&amp;LEFT(DMM_AllFields[[#This Row],[view physical]],4)&amp;E1928</f>
        <v>IA Current PeriodPERIldc_cur_prd_key</v>
      </c>
      <c r="G1928" t="s">
        <v>3607</v>
      </c>
      <c r="H1928" t="s">
        <v>1029</v>
      </c>
      <c r="I1928" t="s">
        <v>61</v>
      </c>
    </row>
    <row r="1929" spans="1:9">
      <c r="A1929" t="s">
        <v>3606</v>
      </c>
      <c r="B1929" t="str">
        <f>DMM_AllFields[[#This Row],[Logical Name]]&amp;LEFT(DMM_AllFields[[#This Row],[view physical]],4)</f>
        <v>IA Current PeriodPERI</v>
      </c>
      <c r="C1929" t="s">
        <v>1848</v>
      </c>
      <c r="D1929" t="s">
        <v>1849</v>
      </c>
      <c r="E1929" t="s">
        <v>1881</v>
      </c>
      <c r="F1929" t="str">
        <f>DMM_AllFields[[#This Row],[Logical Name]]&amp;LEFT(DMM_AllFields[[#This Row],[view physical]],4)&amp;E1929</f>
        <v>IA Current PeriodPERIldc_full_prd_key</v>
      </c>
      <c r="G1929" t="s">
        <v>3607</v>
      </c>
      <c r="H1929" t="s">
        <v>1029</v>
      </c>
      <c r="I1929" t="s">
        <v>61</v>
      </c>
    </row>
    <row r="1930" spans="1:9">
      <c r="A1930" t="s">
        <v>3606</v>
      </c>
      <c r="B1930" t="str">
        <f>DMM_AllFields[[#This Row],[Logical Name]]&amp;LEFT(DMM_AllFields[[#This Row],[view physical]],4)</f>
        <v>IA Current PeriodPERI</v>
      </c>
      <c r="C1930" t="s">
        <v>1848</v>
      </c>
      <c r="D1930" t="s">
        <v>1849</v>
      </c>
      <c r="E1930" t="s">
        <v>1882</v>
      </c>
      <c r="F1930" t="str">
        <f>DMM_AllFields[[#This Row],[Logical Name]]&amp;LEFT(DMM_AllFields[[#This Row],[view physical]],4)&amp;E1930</f>
        <v>IA Current PeriodPERIldc_lwork_prd_key</v>
      </c>
      <c r="G1930" t="s">
        <v>3607</v>
      </c>
      <c r="H1930" t="s">
        <v>1029</v>
      </c>
      <c r="I1930" t="s">
        <v>61</v>
      </c>
    </row>
    <row r="1931" spans="1:9">
      <c r="A1931" t="s">
        <v>3606</v>
      </c>
      <c r="B1931" t="str">
        <f>DMM_AllFields[[#This Row],[Logical Name]]&amp;LEFT(DMM_AllFields[[#This Row],[view physical]],4)</f>
        <v>IA Current PeriodPERI</v>
      </c>
      <c r="C1931" t="s">
        <v>1848</v>
      </c>
      <c r="D1931" t="s">
        <v>1849</v>
      </c>
      <c r="E1931" t="s">
        <v>1883</v>
      </c>
      <c r="F1931" t="str">
        <f>DMM_AllFields[[#This Row],[Logical Name]]&amp;LEFT(DMM_AllFields[[#This Row],[view physical]],4)&amp;E1931</f>
        <v>IA Current PeriodPERIldc_orig_prd_key</v>
      </c>
      <c r="G1931" t="s">
        <v>3607</v>
      </c>
      <c r="H1931" t="s">
        <v>1029</v>
      </c>
      <c r="I1931" t="s">
        <v>61</v>
      </c>
    </row>
    <row r="1932" spans="1:9">
      <c r="A1932" t="s">
        <v>3606</v>
      </c>
      <c r="B1932" t="str">
        <f>DMM_AllFields[[#This Row],[Logical Name]]&amp;LEFT(DMM_AllFields[[#This Row],[view physical]],4)</f>
        <v>IA Current PeriodPERI</v>
      </c>
      <c r="C1932" t="s">
        <v>1848</v>
      </c>
      <c r="D1932" t="s">
        <v>1849</v>
      </c>
      <c r="E1932" t="s">
        <v>1884</v>
      </c>
      <c r="F1932" t="str">
        <f>DMM_AllFields[[#This Row],[Logical Name]]&amp;LEFT(DMM_AllFields[[#This Row],[view physical]],4)&amp;E1932</f>
        <v>IA Current PeriodPERIldc_rstrct_prd_key</v>
      </c>
      <c r="G1932" t="s">
        <v>3607</v>
      </c>
      <c r="H1932" t="s">
        <v>1029</v>
      </c>
      <c r="I1932" t="s">
        <v>61</v>
      </c>
    </row>
    <row r="1933" spans="1:9">
      <c r="A1933" t="s">
        <v>3606</v>
      </c>
      <c r="B1933" t="str">
        <f>DMM_AllFields[[#This Row],[Logical Name]]&amp;LEFT(DMM_AllFields[[#This Row],[view physical]],4)</f>
        <v>IA Current PeriodPERI</v>
      </c>
      <c r="C1933" t="s">
        <v>1848</v>
      </c>
      <c r="D1933" t="s">
        <v>1849</v>
      </c>
      <c r="E1933" t="s">
        <v>1885</v>
      </c>
      <c r="F1933" t="str">
        <f>DMM_AllFields[[#This Row],[Logical Name]]&amp;LEFT(DMM_AllFields[[#This Row],[view physical]],4)&amp;E1933</f>
        <v>IA Current PeriodPERIldd_end_prd_key</v>
      </c>
      <c r="G1933" t="s">
        <v>3607</v>
      </c>
      <c r="H1933" t="s">
        <v>1029</v>
      </c>
      <c r="I1933" t="s">
        <v>61</v>
      </c>
    </row>
    <row r="1934" spans="1:9">
      <c r="A1934" t="s">
        <v>3606</v>
      </c>
      <c r="B1934" t="str">
        <f>DMM_AllFields[[#This Row],[Logical Name]]&amp;LEFT(DMM_AllFields[[#This Row],[view physical]],4)</f>
        <v>IA Current PeriodPERI</v>
      </c>
      <c r="C1934" t="s">
        <v>1848</v>
      </c>
      <c r="D1934" t="s">
        <v>1849</v>
      </c>
      <c r="E1934" t="s">
        <v>1886</v>
      </c>
      <c r="F1934" t="str">
        <f>DMM_AllFields[[#This Row],[Logical Name]]&amp;LEFT(DMM_AllFields[[#This Row],[view physical]],4)&amp;E1934</f>
        <v>IA Current PeriodPERIldd_start_prd_key</v>
      </c>
      <c r="G1934" t="s">
        <v>3607</v>
      </c>
      <c r="H1934" t="s">
        <v>1029</v>
      </c>
      <c r="I1934" t="s">
        <v>61</v>
      </c>
    </row>
    <row r="1935" spans="1:9">
      <c r="A1935" t="s">
        <v>3606</v>
      </c>
      <c r="B1935" t="str">
        <f>DMM_AllFields[[#This Row],[Logical Name]]&amp;LEFT(DMM_AllFields[[#This Row],[view physical]],4)</f>
        <v>IA Current PeriodPERI</v>
      </c>
      <c r="C1935" t="s">
        <v>1848</v>
      </c>
      <c r="D1935" t="s">
        <v>1849</v>
      </c>
      <c r="E1935" t="s">
        <v>1887</v>
      </c>
      <c r="F1935" t="str">
        <f>DMM_AllFields[[#This Row],[Logical Name]]&amp;LEFT(DMM_AllFields[[#This Row],[view physical]],4)&amp;E1935</f>
        <v>IA Current PeriodPERIltd_eff_prd_key</v>
      </c>
      <c r="G1935" t="s">
        <v>3607</v>
      </c>
      <c r="H1935" t="s">
        <v>1029</v>
      </c>
      <c r="I1935" t="s">
        <v>61</v>
      </c>
    </row>
    <row r="1936" spans="1:9">
      <c r="A1936" t="s">
        <v>3606</v>
      </c>
      <c r="B1936" t="str">
        <f>DMM_AllFields[[#This Row],[Logical Name]]&amp;LEFT(DMM_AllFields[[#This Row],[view physical]],4)</f>
        <v>IA Current PeriodPERI</v>
      </c>
      <c r="C1936" t="s">
        <v>1848</v>
      </c>
      <c r="D1936" t="s">
        <v>1849</v>
      </c>
      <c r="E1936" t="s">
        <v>1888</v>
      </c>
      <c r="F1936" t="str">
        <f>DMM_AllFields[[#This Row],[Logical Name]]&amp;LEFT(DMM_AllFields[[#This Row],[view physical]],4)&amp;E1936</f>
        <v>IA Current PeriodPERIpaid_prd_key</v>
      </c>
      <c r="G1936" t="s">
        <v>3607</v>
      </c>
      <c r="H1936" t="s">
        <v>1029</v>
      </c>
      <c r="I1936" t="s">
        <v>61</v>
      </c>
    </row>
    <row r="1937" spans="1:9">
      <c r="A1937" t="s">
        <v>3606</v>
      </c>
      <c r="B1937" t="str">
        <f>DMM_AllFields[[#This Row],[Logical Name]]&amp;LEFT(DMM_AllFields[[#This Row],[view physical]],4)</f>
        <v>IA Current PeriodPERI</v>
      </c>
      <c r="C1937" t="s">
        <v>1848</v>
      </c>
      <c r="D1937" t="s">
        <v>1849</v>
      </c>
      <c r="E1937" t="s">
        <v>1889</v>
      </c>
      <c r="F1937" t="str">
        <f>DMM_AllFields[[#This Row],[Logical Name]]&amp;LEFT(DMM_AllFields[[#This Row],[view physical]],4)&amp;E1937</f>
        <v>IA Current PeriodPERIparticip_prd_key</v>
      </c>
      <c r="G1937" t="s">
        <v>3607</v>
      </c>
      <c r="H1937" t="s">
        <v>1029</v>
      </c>
      <c r="I1937" t="s">
        <v>61</v>
      </c>
    </row>
    <row r="1938" spans="1:9">
      <c r="A1938" t="s">
        <v>3606</v>
      </c>
      <c r="B1938" t="str">
        <f>DMM_AllFields[[#This Row],[Logical Name]]&amp;LEFT(DMM_AllFields[[#This Row],[view physical]],4)</f>
        <v>IA Current PeriodPERI</v>
      </c>
      <c r="C1938" t="s">
        <v>1848</v>
      </c>
      <c r="D1938" t="s">
        <v>1849</v>
      </c>
      <c r="E1938" t="s">
        <v>1890</v>
      </c>
      <c r="F1938" t="str">
        <f>DMM_AllFields[[#This Row],[Logical Name]]&amp;LEFT(DMM_AllFields[[#This Row],[view physical]],4)&amp;E1938</f>
        <v>IA Current PeriodPERIparticstrt_prd_key</v>
      </c>
      <c r="G1938" t="s">
        <v>3607</v>
      </c>
      <c r="H1938" t="s">
        <v>1029</v>
      </c>
      <c r="I1938" t="s">
        <v>61</v>
      </c>
    </row>
    <row r="1939" spans="1:9">
      <c r="A1939" t="s">
        <v>3606</v>
      </c>
      <c r="B1939" t="str">
        <f>DMM_AllFields[[#This Row],[Logical Name]]&amp;LEFT(DMM_AllFields[[#This Row],[view physical]],4)</f>
        <v>IA Current PeriodPERI</v>
      </c>
      <c r="C1939" t="s">
        <v>1848</v>
      </c>
      <c r="D1939" t="s">
        <v>1849</v>
      </c>
      <c r="E1939" t="s">
        <v>1891</v>
      </c>
      <c r="F1939" t="str">
        <f>DMM_AllFields[[#This Row],[Logical Name]]&amp;LEFT(DMM_AllFields[[#This Row],[view physical]],4)&amp;E1939</f>
        <v>IA Current PeriodPERIprescribe_prd_key</v>
      </c>
      <c r="G1939" t="s">
        <v>3607</v>
      </c>
      <c r="H1939" t="s">
        <v>1029</v>
      </c>
      <c r="I1939" t="s">
        <v>61</v>
      </c>
    </row>
    <row r="1940" spans="1:9">
      <c r="A1940" t="s">
        <v>3606</v>
      </c>
      <c r="B1940" t="str">
        <f>DMM_AllFields[[#This Row],[Logical Name]]&amp;LEFT(DMM_AllFields[[#This Row],[view physical]],4)</f>
        <v>IA Current PeriodPERI</v>
      </c>
      <c r="C1940" t="s">
        <v>1848</v>
      </c>
      <c r="D1940" t="s">
        <v>1849</v>
      </c>
      <c r="E1940" t="s">
        <v>1892</v>
      </c>
      <c r="F1940" t="str">
        <f>DMM_AllFields[[#This Row],[Logical Name]]&amp;LEFT(DMM_AllFields[[#This Row],[view physical]],4)&amp;E1940</f>
        <v>IA Current PeriodPERIprocess_prd_key</v>
      </c>
      <c r="G1940" t="s">
        <v>3607</v>
      </c>
      <c r="H1940" t="s">
        <v>1029</v>
      </c>
      <c r="I1940" t="s">
        <v>61</v>
      </c>
    </row>
    <row r="1941" spans="1:9">
      <c r="A1941" t="s">
        <v>3606</v>
      </c>
      <c r="B1941" t="str">
        <f>DMM_AllFields[[#This Row],[Logical Name]]&amp;LEFT(DMM_AllFields[[#This Row],[view physical]],4)</f>
        <v>IA Current PeriodPERI</v>
      </c>
      <c r="C1941" t="s">
        <v>1848</v>
      </c>
      <c r="D1941" t="s">
        <v>1849</v>
      </c>
      <c r="E1941" t="s">
        <v>1893</v>
      </c>
      <c r="F1941" t="str">
        <f>DMM_AllFields[[#This Row],[Logical Name]]&amp;LEFT(DMM_AllFields[[#This Row],[view physical]],4)&amp;E1941</f>
        <v>IA Current PeriodPERIprovenroll_prd_key</v>
      </c>
      <c r="G1941" t="s">
        <v>3607</v>
      </c>
      <c r="H1941" t="s">
        <v>1029</v>
      </c>
      <c r="I1941" t="s">
        <v>61</v>
      </c>
    </row>
    <row r="1942" spans="1:9">
      <c r="A1942" t="s">
        <v>3606</v>
      </c>
      <c r="B1942" t="str">
        <f>DMM_AllFields[[#This Row],[Logical Name]]&amp;LEFT(DMM_AllFields[[#This Row],[view physical]],4)</f>
        <v>IA Current PeriodPERI</v>
      </c>
      <c r="C1942" t="s">
        <v>1848</v>
      </c>
      <c r="D1942" t="s">
        <v>1849</v>
      </c>
      <c r="E1942" t="s">
        <v>1894</v>
      </c>
      <c r="F1942" t="str">
        <f>DMM_AllFields[[#This Row],[Logical Name]]&amp;LEFT(DMM_AllFields[[#This Row],[view physical]],4)&amp;E1942</f>
        <v>IA Current PeriodPERIrds_end_prd_key</v>
      </c>
      <c r="G1942" t="s">
        <v>3607</v>
      </c>
      <c r="H1942" t="s">
        <v>1029</v>
      </c>
      <c r="I1942" t="s">
        <v>61</v>
      </c>
    </row>
    <row r="1943" spans="1:9">
      <c r="A1943" t="s">
        <v>3606</v>
      </c>
      <c r="B1943" t="str">
        <f>DMM_AllFields[[#This Row],[Logical Name]]&amp;LEFT(DMM_AllFields[[#This Row],[view physical]],4)</f>
        <v>IA Current PeriodPERI</v>
      </c>
      <c r="C1943" t="s">
        <v>1848</v>
      </c>
      <c r="D1943" t="s">
        <v>1849</v>
      </c>
      <c r="E1943" t="s">
        <v>1895</v>
      </c>
      <c r="F1943" t="str">
        <f>DMM_AllFields[[#This Row],[Logical Name]]&amp;LEFT(DMM_AllFields[[#This Row],[view physical]],4)&amp;E1943</f>
        <v>IA Current PeriodPERIrds_start_prd_key</v>
      </c>
      <c r="G1943" t="s">
        <v>3607</v>
      </c>
      <c r="H1943" t="s">
        <v>1029</v>
      </c>
      <c r="I1943" t="s">
        <v>61</v>
      </c>
    </row>
    <row r="1944" spans="1:9">
      <c r="A1944" t="s">
        <v>3606</v>
      </c>
      <c r="B1944" t="str">
        <f>DMM_AllFields[[#This Row],[Logical Name]]&amp;LEFT(DMM_AllFields[[#This Row],[view physical]],4)</f>
        <v>IA Current PeriodPERI</v>
      </c>
      <c r="C1944" t="s">
        <v>1848</v>
      </c>
      <c r="D1944" t="s">
        <v>1849</v>
      </c>
      <c r="E1944" t="s">
        <v>1896</v>
      </c>
      <c r="F1944" t="str">
        <f>DMM_AllFields[[#This Row],[Logical Name]]&amp;LEFT(DMM_AllFields[[#This Row],[view physical]],4)&amp;E1944</f>
        <v>IA Current PeriodPERIresult_prd_key</v>
      </c>
      <c r="G1944" t="s">
        <v>3607</v>
      </c>
      <c r="H1944" t="s">
        <v>1029</v>
      </c>
      <c r="I1944" t="s">
        <v>61</v>
      </c>
    </row>
    <row r="1945" spans="1:9">
      <c r="A1945" t="s">
        <v>3606</v>
      </c>
      <c r="B1945" t="str">
        <f>DMM_AllFields[[#This Row],[Logical Name]]&amp;LEFT(DMM_AllFields[[#This Row],[view physical]],4)</f>
        <v>IA Current PeriodPERI</v>
      </c>
      <c r="C1945" t="s">
        <v>1848</v>
      </c>
      <c r="D1945" t="s">
        <v>1849</v>
      </c>
      <c r="E1945" t="s">
        <v>1897</v>
      </c>
      <c r="F1945" t="str">
        <f>DMM_AllFields[[#This Row],[Logical Name]]&amp;LEFT(DMM_AllFields[[#This Row],[view physical]],4)&amp;E1945</f>
        <v>IA Current PeriodPERIrule_end_prd_key</v>
      </c>
      <c r="G1945" t="s">
        <v>3607</v>
      </c>
      <c r="H1945" t="s">
        <v>1029</v>
      </c>
      <c r="I1945" t="s">
        <v>61</v>
      </c>
    </row>
    <row r="1946" spans="1:9">
      <c r="A1946" t="s">
        <v>3606</v>
      </c>
      <c r="B1946" t="str">
        <f>DMM_AllFields[[#This Row],[Logical Name]]&amp;LEFT(DMM_AllFields[[#This Row],[view physical]],4)</f>
        <v>IA Current PeriodPERI</v>
      </c>
      <c r="C1946" t="s">
        <v>1848</v>
      </c>
      <c r="D1946" t="s">
        <v>1849</v>
      </c>
      <c r="E1946" t="s">
        <v>1898</v>
      </c>
      <c r="F1946" t="str">
        <f>DMM_AllFields[[#This Row],[Logical Name]]&amp;LEFT(DMM_AllFields[[#This Row],[view physical]],4)&amp;E1946</f>
        <v>IA Current PeriodPERIsdc_abs_prd_key</v>
      </c>
      <c r="G1946" t="s">
        <v>3607</v>
      </c>
      <c r="H1946" t="s">
        <v>1029</v>
      </c>
      <c r="I1946" t="s">
        <v>61</v>
      </c>
    </row>
    <row r="1947" spans="1:9">
      <c r="A1947" t="s">
        <v>3606</v>
      </c>
      <c r="B1947" t="str">
        <f>DMM_AllFields[[#This Row],[Logical Name]]&amp;LEFT(DMM_AllFields[[#This Row],[view physical]],4)</f>
        <v>IA Current PeriodPERI</v>
      </c>
      <c r="C1947" t="s">
        <v>1848</v>
      </c>
      <c r="D1947" t="s">
        <v>1849</v>
      </c>
      <c r="E1947" t="s">
        <v>1899</v>
      </c>
      <c r="F1947" t="str">
        <f>DMM_AllFields[[#This Row],[Logical Name]]&amp;LEFT(DMM_AllFields[[#This Row],[view physical]],4)&amp;E1947</f>
        <v>IA Current PeriodPERIsdc_benef_prd_key</v>
      </c>
      <c r="G1947" t="s">
        <v>3607</v>
      </c>
      <c r="H1947" t="s">
        <v>1029</v>
      </c>
      <c r="I1947" t="s">
        <v>61</v>
      </c>
    </row>
    <row r="1948" spans="1:9">
      <c r="A1948" t="s">
        <v>3606</v>
      </c>
      <c r="B1948" t="str">
        <f>DMM_AllFields[[#This Row],[Logical Name]]&amp;LEFT(DMM_AllFields[[#This Row],[view physical]],4)</f>
        <v>IA Current PeriodPERI</v>
      </c>
      <c r="C1948" t="s">
        <v>1848</v>
      </c>
      <c r="D1948" t="s">
        <v>1849</v>
      </c>
      <c r="E1948" t="s">
        <v>1900</v>
      </c>
      <c r="F1948" t="str">
        <f>DMM_AllFields[[#This Row],[Logical Name]]&amp;LEFT(DMM_AllFields[[#This Row],[view physical]],4)&amp;E1948</f>
        <v>IA Current PeriodPERIsdc_closed_prd_key</v>
      </c>
      <c r="G1948" t="s">
        <v>3607</v>
      </c>
      <c r="H1948" t="s">
        <v>1029</v>
      </c>
      <c r="I1948" t="s">
        <v>61</v>
      </c>
    </row>
    <row r="1949" spans="1:9">
      <c r="A1949" t="s">
        <v>3606</v>
      </c>
      <c r="B1949" t="str">
        <f>DMM_AllFields[[#This Row],[Logical Name]]&amp;LEFT(DMM_AllFields[[#This Row],[view physical]],4)</f>
        <v>IA Current PeriodPERI</v>
      </c>
      <c r="C1949" t="s">
        <v>1848</v>
      </c>
      <c r="D1949" t="s">
        <v>1849</v>
      </c>
      <c r="E1949" t="s">
        <v>1901</v>
      </c>
      <c r="F1949" t="str">
        <f>DMM_AllFields[[#This Row],[Logical Name]]&amp;LEFT(DMM_AllFields[[#This Row],[view physical]],4)&amp;E1949</f>
        <v>IA Current PeriodPERIsdc_cur_prd_key</v>
      </c>
      <c r="G1949" t="s">
        <v>3607</v>
      </c>
      <c r="H1949" t="s">
        <v>1029</v>
      </c>
      <c r="I1949" t="s">
        <v>61</v>
      </c>
    </row>
    <row r="1950" spans="1:9">
      <c r="A1950" t="s">
        <v>3606</v>
      </c>
      <c r="B1950" t="str">
        <f>DMM_AllFields[[#This Row],[Logical Name]]&amp;LEFT(DMM_AllFields[[#This Row],[view physical]],4)</f>
        <v>IA Current PeriodPERI</v>
      </c>
      <c r="C1950" t="s">
        <v>1848</v>
      </c>
      <c r="D1950" t="s">
        <v>1849</v>
      </c>
      <c r="E1950" t="s">
        <v>1902</v>
      </c>
      <c r="F1950" t="str">
        <f>DMM_AllFields[[#This Row],[Logical Name]]&amp;LEFT(DMM_AllFields[[#This Row],[view physical]],4)&amp;E1950</f>
        <v>IA Current PeriodPERIsdc_full_prd_key</v>
      </c>
      <c r="G1950" t="s">
        <v>3607</v>
      </c>
      <c r="H1950" t="s">
        <v>1029</v>
      </c>
      <c r="I1950" t="s">
        <v>61</v>
      </c>
    </row>
    <row r="1951" spans="1:9">
      <c r="A1951" t="s">
        <v>3606</v>
      </c>
      <c r="B1951" t="str">
        <f>DMM_AllFields[[#This Row],[Logical Name]]&amp;LEFT(DMM_AllFields[[#This Row],[view physical]],4)</f>
        <v>IA Current PeriodPERI</v>
      </c>
      <c r="C1951" t="s">
        <v>1848</v>
      </c>
      <c r="D1951" t="s">
        <v>1849</v>
      </c>
      <c r="E1951" t="s">
        <v>1903</v>
      </c>
      <c r="F1951" t="str">
        <f>DMM_AllFields[[#This Row],[Logical Name]]&amp;LEFT(DMM_AllFields[[#This Row],[view physical]],4)&amp;E1951</f>
        <v>IA Current PeriodPERIsdc_lwork_prd_key</v>
      </c>
      <c r="G1951" t="s">
        <v>3607</v>
      </c>
      <c r="H1951" t="s">
        <v>1029</v>
      </c>
      <c r="I1951" t="s">
        <v>61</v>
      </c>
    </row>
    <row r="1952" spans="1:9">
      <c r="A1952" t="s">
        <v>3606</v>
      </c>
      <c r="B1952" t="str">
        <f>DMM_AllFields[[#This Row],[Logical Name]]&amp;LEFT(DMM_AllFields[[#This Row],[view physical]],4)</f>
        <v>IA Current PeriodPERI</v>
      </c>
      <c r="C1952" t="s">
        <v>1848</v>
      </c>
      <c r="D1952" t="s">
        <v>1849</v>
      </c>
      <c r="E1952" t="s">
        <v>1904</v>
      </c>
      <c r="F1952" t="str">
        <f>DMM_AllFields[[#This Row],[Logical Name]]&amp;LEFT(DMM_AllFields[[#This Row],[view physical]],4)&amp;E1952</f>
        <v>IA Current PeriodPERIsdc_orig_prd_key</v>
      </c>
      <c r="G1952" t="s">
        <v>3607</v>
      </c>
      <c r="H1952" t="s">
        <v>1029</v>
      </c>
      <c r="I1952" t="s">
        <v>61</v>
      </c>
    </row>
    <row r="1953" spans="1:9">
      <c r="A1953" t="s">
        <v>3606</v>
      </c>
      <c r="B1953" t="str">
        <f>DMM_AllFields[[#This Row],[Logical Name]]&amp;LEFT(DMM_AllFields[[#This Row],[view physical]],4)</f>
        <v>IA Current PeriodPERI</v>
      </c>
      <c r="C1953" t="s">
        <v>1848</v>
      </c>
      <c r="D1953" t="s">
        <v>1849</v>
      </c>
      <c r="E1953" t="s">
        <v>1905</v>
      </c>
      <c r="F1953" t="str">
        <f>DMM_AllFields[[#This Row],[Logical Name]]&amp;LEFT(DMM_AllFields[[#This Row],[view physical]],4)&amp;E1953</f>
        <v>IA Current PeriodPERIsdc_rstrct_prd_key</v>
      </c>
      <c r="G1953" t="s">
        <v>3607</v>
      </c>
      <c r="H1953" t="s">
        <v>1029</v>
      </c>
      <c r="I1953" t="s">
        <v>61</v>
      </c>
    </row>
    <row r="1954" spans="1:9">
      <c r="A1954" t="s">
        <v>3606</v>
      </c>
      <c r="B1954" t="str">
        <f>DMM_AllFields[[#This Row],[Logical Name]]&amp;LEFT(DMM_AllFields[[#This Row],[view physical]],4)</f>
        <v>IA Current PeriodPERI</v>
      </c>
      <c r="C1954" t="s">
        <v>1848</v>
      </c>
      <c r="D1954" t="s">
        <v>1849</v>
      </c>
      <c r="E1954" t="s">
        <v>1906</v>
      </c>
      <c r="F1954" t="str">
        <f>DMM_AllFields[[#This Row],[Logical Name]]&amp;LEFT(DMM_AllFields[[#This Row],[view physical]],4)&amp;E1954</f>
        <v>IA Current PeriodPERIsdd_end_prd_key</v>
      </c>
      <c r="G1954" t="s">
        <v>3607</v>
      </c>
      <c r="H1954" t="s">
        <v>1029</v>
      </c>
      <c r="I1954" t="s">
        <v>61</v>
      </c>
    </row>
    <row r="1955" spans="1:9">
      <c r="A1955" t="s">
        <v>3606</v>
      </c>
      <c r="B1955" t="str">
        <f>DMM_AllFields[[#This Row],[Logical Name]]&amp;LEFT(DMM_AllFields[[#This Row],[view physical]],4)</f>
        <v>IA Current PeriodPERI</v>
      </c>
      <c r="C1955" t="s">
        <v>1848</v>
      </c>
      <c r="D1955" t="s">
        <v>1849</v>
      </c>
      <c r="E1955" t="s">
        <v>1907</v>
      </c>
      <c r="F1955" t="str">
        <f>DMM_AllFields[[#This Row],[Logical Name]]&amp;LEFT(DMM_AllFields[[#This Row],[view physical]],4)&amp;E1955</f>
        <v>IA Current PeriodPERIsdd_start_prd_key</v>
      </c>
      <c r="G1955" t="s">
        <v>3607</v>
      </c>
      <c r="H1955" t="s">
        <v>1029</v>
      </c>
      <c r="I1955" t="s">
        <v>61</v>
      </c>
    </row>
    <row r="1956" spans="1:9">
      <c r="A1956" t="s">
        <v>3606</v>
      </c>
      <c r="B1956" t="str">
        <f>DMM_AllFields[[#This Row],[Logical Name]]&amp;LEFT(DMM_AllFields[[#This Row],[view physical]],4)</f>
        <v>IA Current PeriodPERI</v>
      </c>
      <c r="C1956" t="s">
        <v>1848</v>
      </c>
      <c r="D1956" t="s">
        <v>1849</v>
      </c>
      <c r="E1956" t="s">
        <v>1908</v>
      </c>
      <c r="F1956" t="str">
        <f>DMM_AllFields[[#This Row],[Logical Name]]&amp;LEFT(DMM_AllFields[[#This Row],[view physical]],4)&amp;E1956</f>
        <v>IA Current PeriodPERIstd_eff_prd_key</v>
      </c>
      <c r="G1956" t="s">
        <v>3607</v>
      </c>
      <c r="H1956" t="s">
        <v>1029</v>
      </c>
      <c r="I1956" t="s">
        <v>61</v>
      </c>
    </row>
    <row r="1957" spans="1:9">
      <c r="A1957" t="s">
        <v>3606</v>
      </c>
      <c r="B1957" t="str">
        <f>DMM_AllFields[[#This Row],[Logical Name]]&amp;LEFT(DMM_AllFields[[#This Row],[view physical]],4)</f>
        <v>IA Current PeriodPERI</v>
      </c>
      <c r="C1957" t="s">
        <v>1848</v>
      </c>
      <c r="D1957" t="s">
        <v>1849</v>
      </c>
      <c r="E1957" t="s">
        <v>1909</v>
      </c>
      <c r="F1957" t="str">
        <f>DMM_AllFields[[#This Row],[Logical Name]]&amp;LEFT(DMM_AllFields[[#This Row],[view physical]],4)&amp;E1957</f>
        <v>IA Current PeriodPERIsvc_prd_key</v>
      </c>
      <c r="G1957" t="s">
        <v>3607</v>
      </c>
      <c r="H1957" t="s">
        <v>1029</v>
      </c>
      <c r="I1957" t="s">
        <v>61</v>
      </c>
    </row>
    <row r="1958" spans="1:9">
      <c r="A1958" t="s">
        <v>3606</v>
      </c>
      <c r="B1958" t="str">
        <f>DMM_AllFields[[#This Row],[Logical Name]]&amp;LEFT(DMM_AllFields[[#This Row],[view physical]],4)</f>
        <v>IA Current PeriodPERI</v>
      </c>
      <c r="C1958" t="s">
        <v>1848</v>
      </c>
      <c r="D1958" t="s">
        <v>1849</v>
      </c>
      <c r="E1958" t="s">
        <v>1910</v>
      </c>
      <c r="F1958" t="str">
        <f>DMM_AllFields[[#This Row],[Logical Name]]&amp;LEFT(DMM_AllFields[[#This Row],[view physical]],4)&amp;E1958</f>
        <v>IA Current PeriodPERIwcc_abs_prd_key</v>
      </c>
      <c r="G1958" t="s">
        <v>3607</v>
      </c>
      <c r="H1958" t="s">
        <v>1029</v>
      </c>
      <c r="I1958" t="s">
        <v>61</v>
      </c>
    </row>
    <row r="1959" spans="1:9">
      <c r="A1959" t="s">
        <v>3606</v>
      </c>
      <c r="B1959" t="str">
        <f>DMM_AllFields[[#This Row],[Logical Name]]&amp;LEFT(DMM_AllFields[[#This Row],[view physical]],4)</f>
        <v>IA Current PeriodPERI</v>
      </c>
      <c r="C1959" t="s">
        <v>1848</v>
      </c>
      <c r="D1959" t="s">
        <v>1849</v>
      </c>
      <c r="E1959" t="s">
        <v>1911</v>
      </c>
      <c r="F1959" t="str">
        <f>DMM_AllFields[[#This Row],[Logical Name]]&amp;LEFT(DMM_AllFields[[#This Row],[view physical]],4)&amp;E1959</f>
        <v>IA Current PeriodPERIwcc_closed_prd_key</v>
      </c>
      <c r="G1959" t="s">
        <v>3607</v>
      </c>
      <c r="H1959" t="s">
        <v>1029</v>
      </c>
      <c r="I1959" t="s">
        <v>61</v>
      </c>
    </row>
    <row r="1960" spans="1:9">
      <c r="A1960" t="s">
        <v>3606</v>
      </c>
      <c r="B1960" t="str">
        <f>DMM_AllFields[[#This Row],[Logical Name]]&amp;LEFT(DMM_AllFields[[#This Row],[view physical]],4)</f>
        <v>IA Current PeriodPERI</v>
      </c>
      <c r="C1960" t="s">
        <v>1848</v>
      </c>
      <c r="D1960" t="s">
        <v>1849</v>
      </c>
      <c r="E1960" t="s">
        <v>1912</v>
      </c>
      <c r="F1960" t="str">
        <f>DMM_AllFields[[#This Row],[Logical Name]]&amp;LEFT(DMM_AllFields[[#This Row],[view physical]],4)&amp;E1960</f>
        <v>IA Current PeriodPERIwcc_full_prd_key</v>
      </c>
      <c r="G1960" t="s">
        <v>3607</v>
      </c>
      <c r="H1960" t="s">
        <v>1029</v>
      </c>
      <c r="I1960" t="s">
        <v>61</v>
      </c>
    </row>
    <row r="1961" spans="1:9">
      <c r="A1961" t="s">
        <v>3606</v>
      </c>
      <c r="B1961" t="str">
        <f>DMM_AllFields[[#This Row],[Logical Name]]&amp;LEFT(DMM_AllFields[[#This Row],[view physical]],4)</f>
        <v>IA Current PeriodPERI</v>
      </c>
      <c r="C1961" t="s">
        <v>1848</v>
      </c>
      <c r="D1961" t="s">
        <v>1849</v>
      </c>
      <c r="E1961" t="s">
        <v>1913</v>
      </c>
      <c r="F1961" t="str">
        <f>DMM_AllFields[[#This Row],[Logical Name]]&amp;LEFT(DMM_AllFields[[#This Row],[view physical]],4)&amp;E1961</f>
        <v>IA Current PeriodPERIwcc_injury_prd_key</v>
      </c>
      <c r="G1961" t="s">
        <v>3607</v>
      </c>
      <c r="H1961" t="s">
        <v>1029</v>
      </c>
      <c r="I1961" t="s">
        <v>61</v>
      </c>
    </row>
    <row r="1962" spans="1:9">
      <c r="A1962" t="s">
        <v>3606</v>
      </c>
      <c r="B1962" t="str">
        <f>DMM_AllFields[[#This Row],[Logical Name]]&amp;LEFT(DMM_AllFields[[#This Row],[view physical]],4)</f>
        <v>IA Current PeriodPERI</v>
      </c>
      <c r="C1962" t="s">
        <v>1848</v>
      </c>
      <c r="D1962" t="s">
        <v>1849</v>
      </c>
      <c r="E1962" t="s">
        <v>1914</v>
      </c>
      <c r="F1962" t="str">
        <f>DMM_AllFields[[#This Row],[Logical Name]]&amp;LEFT(DMM_AllFields[[#This Row],[view physical]],4)&amp;E1962</f>
        <v>IA Current PeriodPERIwcc_reopen_prd_key</v>
      </c>
      <c r="G1962" t="s">
        <v>3607</v>
      </c>
      <c r="H1962" t="s">
        <v>1029</v>
      </c>
      <c r="I1962" t="s">
        <v>61</v>
      </c>
    </row>
    <row r="1963" spans="1:9">
      <c r="A1963" t="s">
        <v>3606</v>
      </c>
      <c r="B1963" t="str">
        <f>DMM_AllFields[[#This Row],[Logical Name]]&amp;LEFT(DMM_AllFields[[#This Row],[view physical]],4)</f>
        <v>IA Current PeriodPERI</v>
      </c>
      <c r="C1963" t="s">
        <v>1848</v>
      </c>
      <c r="D1963" t="s">
        <v>1849</v>
      </c>
      <c r="E1963" t="s">
        <v>1915</v>
      </c>
      <c r="F1963" t="str">
        <f>DMM_AllFields[[#This Row],[Logical Name]]&amp;LEFT(DMM_AllFields[[#This Row],[view physical]],4)&amp;E1963</f>
        <v>IA Current PeriodPERIwcc_resrv_prd_key</v>
      </c>
      <c r="G1963" t="s">
        <v>3607</v>
      </c>
      <c r="H1963" t="s">
        <v>1029</v>
      </c>
      <c r="I1963" t="s">
        <v>61</v>
      </c>
    </row>
    <row r="1964" spans="1:9">
      <c r="A1964" t="s">
        <v>3606</v>
      </c>
      <c r="B1964" t="str">
        <f>DMM_AllFields[[#This Row],[Logical Name]]&amp;LEFT(DMM_AllFields[[#This Row],[view physical]],4)</f>
        <v>IA Current PeriodPERI</v>
      </c>
      <c r="C1964" t="s">
        <v>1848</v>
      </c>
      <c r="D1964" t="s">
        <v>1849</v>
      </c>
      <c r="E1964" t="s">
        <v>1916</v>
      </c>
      <c r="F1964" t="str">
        <f>DMM_AllFields[[#This Row],[Logical Name]]&amp;LEFT(DMM_AllFields[[#This Row],[view physical]],4)&amp;E1964</f>
        <v>IA Current PeriodPERIwcc_rfull_prd_key</v>
      </c>
      <c r="G1964" t="s">
        <v>3607</v>
      </c>
      <c r="H1964" t="s">
        <v>1029</v>
      </c>
      <c r="I1964" t="s">
        <v>61</v>
      </c>
    </row>
    <row r="1965" spans="1:9">
      <c r="A1965" t="s">
        <v>3606</v>
      </c>
      <c r="B1965" t="str">
        <f>DMM_AllFields[[#This Row],[Logical Name]]&amp;LEFT(DMM_AllFields[[#This Row],[view physical]],4)</f>
        <v>IA Current PeriodPERI</v>
      </c>
      <c r="C1965" t="s">
        <v>1848</v>
      </c>
      <c r="D1965" t="s">
        <v>1849</v>
      </c>
      <c r="E1965" t="s">
        <v>1917</v>
      </c>
      <c r="F1965" t="str">
        <f>DMM_AllFields[[#This Row],[Logical Name]]&amp;LEFT(DMM_AllFields[[#This Row],[view physical]],4)&amp;E1965</f>
        <v>IA Current PeriodPERIwcc_rmod_prd_key</v>
      </c>
      <c r="G1965" t="s">
        <v>3607</v>
      </c>
      <c r="H1965" t="s">
        <v>1029</v>
      </c>
      <c r="I1965" t="s">
        <v>61</v>
      </c>
    </row>
    <row r="1966" spans="1:9">
      <c r="A1966" t="s">
        <v>3606</v>
      </c>
      <c r="B1966" t="str">
        <f>DMM_AllFields[[#This Row],[Logical Name]]&amp;LEFT(DMM_AllFields[[#This Row],[view physical]],4)</f>
        <v>IA Current PeriodPERI</v>
      </c>
      <c r="C1966" t="s">
        <v>1848</v>
      </c>
      <c r="D1966" t="s">
        <v>1849</v>
      </c>
      <c r="E1966" t="s">
        <v>1918</v>
      </c>
      <c r="F1966" t="str">
        <f>DMM_AllFields[[#This Row],[Logical Name]]&amp;LEFT(DMM_AllFields[[#This Row],[view physical]],4)&amp;E1966</f>
        <v>IA Current PeriodPERIwcc_rstrct_prd_key</v>
      </c>
      <c r="G1966" t="s">
        <v>3607</v>
      </c>
      <c r="H1966" t="s">
        <v>1029</v>
      </c>
      <c r="I1966" t="s">
        <v>61</v>
      </c>
    </row>
    <row r="1967" spans="1:9">
      <c r="A1967" t="s">
        <v>3606</v>
      </c>
      <c r="B1967" t="str">
        <f>DMM_AllFields[[#This Row],[Logical Name]]&amp;LEFT(DMM_AllFields[[#This Row],[view physical]],4)</f>
        <v>IA Current PeriodPERI</v>
      </c>
      <c r="C1967" t="s">
        <v>1848</v>
      </c>
      <c r="D1967" t="s">
        <v>1849</v>
      </c>
      <c r="E1967" t="s">
        <v>1919</v>
      </c>
      <c r="F1967" t="str">
        <f>DMM_AllFields[[#This Row],[Logical Name]]&amp;LEFT(DMM_AllFields[[#This Row],[view physical]],4)&amp;E1967</f>
        <v>IA Current PeriodPERIwcc_xfull_prd_key</v>
      </c>
      <c r="G1967" t="s">
        <v>3607</v>
      </c>
      <c r="H1967" t="s">
        <v>1029</v>
      </c>
      <c r="I1967" t="s">
        <v>61</v>
      </c>
    </row>
    <row r="1968" spans="1:9">
      <c r="A1968" t="s">
        <v>3606</v>
      </c>
      <c r="B1968" t="str">
        <f>DMM_AllFields[[#This Row],[Logical Name]]&amp;LEFT(DMM_AllFields[[#This Row],[view physical]],4)</f>
        <v>IA Current PeriodPERI</v>
      </c>
      <c r="C1968" t="s">
        <v>1848</v>
      </c>
      <c r="D1968" t="s">
        <v>1849</v>
      </c>
      <c r="E1968" t="s">
        <v>1920</v>
      </c>
      <c r="F1968" t="str">
        <f>DMM_AllFields[[#This Row],[Logical Name]]&amp;LEFT(DMM_AllFields[[#This Row],[view physical]],4)&amp;E1968</f>
        <v>IA Current PeriodPERIwcc_xmod_prd_key</v>
      </c>
      <c r="G1968" t="s">
        <v>3607</v>
      </c>
      <c r="H1968" t="s">
        <v>1029</v>
      </c>
      <c r="I1968" t="s">
        <v>61</v>
      </c>
    </row>
    <row r="1969" spans="1:9">
      <c r="A1969" t="s">
        <v>3606</v>
      </c>
      <c r="B1969" t="str">
        <f>DMM_AllFields[[#This Row],[Logical Name]]&amp;LEFT(DMM_AllFields[[#This Row],[view physical]],4)</f>
        <v>IA Current PeriodPERI</v>
      </c>
      <c r="C1969" t="s">
        <v>1848</v>
      </c>
      <c r="D1969" t="s">
        <v>1849</v>
      </c>
      <c r="E1969" t="s">
        <v>1921</v>
      </c>
      <c r="F1969" t="str">
        <f>DMM_AllFields[[#This Row],[Logical Name]]&amp;LEFT(DMM_AllFields[[#This Row],[view physical]],4)&amp;E1969</f>
        <v>IA Current PeriodPERIwcd_end_prd_key</v>
      </c>
      <c r="G1969" t="s">
        <v>3607</v>
      </c>
      <c r="H1969" t="s">
        <v>1029</v>
      </c>
      <c r="I1969" t="s">
        <v>61</v>
      </c>
    </row>
    <row r="1970" spans="1:9">
      <c r="A1970" t="s">
        <v>3606</v>
      </c>
      <c r="B1970" t="str">
        <f>DMM_AllFields[[#This Row],[Logical Name]]&amp;LEFT(DMM_AllFields[[#This Row],[view physical]],4)</f>
        <v>IA Current PeriodPERI</v>
      </c>
      <c r="C1970" t="s">
        <v>1848</v>
      </c>
      <c r="D1970" t="s">
        <v>1849</v>
      </c>
      <c r="E1970" t="s">
        <v>1922</v>
      </c>
      <c r="F1970" t="str">
        <f>DMM_AllFields[[#This Row],[Logical Name]]&amp;LEFT(DMM_AllFields[[#This Row],[view physical]],4)&amp;E1970</f>
        <v>IA Current PeriodPERIwcd_start_prd_key</v>
      </c>
      <c r="G1970" t="s">
        <v>3607</v>
      </c>
      <c r="H1970" t="s">
        <v>1029</v>
      </c>
      <c r="I1970" t="s">
        <v>61</v>
      </c>
    </row>
    <row r="1971" spans="1:9">
      <c r="A1971" t="s">
        <v>3608</v>
      </c>
      <c r="B1971" t="str">
        <f>DMM_AllFields[[#This Row],[Logical Name]]&amp;LEFT(DMM_AllFields[[#This Row],[view physical]],4)</f>
        <v>IA Sequence In LevelPERI</v>
      </c>
      <c r="C1971" t="s">
        <v>1848</v>
      </c>
      <c r="D1971" t="s">
        <v>1849</v>
      </c>
      <c r="E1971" t="s">
        <v>1850</v>
      </c>
      <c r="F1971" t="str">
        <f>DMM_AllFields[[#This Row],[Logical Name]]&amp;LEFT(DMM_AllFields[[#This Row],[view physical]],4)&amp;E1971</f>
        <v>IA Sequence In LevelPERIabs_prd_key</v>
      </c>
      <c r="G1971" t="s">
        <v>3609</v>
      </c>
      <c r="H1971" t="s">
        <v>1201</v>
      </c>
      <c r="I1971" t="s">
        <v>78</v>
      </c>
    </row>
    <row r="1972" spans="1:9">
      <c r="A1972" t="s">
        <v>3608</v>
      </c>
      <c r="B1972" t="str">
        <f>DMM_AllFields[[#This Row],[Logical Name]]&amp;LEFT(DMM_AllFields[[#This Row],[view physical]],4)</f>
        <v>IA Sequence In LevelPERI</v>
      </c>
      <c r="C1972" t="s">
        <v>1848</v>
      </c>
      <c r="D1972" t="s">
        <v>1849</v>
      </c>
      <c r="E1972" t="s">
        <v>1852</v>
      </c>
      <c r="F1972" t="str">
        <f>DMM_AllFields[[#This Row],[Logical Name]]&amp;LEFT(DMM_AllFields[[#This Row],[view physical]],4)&amp;E1972</f>
        <v>IA Sequence In LevelPERIadm_dschrg_prd_key</v>
      </c>
      <c r="G1972" t="s">
        <v>3609</v>
      </c>
      <c r="H1972" t="s">
        <v>1201</v>
      </c>
      <c r="I1972" t="s">
        <v>78</v>
      </c>
    </row>
    <row r="1973" spans="1:9">
      <c r="A1973" t="s">
        <v>3608</v>
      </c>
      <c r="B1973" t="str">
        <f>DMM_AllFields[[#This Row],[Logical Name]]&amp;LEFT(DMM_AllFields[[#This Row],[view physical]],4)</f>
        <v>IA Sequence In LevelPERI</v>
      </c>
      <c r="C1973" t="s">
        <v>1848</v>
      </c>
      <c r="D1973" t="s">
        <v>1849</v>
      </c>
      <c r="E1973" t="s">
        <v>1853</v>
      </c>
      <c r="F1973" t="str">
        <f>DMM_AllFields[[#This Row],[Logical Name]]&amp;LEFT(DMM_AllFields[[#This Row],[view physical]],4)&amp;E1973</f>
        <v>IA Sequence In LevelPERIadm_orig_prd_key</v>
      </c>
      <c r="G1973" t="s">
        <v>3609</v>
      </c>
      <c r="H1973" t="s">
        <v>1201</v>
      </c>
      <c r="I1973" t="s">
        <v>78</v>
      </c>
    </row>
    <row r="1974" spans="1:9">
      <c r="A1974" t="s">
        <v>3608</v>
      </c>
      <c r="B1974" t="str">
        <f>DMM_AllFields[[#This Row],[Logical Name]]&amp;LEFT(DMM_AllFields[[#This Row],[view physical]],4)</f>
        <v>IA Sequence In LevelPERI</v>
      </c>
      <c r="C1974" t="s">
        <v>1848</v>
      </c>
      <c r="D1974" t="s">
        <v>1849</v>
      </c>
      <c r="E1974" t="s">
        <v>1854</v>
      </c>
      <c r="F1974" t="str">
        <f>DMM_AllFields[[#This Row],[Logical Name]]&amp;LEFT(DMM_AllFields[[#This Row],[view physical]],4)&amp;E1974</f>
        <v>IA Sequence In LevelPERIadm_prd_key</v>
      </c>
      <c r="G1974" t="s">
        <v>3609</v>
      </c>
      <c r="H1974" t="s">
        <v>1201</v>
      </c>
      <c r="I1974" t="s">
        <v>78</v>
      </c>
    </row>
    <row r="1975" spans="1:9">
      <c r="A1975" t="s">
        <v>3608</v>
      </c>
      <c r="B1975" t="str">
        <f>DMM_AllFields[[#This Row],[Logical Name]]&amp;LEFT(DMM_AllFields[[#This Row],[view physical]],4)</f>
        <v>IA Sequence In LevelPERI</v>
      </c>
      <c r="C1975" t="s">
        <v>1848</v>
      </c>
      <c r="D1975" t="s">
        <v>1849</v>
      </c>
      <c r="E1975" t="s">
        <v>1855</v>
      </c>
      <c r="F1975" t="str">
        <f>DMM_AllFields[[#This Row],[Logical Name]]&amp;LEFT(DMM_AllFields[[#This Row],[view physical]],4)&amp;E1975</f>
        <v>IA Sequence In LevelPERIauth_prd_key</v>
      </c>
      <c r="G1975" t="s">
        <v>3609</v>
      </c>
      <c r="H1975" t="s">
        <v>1201</v>
      </c>
      <c r="I1975" t="s">
        <v>78</v>
      </c>
    </row>
    <row r="1976" spans="1:9">
      <c r="A1976" t="s">
        <v>3608</v>
      </c>
      <c r="B1976" t="str">
        <f>DMM_AllFields[[#This Row],[Logical Name]]&amp;LEFT(DMM_AllFields[[#This Row],[view physical]],4)</f>
        <v>IA Sequence In LevelPERI</v>
      </c>
      <c r="C1976" t="s">
        <v>1848</v>
      </c>
      <c r="D1976" t="s">
        <v>1849</v>
      </c>
      <c r="E1976" t="s">
        <v>1856</v>
      </c>
      <c r="F1976" t="str">
        <f>DMM_AllFields[[#This Row],[Logical Name]]&amp;LEFT(DMM_AllFields[[#This Row],[view physical]],4)&amp;E1976</f>
        <v>IA Sequence In LevelPERIbudget_prd_key</v>
      </c>
      <c r="G1976" t="s">
        <v>3609</v>
      </c>
      <c r="H1976" t="s">
        <v>1201</v>
      </c>
      <c r="I1976" t="s">
        <v>78</v>
      </c>
    </row>
    <row r="1977" spans="1:9">
      <c r="A1977" t="s">
        <v>3608</v>
      </c>
      <c r="B1977" t="str">
        <f>DMM_AllFields[[#This Row],[Logical Name]]&amp;LEFT(DMM_AllFields[[#This Row],[view physical]],4)</f>
        <v>IA Sequence In LevelPERI</v>
      </c>
      <c r="C1977" t="s">
        <v>1848</v>
      </c>
      <c r="D1977" t="s">
        <v>1849</v>
      </c>
      <c r="E1977" t="s">
        <v>1857</v>
      </c>
      <c r="F1977" t="str">
        <f>DMM_AllFields[[#This Row],[Logical Name]]&amp;LEFT(DMM_AllFields[[#This Row],[view physical]],4)&amp;E1977</f>
        <v>IA Sequence In LevelPERIclm_recv_prd_key</v>
      </c>
      <c r="G1977" t="s">
        <v>3609</v>
      </c>
      <c r="H1977" t="s">
        <v>1201</v>
      </c>
      <c r="I1977" t="s">
        <v>78</v>
      </c>
    </row>
    <row r="1978" spans="1:9">
      <c r="A1978" t="s">
        <v>3608</v>
      </c>
      <c r="B1978" t="str">
        <f>DMM_AllFields[[#This Row],[Logical Name]]&amp;LEFT(DMM_AllFields[[#This Row],[view physical]],4)</f>
        <v>IA Sequence In LevelPERI</v>
      </c>
      <c r="C1978" t="s">
        <v>1848</v>
      </c>
      <c r="D1978" t="s">
        <v>1849</v>
      </c>
      <c r="E1978" t="s">
        <v>1858</v>
      </c>
      <c r="F1978" t="str">
        <f>DMM_AllFields[[#This Row],[Logical Name]]&amp;LEFT(DMM_AllFields[[#This Row],[view physical]],4)&amp;E1978</f>
        <v>IA Sequence In LevelPERIcm_closed_prd_key</v>
      </c>
      <c r="G1978" t="s">
        <v>3609</v>
      </c>
      <c r="H1978" t="s">
        <v>1201</v>
      </c>
      <c r="I1978" t="s">
        <v>78</v>
      </c>
    </row>
    <row r="1979" spans="1:9">
      <c r="A1979" t="s">
        <v>3608</v>
      </c>
      <c r="B1979" t="str">
        <f>DMM_AllFields[[#This Row],[Logical Name]]&amp;LEFT(DMM_AllFields[[#This Row],[view physical]],4)</f>
        <v>IA Sequence In LevelPERI</v>
      </c>
      <c r="C1979" t="s">
        <v>1848</v>
      </c>
      <c r="D1979" t="s">
        <v>1849</v>
      </c>
      <c r="E1979" t="s">
        <v>1859</v>
      </c>
      <c r="F1979" t="str">
        <f>DMM_AllFields[[#This Row],[Logical Name]]&amp;LEFT(DMM_AllFields[[#This Row],[view physical]],4)&amp;E1979</f>
        <v>IA Sequence In LevelPERIcm_ident_prd_key</v>
      </c>
      <c r="G1979" t="s">
        <v>3609</v>
      </c>
      <c r="H1979" t="s">
        <v>1201</v>
      </c>
      <c r="I1979" t="s">
        <v>78</v>
      </c>
    </row>
    <row r="1980" spans="1:9">
      <c r="A1980" t="s">
        <v>3608</v>
      </c>
      <c r="B1980" t="str">
        <f>DMM_AllFields[[#This Row],[Logical Name]]&amp;LEFT(DMM_AllFields[[#This Row],[view physical]],4)</f>
        <v>IA Sequence In LevelPERI</v>
      </c>
      <c r="C1980" t="s">
        <v>1848</v>
      </c>
      <c r="D1980" t="s">
        <v>1849</v>
      </c>
      <c r="E1980" t="s">
        <v>1860</v>
      </c>
      <c r="F1980" t="str">
        <f>DMM_AllFields[[#This Row],[Logical Name]]&amp;LEFT(DMM_AllFields[[#This Row],[view physical]],4)&amp;E1980</f>
        <v>IA Sequence In LevelPERIcm_open_prd_key</v>
      </c>
      <c r="G1980" t="s">
        <v>3609</v>
      </c>
      <c r="H1980" t="s">
        <v>1201</v>
      </c>
      <c r="I1980" t="s">
        <v>78</v>
      </c>
    </row>
    <row r="1981" spans="1:9">
      <c r="A1981" t="s">
        <v>3608</v>
      </c>
      <c r="B1981" t="str">
        <f>DMM_AllFields[[#This Row],[Logical Name]]&amp;LEFT(DMM_AllFields[[#This Row],[view physical]],4)</f>
        <v>IA Sequence In LevelPERI</v>
      </c>
      <c r="C1981" t="s">
        <v>1848</v>
      </c>
      <c r="D1981" t="s">
        <v>1849</v>
      </c>
      <c r="E1981" t="s">
        <v>1861</v>
      </c>
      <c r="F1981" t="str">
        <f>DMM_AllFields[[#This Row],[Logical Name]]&amp;LEFT(DMM_AllFields[[#This Row],[view physical]],4)&amp;E1981</f>
        <v>IA Sequence In LevelPERIcm_outre_prd_key</v>
      </c>
      <c r="G1981" t="s">
        <v>3609</v>
      </c>
      <c r="H1981" t="s">
        <v>1201</v>
      </c>
      <c r="I1981" t="s">
        <v>78</v>
      </c>
    </row>
    <row r="1982" spans="1:9">
      <c r="A1982" t="s">
        <v>3608</v>
      </c>
      <c r="B1982" t="str">
        <f>DMM_AllFields[[#This Row],[Logical Name]]&amp;LEFT(DMM_AllFields[[#This Row],[view physical]],4)</f>
        <v>IA Sequence In LevelPERI</v>
      </c>
      <c r="C1982" t="s">
        <v>1848</v>
      </c>
      <c r="D1982" t="s">
        <v>1849</v>
      </c>
      <c r="E1982" t="s">
        <v>1862</v>
      </c>
      <c r="F1982" t="str">
        <f>DMM_AllFields[[#This Row],[Logical Name]]&amp;LEFT(DMM_AllFields[[#This Row],[view physical]],4)&amp;E1982</f>
        <v>IA Sequence In LevelPERIcm_refer_prd_key</v>
      </c>
      <c r="G1982" t="s">
        <v>3609</v>
      </c>
      <c r="H1982" t="s">
        <v>1201</v>
      </c>
      <c r="I1982" t="s">
        <v>78</v>
      </c>
    </row>
    <row r="1983" spans="1:9">
      <c r="A1983" t="s">
        <v>3608</v>
      </c>
      <c r="B1983" t="str">
        <f>DMM_AllFields[[#This Row],[Logical Name]]&amp;LEFT(DMM_AllFields[[#This Row],[view physical]],4)</f>
        <v>IA Sequence In LevelPERI</v>
      </c>
      <c r="C1983" t="s">
        <v>1848</v>
      </c>
      <c r="D1983" t="s">
        <v>1849</v>
      </c>
      <c r="E1983" t="s">
        <v>1863</v>
      </c>
      <c r="F1983" t="str">
        <f>DMM_AllFields[[#This Row],[Logical Name]]&amp;LEFT(DMM_AllFields[[#This Row],[view physical]],4)&amp;E1983</f>
        <v>IA Sequence In LevelPERIcollect_prd_key</v>
      </c>
      <c r="G1983" t="s">
        <v>3609</v>
      </c>
      <c r="H1983" t="s">
        <v>1201</v>
      </c>
      <c r="I1983" t="s">
        <v>78</v>
      </c>
    </row>
    <row r="1984" spans="1:9">
      <c r="A1984" t="s">
        <v>3608</v>
      </c>
      <c r="B1984" t="str">
        <f>DMM_AllFields[[#This Row],[Logical Name]]&amp;LEFT(DMM_AllFields[[#This Row],[view physical]],4)</f>
        <v>IA Sequence In LevelPERI</v>
      </c>
      <c r="C1984" t="s">
        <v>1848</v>
      </c>
      <c r="D1984" t="s">
        <v>1849</v>
      </c>
      <c r="E1984" t="s">
        <v>1864</v>
      </c>
      <c r="F1984" t="str">
        <f>DMM_AllFields[[#This Row],[Logical Name]]&amp;LEFT(DMM_AllFields[[#This Row],[view physical]],4)&amp;E1984</f>
        <v>IA Sequence In LevelPERIdm_closed_prd_key</v>
      </c>
      <c r="G1984" t="s">
        <v>3609</v>
      </c>
      <c r="H1984" t="s">
        <v>1201</v>
      </c>
      <c r="I1984" t="s">
        <v>78</v>
      </c>
    </row>
    <row r="1985" spans="1:9">
      <c r="A1985" t="s">
        <v>3608</v>
      </c>
      <c r="B1985" t="str">
        <f>DMM_AllFields[[#This Row],[Logical Name]]&amp;LEFT(DMM_AllFields[[#This Row],[view physical]],4)</f>
        <v>IA Sequence In LevelPERI</v>
      </c>
      <c r="C1985" t="s">
        <v>1848</v>
      </c>
      <c r="D1985" t="s">
        <v>1849</v>
      </c>
      <c r="E1985" t="s">
        <v>1865</v>
      </c>
      <c r="F1985" t="str">
        <f>DMM_AllFields[[#This Row],[Logical Name]]&amp;LEFT(DMM_AllFields[[#This Row],[view physical]],4)&amp;E1985</f>
        <v>IA Sequence In LevelPERIdm_refer_prd_key</v>
      </c>
      <c r="G1985" t="s">
        <v>3609</v>
      </c>
      <c r="H1985" t="s">
        <v>1201</v>
      </c>
      <c r="I1985" t="s">
        <v>78</v>
      </c>
    </row>
    <row r="1986" spans="1:9">
      <c r="A1986" t="s">
        <v>3608</v>
      </c>
      <c r="B1986" t="str">
        <f>DMM_AllFields[[#This Row],[Logical Name]]&amp;LEFT(DMM_AllFields[[#This Row],[view physical]],4)</f>
        <v>IA Sequence In LevelPERI</v>
      </c>
      <c r="C1986" t="s">
        <v>1848</v>
      </c>
      <c r="D1986" t="s">
        <v>1849</v>
      </c>
      <c r="E1986" t="s">
        <v>1866</v>
      </c>
      <c r="F1986" t="str">
        <f>DMM_AllFields[[#This Row],[Logical Name]]&amp;LEFT(DMM_AllFields[[#This Row],[view physical]],4)&amp;E1986</f>
        <v>IA Sequence In LevelPERIelig_prd_key</v>
      </c>
      <c r="G1986" t="s">
        <v>3609</v>
      </c>
      <c r="H1986" t="s">
        <v>1201</v>
      </c>
      <c r="I1986" t="s">
        <v>78</v>
      </c>
    </row>
    <row r="1987" spans="1:9">
      <c r="A1987" t="s">
        <v>3608</v>
      </c>
      <c r="B1987" t="str">
        <f>DMM_AllFields[[#This Row],[Logical Name]]&amp;LEFT(DMM_AllFields[[#This Row],[view physical]],4)</f>
        <v>IA Sequence In LevelPERI</v>
      </c>
      <c r="C1987" t="s">
        <v>1848</v>
      </c>
      <c r="D1987" t="s">
        <v>1849</v>
      </c>
      <c r="E1987" t="s">
        <v>1867</v>
      </c>
      <c r="F1987" t="str">
        <f>DMM_AllFields[[#This Row],[Logical Name]]&amp;LEFT(DMM_AllFields[[#This Row],[view physical]],4)&amp;E1987</f>
        <v>IA Sequence In LevelPERIepi_first_prd_key</v>
      </c>
      <c r="G1987" t="s">
        <v>3609</v>
      </c>
      <c r="H1987" t="s">
        <v>1201</v>
      </c>
      <c r="I1987" t="s">
        <v>78</v>
      </c>
    </row>
    <row r="1988" spans="1:9">
      <c r="A1988" t="s">
        <v>3608</v>
      </c>
      <c r="B1988" t="str">
        <f>DMM_AllFields[[#This Row],[Logical Name]]&amp;LEFT(DMM_AllFields[[#This Row],[view physical]],4)</f>
        <v>IA Sequence In LevelPERI</v>
      </c>
      <c r="C1988" t="s">
        <v>1848</v>
      </c>
      <c r="D1988" t="s">
        <v>1849</v>
      </c>
      <c r="E1988" t="s">
        <v>1868</v>
      </c>
      <c r="F1988" t="str">
        <f>DMM_AllFields[[#This Row],[Logical Name]]&amp;LEFT(DMM_AllFields[[#This Row],[view physical]],4)&amp;E1988</f>
        <v>IA Sequence In LevelPERIepi_last_prd_key</v>
      </c>
      <c r="G1988" t="s">
        <v>3609</v>
      </c>
      <c r="H1988" t="s">
        <v>1201</v>
      </c>
      <c r="I1988" t="s">
        <v>78</v>
      </c>
    </row>
    <row r="1989" spans="1:9">
      <c r="A1989" t="s">
        <v>3608</v>
      </c>
      <c r="B1989" t="str">
        <f>DMM_AllFields[[#This Row],[Logical Name]]&amp;LEFT(DMM_AllFields[[#This Row],[view physical]],4)</f>
        <v>IA Sequence In LevelPERI</v>
      </c>
      <c r="C1989" t="s">
        <v>1848</v>
      </c>
      <c r="D1989" t="s">
        <v>1849</v>
      </c>
      <c r="E1989" t="s">
        <v>1869</v>
      </c>
      <c r="F1989" t="str">
        <f>DMM_AllFields[[#This Row],[Logical Name]]&amp;LEFT(DMM_AllFields[[#This Row],[view physical]],4)&amp;E1989</f>
        <v>IA Sequence In LevelPERIest_svc_prd_key</v>
      </c>
      <c r="G1989" t="s">
        <v>3609</v>
      </c>
      <c r="H1989" t="s">
        <v>1201</v>
      </c>
      <c r="I1989" t="s">
        <v>78</v>
      </c>
    </row>
    <row r="1990" spans="1:9">
      <c r="A1990" t="s">
        <v>3608</v>
      </c>
      <c r="B1990" t="str">
        <f>DMM_AllFields[[#This Row],[Logical Name]]&amp;LEFT(DMM_AllFields[[#This Row],[view physical]],4)</f>
        <v>IA Sequence In LevelPERI</v>
      </c>
      <c r="C1990" t="s">
        <v>1848</v>
      </c>
      <c r="D1990" t="s">
        <v>1849</v>
      </c>
      <c r="E1990" t="s">
        <v>1870</v>
      </c>
      <c r="F1990" t="str">
        <f>DMM_AllFields[[#This Row],[Logical Name]]&amp;LEFT(DMM_AllFields[[#This Row],[view physical]],4)&amp;E1990</f>
        <v>IA Sequence In LevelPERIfac_adm_prd_key</v>
      </c>
      <c r="G1990" t="s">
        <v>3609</v>
      </c>
      <c r="H1990" t="s">
        <v>1201</v>
      </c>
      <c r="I1990" t="s">
        <v>78</v>
      </c>
    </row>
    <row r="1991" spans="1:9">
      <c r="A1991" t="s">
        <v>3608</v>
      </c>
      <c r="B1991" t="str">
        <f>DMM_AllFields[[#This Row],[Logical Name]]&amp;LEFT(DMM_AllFields[[#This Row],[view physical]],4)</f>
        <v>IA Sequence In LevelPERI</v>
      </c>
      <c r="C1991" t="s">
        <v>1848</v>
      </c>
      <c r="D1991" t="s">
        <v>1849</v>
      </c>
      <c r="E1991" t="s">
        <v>1871</v>
      </c>
      <c r="F1991" t="str">
        <f>DMM_AllFields[[#This Row],[Logical Name]]&amp;LEFT(DMM_AllFields[[#This Row],[view physical]],4)&amp;E1991</f>
        <v>IA Sequence In LevelPERIfac_dschrg_prd_key</v>
      </c>
      <c r="G1991" t="s">
        <v>3609</v>
      </c>
      <c r="H1991" t="s">
        <v>1201</v>
      </c>
      <c r="I1991" t="s">
        <v>78</v>
      </c>
    </row>
    <row r="1992" spans="1:9">
      <c r="A1992" t="s">
        <v>3608</v>
      </c>
      <c r="B1992" t="str">
        <f>DMM_AllFields[[#This Row],[Logical Name]]&amp;LEFT(DMM_AllFields[[#This Row],[view physical]],4)</f>
        <v>IA Sequence In LevelPERI</v>
      </c>
      <c r="C1992" t="s">
        <v>1848</v>
      </c>
      <c r="D1992" t="s">
        <v>1849</v>
      </c>
      <c r="E1992" t="s">
        <v>1872</v>
      </c>
      <c r="F1992" t="str">
        <f>DMM_AllFields[[#This Row],[Logical Name]]&amp;LEFT(DMM_AllFields[[#This Row],[view physical]],4)&amp;E1992</f>
        <v>IA Sequence In LevelPERIfacdtl_svc_prd_key</v>
      </c>
      <c r="G1992" t="s">
        <v>3609</v>
      </c>
      <c r="H1992" t="s">
        <v>1201</v>
      </c>
      <c r="I1992" t="s">
        <v>78</v>
      </c>
    </row>
    <row r="1993" spans="1:9">
      <c r="A1993" t="s">
        <v>3608</v>
      </c>
      <c r="B1993" t="str">
        <f>DMM_AllFields[[#This Row],[Logical Name]]&amp;LEFT(DMM_AllFields[[#This Row],[view physical]],4)</f>
        <v>IA Sequence In LevelPERI</v>
      </c>
      <c r="C1993" t="s">
        <v>1848</v>
      </c>
      <c r="D1993" t="s">
        <v>1849</v>
      </c>
      <c r="E1993" t="s">
        <v>1873</v>
      </c>
      <c r="F1993" t="str">
        <f>DMM_AllFields[[#This Row],[Logical Name]]&amp;LEFT(DMM_AllFields[[#This Row],[view physical]],4)&amp;E1993</f>
        <v>IA Sequence In LevelPERIfirst_abs_prd_key</v>
      </c>
      <c r="G1993" t="s">
        <v>3609</v>
      </c>
      <c r="H1993" t="s">
        <v>1201</v>
      </c>
      <c r="I1993" t="s">
        <v>78</v>
      </c>
    </row>
    <row r="1994" spans="1:9">
      <c r="A1994" t="s">
        <v>3608</v>
      </c>
      <c r="B1994" t="str">
        <f>DMM_AllFields[[#This Row],[Logical Name]]&amp;LEFT(DMM_AllFields[[#This Row],[view physical]],4)</f>
        <v>IA Sequence In LevelPERI</v>
      </c>
      <c r="C1994" t="s">
        <v>1848</v>
      </c>
      <c r="D1994" t="s">
        <v>1849</v>
      </c>
      <c r="E1994" t="s">
        <v>1874</v>
      </c>
      <c r="F1994" t="str">
        <f>DMM_AllFields[[#This Row],[Logical Name]]&amp;LEFT(DMM_AllFields[[#This Row],[view physical]],4)&amp;E1994</f>
        <v>IA Sequence In LevelPERIfirst_svc_prd_key</v>
      </c>
      <c r="G1994" t="s">
        <v>3609</v>
      </c>
      <c r="H1994" t="s">
        <v>1201</v>
      </c>
      <c r="I1994" t="s">
        <v>78</v>
      </c>
    </row>
    <row r="1995" spans="1:9">
      <c r="A1995" t="s">
        <v>3608</v>
      </c>
      <c r="B1995" t="str">
        <f>DMM_AllFields[[#This Row],[Logical Name]]&amp;LEFT(DMM_AllFields[[#This Row],[view physical]],4)</f>
        <v>IA Sequence In LevelPERI</v>
      </c>
      <c r="C1995" t="s">
        <v>1848</v>
      </c>
      <c r="D1995" t="s">
        <v>1849</v>
      </c>
      <c r="E1995" t="s">
        <v>1875</v>
      </c>
      <c r="F1995" t="str">
        <f>DMM_AllFields[[#This Row],[Logical Name]]&amp;LEFT(DMM_AllFields[[#This Row],[view physical]],4)&amp;E1995</f>
        <v>IA Sequence In LevelPERIidentify_prd_key</v>
      </c>
      <c r="G1995" t="s">
        <v>3609</v>
      </c>
      <c r="H1995" t="s">
        <v>1201</v>
      </c>
      <c r="I1995" t="s">
        <v>78</v>
      </c>
    </row>
    <row r="1996" spans="1:9">
      <c r="A1996" t="s">
        <v>3608</v>
      </c>
      <c r="B1996" t="str">
        <f>DMM_AllFields[[#This Row],[Logical Name]]&amp;LEFT(DMM_AllFields[[#This Row],[view physical]],4)</f>
        <v>IA Sequence In LevelPERI</v>
      </c>
      <c r="C1996" t="s">
        <v>1848</v>
      </c>
      <c r="D1996" t="s">
        <v>1849</v>
      </c>
      <c r="E1996" t="s">
        <v>1876</v>
      </c>
      <c r="F1996" t="str">
        <f>DMM_AllFields[[#This Row],[Logical Name]]&amp;LEFT(DMM_AllFields[[#This Row],[view physical]],4)&amp;E1996</f>
        <v>IA Sequence In LevelPERIlab_entry_prd_key</v>
      </c>
      <c r="G1996" t="s">
        <v>3609</v>
      </c>
      <c r="H1996" t="s">
        <v>1201</v>
      </c>
      <c r="I1996" t="s">
        <v>78</v>
      </c>
    </row>
    <row r="1997" spans="1:9">
      <c r="A1997" t="s">
        <v>3608</v>
      </c>
      <c r="B1997" t="str">
        <f>DMM_AllFields[[#This Row],[Logical Name]]&amp;LEFT(DMM_AllFields[[#This Row],[view physical]],4)</f>
        <v>IA Sequence In LevelPERI</v>
      </c>
      <c r="C1997" t="s">
        <v>1848</v>
      </c>
      <c r="D1997" t="s">
        <v>1849</v>
      </c>
      <c r="E1997" t="s">
        <v>1877</v>
      </c>
      <c r="F1997" t="str">
        <f>DMM_AllFields[[#This Row],[Logical Name]]&amp;LEFT(DMM_AllFields[[#This Row],[view physical]],4)&amp;E1997</f>
        <v>IA Sequence In LevelPERIlast_svc_prd_key</v>
      </c>
      <c r="G1997" t="s">
        <v>3609</v>
      </c>
      <c r="H1997" t="s">
        <v>1201</v>
      </c>
      <c r="I1997" t="s">
        <v>78</v>
      </c>
    </row>
    <row r="1998" spans="1:9">
      <c r="A1998" t="s">
        <v>3608</v>
      </c>
      <c r="B1998" t="str">
        <f>DMM_AllFields[[#This Row],[Logical Name]]&amp;LEFT(DMM_AllFields[[#This Row],[view physical]],4)</f>
        <v>IA Sequence In LevelPERI</v>
      </c>
      <c r="C1998" t="s">
        <v>1848</v>
      </c>
      <c r="D1998" t="s">
        <v>1849</v>
      </c>
      <c r="E1998" t="s">
        <v>1878</v>
      </c>
      <c r="F1998" t="str">
        <f>DMM_AllFields[[#This Row],[Logical Name]]&amp;LEFT(DMM_AllFields[[#This Row],[view physical]],4)&amp;E1998</f>
        <v>IA Sequence In LevelPERIldc_abs_prd_key</v>
      </c>
      <c r="G1998" t="s">
        <v>3609</v>
      </c>
      <c r="H1998" t="s">
        <v>1201</v>
      </c>
      <c r="I1998" t="s">
        <v>78</v>
      </c>
    </row>
    <row r="1999" spans="1:9">
      <c r="A1999" t="s">
        <v>3608</v>
      </c>
      <c r="B1999" t="str">
        <f>DMM_AllFields[[#This Row],[Logical Name]]&amp;LEFT(DMM_AllFields[[#This Row],[view physical]],4)</f>
        <v>IA Sequence In LevelPERI</v>
      </c>
      <c r="C1999" t="s">
        <v>1848</v>
      </c>
      <c r="D1999" t="s">
        <v>1849</v>
      </c>
      <c r="E1999" t="s">
        <v>1879</v>
      </c>
      <c r="F1999" t="str">
        <f>DMM_AllFields[[#This Row],[Logical Name]]&amp;LEFT(DMM_AllFields[[#This Row],[view physical]],4)&amp;E1999</f>
        <v>IA Sequence In LevelPERIldc_closed_prd_key</v>
      </c>
      <c r="G1999" t="s">
        <v>3609</v>
      </c>
      <c r="H1999" t="s">
        <v>1201</v>
      </c>
      <c r="I1999" t="s">
        <v>78</v>
      </c>
    </row>
    <row r="2000" spans="1:9">
      <c r="A2000" t="s">
        <v>3608</v>
      </c>
      <c r="B2000" t="str">
        <f>DMM_AllFields[[#This Row],[Logical Name]]&amp;LEFT(DMM_AllFields[[#This Row],[view physical]],4)</f>
        <v>IA Sequence In LevelPERI</v>
      </c>
      <c r="C2000" t="s">
        <v>1848</v>
      </c>
      <c r="D2000" t="s">
        <v>1849</v>
      </c>
      <c r="E2000" t="s">
        <v>1880</v>
      </c>
      <c r="F2000" t="str">
        <f>DMM_AllFields[[#This Row],[Logical Name]]&amp;LEFT(DMM_AllFields[[#This Row],[view physical]],4)&amp;E2000</f>
        <v>IA Sequence In LevelPERIldc_cur_prd_key</v>
      </c>
      <c r="G2000" t="s">
        <v>3609</v>
      </c>
      <c r="H2000" t="s">
        <v>1201</v>
      </c>
      <c r="I2000" t="s">
        <v>78</v>
      </c>
    </row>
    <row r="2001" spans="1:9">
      <c r="A2001" t="s">
        <v>3608</v>
      </c>
      <c r="B2001" t="str">
        <f>DMM_AllFields[[#This Row],[Logical Name]]&amp;LEFT(DMM_AllFields[[#This Row],[view physical]],4)</f>
        <v>IA Sequence In LevelPERI</v>
      </c>
      <c r="C2001" t="s">
        <v>1848</v>
      </c>
      <c r="D2001" t="s">
        <v>1849</v>
      </c>
      <c r="E2001" t="s">
        <v>1881</v>
      </c>
      <c r="F2001" t="str">
        <f>DMM_AllFields[[#This Row],[Logical Name]]&amp;LEFT(DMM_AllFields[[#This Row],[view physical]],4)&amp;E2001</f>
        <v>IA Sequence In LevelPERIldc_full_prd_key</v>
      </c>
      <c r="G2001" t="s">
        <v>3609</v>
      </c>
      <c r="H2001" t="s">
        <v>1201</v>
      </c>
      <c r="I2001" t="s">
        <v>78</v>
      </c>
    </row>
    <row r="2002" spans="1:9">
      <c r="A2002" t="s">
        <v>3608</v>
      </c>
      <c r="B2002" t="str">
        <f>DMM_AllFields[[#This Row],[Logical Name]]&amp;LEFT(DMM_AllFields[[#This Row],[view physical]],4)</f>
        <v>IA Sequence In LevelPERI</v>
      </c>
      <c r="C2002" t="s">
        <v>1848</v>
      </c>
      <c r="D2002" t="s">
        <v>1849</v>
      </c>
      <c r="E2002" t="s">
        <v>1882</v>
      </c>
      <c r="F2002" t="str">
        <f>DMM_AllFields[[#This Row],[Logical Name]]&amp;LEFT(DMM_AllFields[[#This Row],[view physical]],4)&amp;E2002</f>
        <v>IA Sequence In LevelPERIldc_lwork_prd_key</v>
      </c>
      <c r="G2002" t="s">
        <v>3609</v>
      </c>
      <c r="H2002" t="s">
        <v>1201</v>
      </c>
      <c r="I2002" t="s">
        <v>78</v>
      </c>
    </row>
    <row r="2003" spans="1:9">
      <c r="A2003" t="s">
        <v>3608</v>
      </c>
      <c r="B2003" t="str">
        <f>DMM_AllFields[[#This Row],[Logical Name]]&amp;LEFT(DMM_AllFields[[#This Row],[view physical]],4)</f>
        <v>IA Sequence In LevelPERI</v>
      </c>
      <c r="C2003" t="s">
        <v>1848</v>
      </c>
      <c r="D2003" t="s">
        <v>1849</v>
      </c>
      <c r="E2003" t="s">
        <v>1883</v>
      </c>
      <c r="F2003" t="str">
        <f>DMM_AllFields[[#This Row],[Logical Name]]&amp;LEFT(DMM_AllFields[[#This Row],[view physical]],4)&amp;E2003</f>
        <v>IA Sequence In LevelPERIldc_orig_prd_key</v>
      </c>
      <c r="G2003" t="s">
        <v>3609</v>
      </c>
      <c r="H2003" t="s">
        <v>1201</v>
      </c>
      <c r="I2003" t="s">
        <v>78</v>
      </c>
    </row>
    <row r="2004" spans="1:9">
      <c r="A2004" t="s">
        <v>3608</v>
      </c>
      <c r="B2004" t="str">
        <f>DMM_AllFields[[#This Row],[Logical Name]]&amp;LEFT(DMM_AllFields[[#This Row],[view physical]],4)</f>
        <v>IA Sequence In LevelPERI</v>
      </c>
      <c r="C2004" t="s">
        <v>1848</v>
      </c>
      <c r="D2004" t="s">
        <v>1849</v>
      </c>
      <c r="E2004" t="s">
        <v>1884</v>
      </c>
      <c r="F2004" t="str">
        <f>DMM_AllFields[[#This Row],[Logical Name]]&amp;LEFT(DMM_AllFields[[#This Row],[view physical]],4)&amp;E2004</f>
        <v>IA Sequence In LevelPERIldc_rstrct_prd_key</v>
      </c>
      <c r="G2004" t="s">
        <v>3609</v>
      </c>
      <c r="H2004" t="s">
        <v>1201</v>
      </c>
      <c r="I2004" t="s">
        <v>78</v>
      </c>
    </row>
    <row r="2005" spans="1:9">
      <c r="A2005" t="s">
        <v>3608</v>
      </c>
      <c r="B2005" t="str">
        <f>DMM_AllFields[[#This Row],[Logical Name]]&amp;LEFT(DMM_AllFields[[#This Row],[view physical]],4)</f>
        <v>IA Sequence In LevelPERI</v>
      </c>
      <c r="C2005" t="s">
        <v>1848</v>
      </c>
      <c r="D2005" t="s">
        <v>1849</v>
      </c>
      <c r="E2005" t="s">
        <v>1885</v>
      </c>
      <c r="F2005" t="str">
        <f>DMM_AllFields[[#This Row],[Logical Name]]&amp;LEFT(DMM_AllFields[[#This Row],[view physical]],4)&amp;E2005</f>
        <v>IA Sequence In LevelPERIldd_end_prd_key</v>
      </c>
      <c r="G2005" t="s">
        <v>3609</v>
      </c>
      <c r="H2005" t="s">
        <v>1201</v>
      </c>
      <c r="I2005" t="s">
        <v>78</v>
      </c>
    </row>
    <row r="2006" spans="1:9">
      <c r="A2006" t="s">
        <v>3608</v>
      </c>
      <c r="B2006" t="str">
        <f>DMM_AllFields[[#This Row],[Logical Name]]&amp;LEFT(DMM_AllFields[[#This Row],[view physical]],4)</f>
        <v>IA Sequence In LevelPERI</v>
      </c>
      <c r="C2006" t="s">
        <v>1848</v>
      </c>
      <c r="D2006" t="s">
        <v>1849</v>
      </c>
      <c r="E2006" t="s">
        <v>1886</v>
      </c>
      <c r="F2006" t="str">
        <f>DMM_AllFields[[#This Row],[Logical Name]]&amp;LEFT(DMM_AllFields[[#This Row],[view physical]],4)&amp;E2006</f>
        <v>IA Sequence In LevelPERIldd_start_prd_key</v>
      </c>
      <c r="G2006" t="s">
        <v>3609</v>
      </c>
      <c r="H2006" t="s">
        <v>1201</v>
      </c>
      <c r="I2006" t="s">
        <v>78</v>
      </c>
    </row>
    <row r="2007" spans="1:9">
      <c r="A2007" t="s">
        <v>3608</v>
      </c>
      <c r="B2007" t="str">
        <f>DMM_AllFields[[#This Row],[Logical Name]]&amp;LEFT(DMM_AllFields[[#This Row],[view physical]],4)</f>
        <v>IA Sequence In LevelPERI</v>
      </c>
      <c r="C2007" t="s">
        <v>1848</v>
      </c>
      <c r="D2007" t="s">
        <v>1849</v>
      </c>
      <c r="E2007" t="s">
        <v>1887</v>
      </c>
      <c r="F2007" t="str">
        <f>DMM_AllFields[[#This Row],[Logical Name]]&amp;LEFT(DMM_AllFields[[#This Row],[view physical]],4)&amp;E2007</f>
        <v>IA Sequence In LevelPERIltd_eff_prd_key</v>
      </c>
      <c r="G2007" t="s">
        <v>3609</v>
      </c>
      <c r="H2007" t="s">
        <v>1201</v>
      </c>
      <c r="I2007" t="s">
        <v>78</v>
      </c>
    </row>
    <row r="2008" spans="1:9">
      <c r="A2008" t="s">
        <v>3608</v>
      </c>
      <c r="B2008" t="str">
        <f>DMM_AllFields[[#This Row],[Logical Name]]&amp;LEFT(DMM_AllFields[[#This Row],[view physical]],4)</f>
        <v>IA Sequence In LevelPERI</v>
      </c>
      <c r="C2008" t="s">
        <v>1848</v>
      </c>
      <c r="D2008" t="s">
        <v>1849</v>
      </c>
      <c r="E2008" t="s">
        <v>1888</v>
      </c>
      <c r="F2008" t="str">
        <f>DMM_AllFields[[#This Row],[Logical Name]]&amp;LEFT(DMM_AllFields[[#This Row],[view physical]],4)&amp;E2008</f>
        <v>IA Sequence In LevelPERIpaid_prd_key</v>
      </c>
      <c r="G2008" t="s">
        <v>3609</v>
      </c>
      <c r="H2008" t="s">
        <v>1201</v>
      </c>
      <c r="I2008" t="s">
        <v>78</v>
      </c>
    </row>
    <row r="2009" spans="1:9">
      <c r="A2009" t="s">
        <v>3608</v>
      </c>
      <c r="B2009" t="str">
        <f>DMM_AllFields[[#This Row],[Logical Name]]&amp;LEFT(DMM_AllFields[[#This Row],[view physical]],4)</f>
        <v>IA Sequence In LevelPERI</v>
      </c>
      <c r="C2009" t="s">
        <v>1848</v>
      </c>
      <c r="D2009" t="s">
        <v>1849</v>
      </c>
      <c r="E2009" t="s">
        <v>1889</v>
      </c>
      <c r="F2009" t="str">
        <f>DMM_AllFields[[#This Row],[Logical Name]]&amp;LEFT(DMM_AllFields[[#This Row],[view physical]],4)&amp;E2009</f>
        <v>IA Sequence In LevelPERIparticip_prd_key</v>
      </c>
      <c r="G2009" t="s">
        <v>3609</v>
      </c>
      <c r="H2009" t="s">
        <v>1201</v>
      </c>
      <c r="I2009" t="s">
        <v>78</v>
      </c>
    </row>
    <row r="2010" spans="1:9">
      <c r="A2010" t="s">
        <v>3608</v>
      </c>
      <c r="B2010" t="str">
        <f>DMM_AllFields[[#This Row],[Logical Name]]&amp;LEFT(DMM_AllFields[[#This Row],[view physical]],4)</f>
        <v>IA Sequence In LevelPERI</v>
      </c>
      <c r="C2010" t="s">
        <v>1848</v>
      </c>
      <c r="D2010" t="s">
        <v>1849</v>
      </c>
      <c r="E2010" t="s">
        <v>1890</v>
      </c>
      <c r="F2010" t="str">
        <f>DMM_AllFields[[#This Row],[Logical Name]]&amp;LEFT(DMM_AllFields[[#This Row],[view physical]],4)&amp;E2010</f>
        <v>IA Sequence In LevelPERIparticstrt_prd_key</v>
      </c>
      <c r="G2010" t="s">
        <v>3609</v>
      </c>
      <c r="H2010" t="s">
        <v>1201</v>
      </c>
      <c r="I2010" t="s">
        <v>78</v>
      </c>
    </row>
    <row r="2011" spans="1:9">
      <c r="A2011" t="s">
        <v>3608</v>
      </c>
      <c r="B2011" t="str">
        <f>DMM_AllFields[[#This Row],[Logical Name]]&amp;LEFT(DMM_AllFields[[#This Row],[view physical]],4)</f>
        <v>IA Sequence In LevelPERI</v>
      </c>
      <c r="C2011" t="s">
        <v>1848</v>
      </c>
      <c r="D2011" t="s">
        <v>1849</v>
      </c>
      <c r="E2011" t="s">
        <v>1891</v>
      </c>
      <c r="F2011" t="str">
        <f>DMM_AllFields[[#This Row],[Logical Name]]&amp;LEFT(DMM_AllFields[[#This Row],[view physical]],4)&amp;E2011</f>
        <v>IA Sequence In LevelPERIprescribe_prd_key</v>
      </c>
      <c r="G2011" t="s">
        <v>3609</v>
      </c>
      <c r="H2011" t="s">
        <v>1201</v>
      </c>
      <c r="I2011" t="s">
        <v>78</v>
      </c>
    </row>
    <row r="2012" spans="1:9">
      <c r="A2012" t="s">
        <v>3608</v>
      </c>
      <c r="B2012" t="str">
        <f>DMM_AllFields[[#This Row],[Logical Name]]&amp;LEFT(DMM_AllFields[[#This Row],[view physical]],4)</f>
        <v>IA Sequence In LevelPERI</v>
      </c>
      <c r="C2012" t="s">
        <v>1848</v>
      </c>
      <c r="D2012" t="s">
        <v>1849</v>
      </c>
      <c r="E2012" t="s">
        <v>1892</v>
      </c>
      <c r="F2012" t="str">
        <f>DMM_AllFields[[#This Row],[Logical Name]]&amp;LEFT(DMM_AllFields[[#This Row],[view physical]],4)&amp;E2012</f>
        <v>IA Sequence In LevelPERIprocess_prd_key</v>
      </c>
      <c r="G2012" t="s">
        <v>3609</v>
      </c>
      <c r="H2012" t="s">
        <v>1201</v>
      </c>
      <c r="I2012" t="s">
        <v>78</v>
      </c>
    </row>
    <row r="2013" spans="1:9">
      <c r="A2013" t="s">
        <v>3608</v>
      </c>
      <c r="B2013" t="str">
        <f>DMM_AllFields[[#This Row],[Logical Name]]&amp;LEFT(DMM_AllFields[[#This Row],[view physical]],4)</f>
        <v>IA Sequence In LevelPERI</v>
      </c>
      <c r="C2013" t="s">
        <v>1848</v>
      </c>
      <c r="D2013" t="s">
        <v>1849</v>
      </c>
      <c r="E2013" t="s">
        <v>1893</v>
      </c>
      <c r="F2013" t="str">
        <f>DMM_AllFields[[#This Row],[Logical Name]]&amp;LEFT(DMM_AllFields[[#This Row],[view physical]],4)&amp;E2013</f>
        <v>IA Sequence In LevelPERIprovenroll_prd_key</v>
      </c>
      <c r="G2013" t="s">
        <v>3609</v>
      </c>
      <c r="H2013" t="s">
        <v>1201</v>
      </c>
      <c r="I2013" t="s">
        <v>78</v>
      </c>
    </row>
    <row r="2014" spans="1:9">
      <c r="A2014" t="s">
        <v>3608</v>
      </c>
      <c r="B2014" t="str">
        <f>DMM_AllFields[[#This Row],[Logical Name]]&amp;LEFT(DMM_AllFields[[#This Row],[view physical]],4)</f>
        <v>IA Sequence In LevelPERI</v>
      </c>
      <c r="C2014" t="s">
        <v>1848</v>
      </c>
      <c r="D2014" t="s">
        <v>1849</v>
      </c>
      <c r="E2014" t="s">
        <v>1894</v>
      </c>
      <c r="F2014" t="str">
        <f>DMM_AllFields[[#This Row],[Logical Name]]&amp;LEFT(DMM_AllFields[[#This Row],[view physical]],4)&amp;E2014</f>
        <v>IA Sequence In LevelPERIrds_end_prd_key</v>
      </c>
      <c r="G2014" t="s">
        <v>3609</v>
      </c>
      <c r="H2014" t="s">
        <v>1201</v>
      </c>
      <c r="I2014" t="s">
        <v>78</v>
      </c>
    </row>
    <row r="2015" spans="1:9">
      <c r="A2015" t="s">
        <v>3608</v>
      </c>
      <c r="B2015" t="str">
        <f>DMM_AllFields[[#This Row],[Logical Name]]&amp;LEFT(DMM_AllFields[[#This Row],[view physical]],4)</f>
        <v>IA Sequence In LevelPERI</v>
      </c>
      <c r="C2015" t="s">
        <v>1848</v>
      </c>
      <c r="D2015" t="s">
        <v>1849</v>
      </c>
      <c r="E2015" t="s">
        <v>1895</v>
      </c>
      <c r="F2015" t="str">
        <f>DMM_AllFields[[#This Row],[Logical Name]]&amp;LEFT(DMM_AllFields[[#This Row],[view physical]],4)&amp;E2015</f>
        <v>IA Sequence In LevelPERIrds_start_prd_key</v>
      </c>
      <c r="G2015" t="s">
        <v>3609</v>
      </c>
      <c r="H2015" t="s">
        <v>1201</v>
      </c>
      <c r="I2015" t="s">
        <v>78</v>
      </c>
    </row>
    <row r="2016" spans="1:9">
      <c r="A2016" t="s">
        <v>3608</v>
      </c>
      <c r="B2016" t="str">
        <f>DMM_AllFields[[#This Row],[Logical Name]]&amp;LEFT(DMM_AllFields[[#This Row],[view physical]],4)</f>
        <v>IA Sequence In LevelPERI</v>
      </c>
      <c r="C2016" t="s">
        <v>1848</v>
      </c>
      <c r="D2016" t="s">
        <v>1849</v>
      </c>
      <c r="E2016" t="s">
        <v>1896</v>
      </c>
      <c r="F2016" t="str">
        <f>DMM_AllFields[[#This Row],[Logical Name]]&amp;LEFT(DMM_AllFields[[#This Row],[view physical]],4)&amp;E2016</f>
        <v>IA Sequence In LevelPERIresult_prd_key</v>
      </c>
      <c r="G2016" t="s">
        <v>3609</v>
      </c>
      <c r="H2016" t="s">
        <v>1201</v>
      </c>
      <c r="I2016" t="s">
        <v>78</v>
      </c>
    </row>
    <row r="2017" spans="1:9">
      <c r="A2017" t="s">
        <v>3608</v>
      </c>
      <c r="B2017" t="str">
        <f>DMM_AllFields[[#This Row],[Logical Name]]&amp;LEFT(DMM_AllFields[[#This Row],[view physical]],4)</f>
        <v>IA Sequence In LevelPERI</v>
      </c>
      <c r="C2017" t="s">
        <v>1848</v>
      </c>
      <c r="D2017" t="s">
        <v>1849</v>
      </c>
      <c r="E2017" t="s">
        <v>1897</v>
      </c>
      <c r="F2017" t="str">
        <f>DMM_AllFields[[#This Row],[Logical Name]]&amp;LEFT(DMM_AllFields[[#This Row],[view physical]],4)&amp;E2017</f>
        <v>IA Sequence In LevelPERIrule_end_prd_key</v>
      </c>
      <c r="G2017" t="s">
        <v>3609</v>
      </c>
      <c r="H2017" t="s">
        <v>1201</v>
      </c>
      <c r="I2017" t="s">
        <v>78</v>
      </c>
    </row>
    <row r="2018" spans="1:9">
      <c r="A2018" t="s">
        <v>3608</v>
      </c>
      <c r="B2018" t="str">
        <f>DMM_AllFields[[#This Row],[Logical Name]]&amp;LEFT(DMM_AllFields[[#This Row],[view physical]],4)</f>
        <v>IA Sequence In LevelPERI</v>
      </c>
      <c r="C2018" t="s">
        <v>1848</v>
      </c>
      <c r="D2018" t="s">
        <v>1849</v>
      </c>
      <c r="E2018" t="s">
        <v>1898</v>
      </c>
      <c r="F2018" t="str">
        <f>DMM_AllFields[[#This Row],[Logical Name]]&amp;LEFT(DMM_AllFields[[#This Row],[view physical]],4)&amp;E2018</f>
        <v>IA Sequence In LevelPERIsdc_abs_prd_key</v>
      </c>
      <c r="G2018" t="s">
        <v>3609</v>
      </c>
      <c r="H2018" t="s">
        <v>1201</v>
      </c>
      <c r="I2018" t="s">
        <v>78</v>
      </c>
    </row>
    <row r="2019" spans="1:9">
      <c r="A2019" t="s">
        <v>3608</v>
      </c>
      <c r="B2019" t="str">
        <f>DMM_AllFields[[#This Row],[Logical Name]]&amp;LEFT(DMM_AllFields[[#This Row],[view physical]],4)</f>
        <v>IA Sequence In LevelPERI</v>
      </c>
      <c r="C2019" t="s">
        <v>1848</v>
      </c>
      <c r="D2019" t="s">
        <v>1849</v>
      </c>
      <c r="E2019" t="s">
        <v>1899</v>
      </c>
      <c r="F2019" t="str">
        <f>DMM_AllFields[[#This Row],[Logical Name]]&amp;LEFT(DMM_AllFields[[#This Row],[view physical]],4)&amp;E2019</f>
        <v>IA Sequence In LevelPERIsdc_benef_prd_key</v>
      </c>
      <c r="G2019" t="s">
        <v>3609</v>
      </c>
      <c r="H2019" t="s">
        <v>1201</v>
      </c>
      <c r="I2019" t="s">
        <v>78</v>
      </c>
    </row>
    <row r="2020" spans="1:9">
      <c r="A2020" t="s">
        <v>3608</v>
      </c>
      <c r="B2020" t="str">
        <f>DMM_AllFields[[#This Row],[Logical Name]]&amp;LEFT(DMM_AllFields[[#This Row],[view physical]],4)</f>
        <v>IA Sequence In LevelPERI</v>
      </c>
      <c r="C2020" t="s">
        <v>1848</v>
      </c>
      <c r="D2020" t="s">
        <v>1849</v>
      </c>
      <c r="E2020" t="s">
        <v>1900</v>
      </c>
      <c r="F2020" t="str">
        <f>DMM_AllFields[[#This Row],[Logical Name]]&amp;LEFT(DMM_AllFields[[#This Row],[view physical]],4)&amp;E2020</f>
        <v>IA Sequence In LevelPERIsdc_closed_prd_key</v>
      </c>
      <c r="G2020" t="s">
        <v>3609</v>
      </c>
      <c r="H2020" t="s">
        <v>1201</v>
      </c>
      <c r="I2020" t="s">
        <v>78</v>
      </c>
    </row>
    <row r="2021" spans="1:9">
      <c r="A2021" t="s">
        <v>3608</v>
      </c>
      <c r="B2021" t="str">
        <f>DMM_AllFields[[#This Row],[Logical Name]]&amp;LEFT(DMM_AllFields[[#This Row],[view physical]],4)</f>
        <v>IA Sequence In LevelPERI</v>
      </c>
      <c r="C2021" t="s">
        <v>1848</v>
      </c>
      <c r="D2021" t="s">
        <v>1849</v>
      </c>
      <c r="E2021" t="s">
        <v>1901</v>
      </c>
      <c r="F2021" t="str">
        <f>DMM_AllFields[[#This Row],[Logical Name]]&amp;LEFT(DMM_AllFields[[#This Row],[view physical]],4)&amp;E2021</f>
        <v>IA Sequence In LevelPERIsdc_cur_prd_key</v>
      </c>
      <c r="G2021" t="s">
        <v>3609</v>
      </c>
      <c r="H2021" t="s">
        <v>1201</v>
      </c>
      <c r="I2021" t="s">
        <v>78</v>
      </c>
    </row>
    <row r="2022" spans="1:9">
      <c r="A2022" t="s">
        <v>3608</v>
      </c>
      <c r="B2022" t="str">
        <f>DMM_AllFields[[#This Row],[Logical Name]]&amp;LEFT(DMM_AllFields[[#This Row],[view physical]],4)</f>
        <v>IA Sequence In LevelPERI</v>
      </c>
      <c r="C2022" t="s">
        <v>1848</v>
      </c>
      <c r="D2022" t="s">
        <v>1849</v>
      </c>
      <c r="E2022" t="s">
        <v>1902</v>
      </c>
      <c r="F2022" t="str">
        <f>DMM_AllFields[[#This Row],[Logical Name]]&amp;LEFT(DMM_AllFields[[#This Row],[view physical]],4)&amp;E2022</f>
        <v>IA Sequence In LevelPERIsdc_full_prd_key</v>
      </c>
      <c r="G2022" t="s">
        <v>3609</v>
      </c>
      <c r="H2022" t="s">
        <v>1201</v>
      </c>
      <c r="I2022" t="s">
        <v>78</v>
      </c>
    </row>
    <row r="2023" spans="1:9">
      <c r="A2023" t="s">
        <v>3608</v>
      </c>
      <c r="B2023" t="str">
        <f>DMM_AllFields[[#This Row],[Logical Name]]&amp;LEFT(DMM_AllFields[[#This Row],[view physical]],4)</f>
        <v>IA Sequence In LevelPERI</v>
      </c>
      <c r="C2023" t="s">
        <v>1848</v>
      </c>
      <c r="D2023" t="s">
        <v>1849</v>
      </c>
      <c r="E2023" t="s">
        <v>1903</v>
      </c>
      <c r="F2023" t="str">
        <f>DMM_AllFields[[#This Row],[Logical Name]]&amp;LEFT(DMM_AllFields[[#This Row],[view physical]],4)&amp;E2023</f>
        <v>IA Sequence In LevelPERIsdc_lwork_prd_key</v>
      </c>
      <c r="G2023" t="s">
        <v>3609</v>
      </c>
      <c r="H2023" t="s">
        <v>1201</v>
      </c>
      <c r="I2023" t="s">
        <v>78</v>
      </c>
    </row>
    <row r="2024" spans="1:9">
      <c r="A2024" t="s">
        <v>3608</v>
      </c>
      <c r="B2024" t="str">
        <f>DMM_AllFields[[#This Row],[Logical Name]]&amp;LEFT(DMM_AllFields[[#This Row],[view physical]],4)</f>
        <v>IA Sequence In LevelPERI</v>
      </c>
      <c r="C2024" t="s">
        <v>1848</v>
      </c>
      <c r="D2024" t="s">
        <v>1849</v>
      </c>
      <c r="E2024" t="s">
        <v>1904</v>
      </c>
      <c r="F2024" t="str">
        <f>DMM_AllFields[[#This Row],[Logical Name]]&amp;LEFT(DMM_AllFields[[#This Row],[view physical]],4)&amp;E2024</f>
        <v>IA Sequence In LevelPERIsdc_orig_prd_key</v>
      </c>
      <c r="G2024" t="s">
        <v>3609</v>
      </c>
      <c r="H2024" t="s">
        <v>1201</v>
      </c>
      <c r="I2024" t="s">
        <v>78</v>
      </c>
    </row>
    <row r="2025" spans="1:9">
      <c r="A2025" t="s">
        <v>3608</v>
      </c>
      <c r="B2025" t="str">
        <f>DMM_AllFields[[#This Row],[Logical Name]]&amp;LEFT(DMM_AllFields[[#This Row],[view physical]],4)</f>
        <v>IA Sequence In LevelPERI</v>
      </c>
      <c r="C2025" t="s">
        <v>1848</v>
      </c>
      <c r="D2025" t="s">
        <v>1849</v>
      </c>
      <c r="E2025" t="s">
        <v>1905</v>
      </c>
      <c r="F2025" t="str">
        <f>DMM_AllFields[[#This Row],[Logical Name]]&amp;LEFT(DMM_AllFields[[#This Row],[view physical]],4)&amp;E2025</f>
        <v>IA Sequence In LevelPERIsdc_rstrct_prd_key</v>
      </c>
      <c r="G2025" t="s">
        <v>3609</v>
      </c>
      <c r="H2025" t="s">
        <v>1201</v>
      </c>
      <c r="I2025" t="s">
        <v>78</v>
      </c>
    </row>
    <row r="2026" spans="1:9">
      <c r="A2026" t="s">
        <v>3608</v>
      </c>
      <c r="B2026" t="str">
        <f>DMM_AllFields[[#This Row],[Logical Name]]&amp;LEFT(DMM_AllFields[[#This Row],[view physical]],4)</f>
        <v>IA Sequence In LevelPERI</v>
      </c>
      <c r="C2026" t="s">
        <v>1848</v>
      </c>
      <c r="D2026" t="s">
        <v>1849</v>
      </c>
      <c r="E2026" t="s">
        <v>1906</v>
      </c>
      <c r="F2026" t="str">
        <f>DMM_AllFields[[#This Row],[Logical Name]]&amp;LEFT(DMM_AllFields[[#This Row],[view physical]],4)&amp;E2026</f>
        <v>IA Sequence In LevelPERIsdd_end_prd_key</v>
      </c>
      <c r="G2026" t="s">
        <v>3609</v>
      </c>
      <c r="H2026" t="s">
        <v>1201</v>
      </c>
      <c r="I2026" t="s">
        <v>78</v>
      </c>
    </row>
    <row r="2027" spans="1:9">
      <c r="A2027" t="s">
        <v>3608</v>
      </c>
      <c r="B2027" t="str">
        <f>DMM_AllFields[[#This Row],[Logical Name]]&amp;LEFT(DMM_AllFields[[#This Row],[view physical]],4)</f>
        <v>IA Sequence In LevelPERI</v>
      </c>
      <c r="C2027" t="s">
        <v>1848</v>
      </c>
      <c r="D2027" t="s">
        <v>1849</v>
      </c>
      <c r="E2027" t="s">
        <v>1907</v>
      </c>
      <c r="F2027" t="str">
        <f>DMM_AllFields[[#This Row],[Logical Name]]&amp;LEFT(DMM_AllFields[[#This Row],[view physical]],4)&amp;E2027</f>
        <v>IA Sequence In LevelPERIsdd_start_prd_key</v>
      </c>
      <c r="G2027" t="s">
        <v>3609</v>
      </c>
      <c r="H2027" t="s">
        <v>1201</v>
      </c>
      <c r="I2027" t="s">
        <v>78</v>
      </c>
    </row>
    <row r="2028" spans="1:9">
      <c r="A2028" t="s">
        <v>3608</v>
      </c>
      <c r="B2028" t="str">
        <f>DMM_AllFields[[#This Row],[Logical Name]]&amp;LEFT(DMM_AllFields[[#This Row],[view physical]],4)</f>
        <v>IA Sequence In LevelPERI</v>
      </c>
      <c r="C2028" t="s">
        <v>1848</v>
      </c>
      <c r="D2028" t="s">
        <v>1849</v>
      </c>
      <c r="E2028" t="s">
        <v>1908</v>
      </c>
      <c r="F2028" t="str">
        <f>DMM_AllFields[[#This Row],[Logical Name]]&amp;LEFT(DMM_AllFields[[#This Row],[view physical]],4)&amp;E2028</f>
        <v>IA Sequence In LevelPERIstd_eff_prd_key</v>
      </c>
      <c r="G2028" t="s">
        <v>3609</v>
      </c>
      <c r="H2028" t="s">
        <v>1201</v>
      </c>
      <c r="I2028" t="s">
        <v>78</v>
      </c>
    </row>
    <row r="2029" spans="1:9">
      <c r="A2029" t="s">
        <v>3608</v>
      </c>
      <c r="B2029" t="str">
        <f>DMM_AllFields[[#This Row],[Logical Name]]&amp;LEFT(DMM_AllFields[[#This Row],[view physical]],4)</f>
        <v>IA Sequence In LevelPERI</v>
      </c>
      <c r="C2029" t="s">
        <v>1848</v>
      </c>
      <c r="D2029" t="s">
        <v>1849</v>
      </c>
      <c r="E2029" t="s">
        <v>1909</v>
      </c>
      <c r="F2029" t="str">
        <f>DMM_AllFields[[#This Row],[Logical Name]]&amp;LEFT(DMM_AllFields[[#This Row],[view physical]],4)&amp;E2029</f>
        <v>IA Sequence In LevelPERIsvc_prd_key</v>
      </c>
      <c r="G2029" t="s">
        <v>3609</v>
      </c>
      <c r="H2029" t="s">
        <v>1201</v>
      </c>
      <c r="I2029" t="s">
        <v>78</v>
      </c>
    </row>
    <row r="2030" spans="1:9">
      <c r="A2030" t="s">
        <v>3608</v>
      </c>
      <c r="B2030" t="str">
        <f>DMM_AllFields[[#This Row],[Logical Name]]&amp;LEFT(DMM_AllFields[[#This Row],[view physical]],4)</f>
        <v>IA Sequence In LevelPERI</v>
      </c>
      <c r="C2030" t="s">
        <v>1848</v>
      </c>
      <c r="D2030" t="s">
        <v>1849</v>
      </c>
      <c r="E2030" t="s">
        <v>1910</v>
      </c>
      <c r="F2030" t="str">
        <f>DMM_AllFields[[#This Row],[Logical Name]]&amp;LEFT(DMM_AllFields[[#This Row],[view physical]],4)&amp;E2030</f>
        <v>IA Sequence In LevelPERIwcc_abs_prd_key</v>
      </c>
      <c r="G2030" t="s">
        <v>3609</v>
      </c>
      <c r="H2030" t="s">
        <v>1201</v>
      </c>
      <c r="I2030" t="s">
        <v>78</v>
      </c>
    </row>
    <row r="2031" spans="1:9">
      <c r="A2031" t="s">
        <v>3608</v>
      </c>
      <c r="B2031" t="str">
        <f>DMM_AllFields[[#This Row],[Logical Name]]&amp;LEFT(DMM_AllFields[[#This Row],[view physical]],4)</f>
        <v>IA Sequence In LevelPERI</v>
      </c>
      <c r="C2031" t="s">
        <v>1848</v>
      </c>
      <c r="D2031" t="s">
        <v>1849</v>
      </c>
      <c r="E2031" t="s">
        <v>1911</v>
      </c>
      <c r="F2031" t="str">
        <f>DMM_AllFields[[#This Row],[Logical Name]]&amp;LEFT(DMM_AllFields[[#This Row],[view physical]],4)&amp;E2031</f>
        <v>IA Sequence In LevelPERIwcc_closed_prd_key</v>
      </c>
      <c r="G2031" t="s">
        <v>3609</v>
      </c>
      <c r="H2031" t="s">
        <v>1201</v>
      </c>
      <c r="I2031" t="s">
        <v>78</v>
      </c>
    </row>
    <row r="2032" spans="1:9">
      <c r="A2032" t="s">
        <v>3608</v>
      </c>
      <c r="B2032" t="str">
        <f>DMM_AllFields[[#This Row],[Logical Name]]&amp;LEFT(DMM_AllFields[[#This Row],[view physical]],4)</f>
        <v>IA Sequence In LevelPERI</v>
      </c>
      <c r="C2032" t="s">
        <v>1848</v>
      </c>
      <c r="D2032" t="s">
        <v>1849</v>
      </c>
      <c r="E2032" t="s">
        <v>1912</v>
      </c>
      <c r="F2032" t="str">
        <f>DMM_AllFields[[#This Row],[Logical Name]]&amp;LEFT(DMM_AllFields[[#This Row],[view physical]],4)&amp;E2032</f>
        <v>IA Sequence In LevelPERIwcc_full_prd_key</v>
      </c>
      <c r="G2032" t="s">
        <v>3609</v>
      </c>
      <c r="H2032" t="s">
        <v>1201</v>
      </c>
      <c r="I2032" t="s">
        <v>78</v>
      </c>
    </row>
    <row r="2033" spans="1:9">
      <c r="A2033" t="s">
        <v>3608</v>
      </c>
      <c r="B2033" t="str">
        <f>DMM_AllFields[[#This Row],[Logical Name]]&amp;LEFT(DMM_AllFields[[#This Row],[view physical]],4)</f>
        <v>IA Sequence In LevelPERI</v>
      </c>
      <c r="C2033" t="s">
        <v>1848</v>
      </c>
      <c r="D2033" t="s">
        <v>1849</v>
      </c>
      <c r="E2033" t="s">
        <v>1913</v>
      </c>
      <c r="F2033" t="str">
        <f>DMM_AllFields[[#This Row],[Logical Name]]&amp;LEFT(DMM_AllFields[[#This Row],[view physical]],4)&amp;E2033</f>
        <v>IA Sequence In LevelPERIwcc_injury_prd_key</v>
      </c>
      <c r="G2033" t="s">
        <v>3609</v>
      </c>
      <c r="H2033" t="s">
        <v>1201</v>
      </c>
      <c r="I2033" t="s">
        <v>78</v>
      </c>
    </row>
    <row r="2034" spans="1:9">
      <c r="A2034" t="s">
        <v>3608</v>
      </c>
      <c r="B2034" t="str">
        <f>DMM_AllFields[[#This Row],[Logical Name]]&amp;LEFT(DMM_AllFields[[#This Row],[view physical]],4)</f>
        <v>IA Sequence In LevelPERI</v>
      </c>
      <c r="C2034" t="s">
        <v>1848</v>
      </c>
      <c r="D2034" t="s">
        <v>1849</v>
      </c>
      <c r="E2034" t="s">
        <v>1914</v>
      </c>
      <c r="F2034" t="str">
        <f>DMM_AllFields[[#This Row],[Logical Name]]&amp;LEFT(DMM_AllFields[[#This Row],[view physical]],4)&amp;E2034</f>
        <v>IA Sequence In LevelPERIwcc_reopen_prd_key</v>
      </c>
      <c r="G2034" t="s">
        <v>3609</v>
      </c>
      <c r="H2034" t="s">
        <v>1201</v>
      </c>
      <c r="I2034" t="s">
        <v>78</v>
      </c>
    </row>
    <row r="2035" spans="1:9">
      <c r="A2035" t="s">
        <v>3608</v>
      </c>
      <c r="B2035" t="str">
        <f>DMM_AllFields[[#This Row],[Logical Name]]&amp;LEFT(DMM_AllFields[[#This Row],[view physical]],4)</f>
        <v>IA Sequence In LevelPERI</v>
      </c>
      <c r="C2035" t="s">
        <v>1848</v>
      </c>
      <c r="D2035" t="s">
        <v>1849</v>
      </c>
      <c r="E2035" t="s">
        <v>1915</v>
      </c>
      <c r="F2035" t="str">
        <f>DMM_AllFields[[#This Row],[Logical Name]]&amp;LEFT(DMM_AllFields[[#This Row],[view physical]],4)&amp;E2035</f>
        <v>IA Sequence In LevelPERIwcc_resrv_prd_key</v>
      </c>
      <c r="G2035" t="s">
        <v>3609</v>
      </c>
      <c r="H2035" t="s">
        <v>1201</v>
      </c>
      <c r="I2035" t="s">
        <v>78</v>
      </c>
    </row>
    <row r="2036" spans="1:9">
      <c r="A2036" t="s">
        <v>3608</v>
      </c>
      <c r="B2036" t="str">
        <f>DMM_AllFields[[#This Row],[Logical Name]]&amp;LEFT(DMM_AllFields[[#This Row],[view physical]],4)</f>
        <v>IA Sequence In LevelPERI</v>
      </c>
      <c r="C2036" t="s">
        <v>1848</v>
      </c>
      <c r="D2036" t="s">
        <v>1849</v>
      </c>
      <c r="E2036" t="s">
        <v>1916</v>
      </c>
      <c r="F2036" t="str">
        <f>DMM_AllFields[[#This Row],[Logical Name]]&amp;LEFT(DMM_AllFields[[#This Row],[view physical]],4)&amp;E2036</f>
        <v>IA Sequence In LevelPERIwcc_rfull_prd_key</v>
      </c>
      <c r="G2036" t="s">
        <v>3609</v>
      </c>
      <c r="H2036" t="s">
        <v>1201</v>
      </c>
      <c r="I2036" t="s">
        <v>78</v>
      </c>
    </row>
    <row r="2037" spans="1:9">
      <c r="A2037" t="s">
        <v>3608</v>
      </c>
      <c r="B2037" t="str">
        <f>DMM_AllFields[[#This Row],[Logical Name]]&amp;LEFT(DMM_AllFields[[#This Row],[view physical]],4)</f>
        <v>IA Sequence In LevelPERI</v>
      </c>
      <c r="C2037" t="s">
        <v>1848</v>
      </c>
      <c r="D2037" t="s">
        <v>1849</v>
      </c>
      <c r="E2037" t="s">
        <v>1917</v>
      </c>
      <c r="F2037" t="str">
        <f>DMM_AllFields[[#This Row],[Logical Name]]&amp;LEFT(DMM_AllFields[[#This Row],[view physical]],4)&amp;E2037</f>
        <v>IA Sequence In LevelPERIwcc_rmod_prd_key</v>
      </c>
      <c r="G2037" t="s">
        <v>3609</v>
      </c>
      <c r="H2037" t="s">
        <v>1201</v>
      </c>
      <c r="I2037" t="s">
        <v>78</v>
      </c>
    </row>
    <row r="2038" spans="1:9">
      <c r="A2038" t="s">
        <v>3608</v>
      </c>
      <c r="B2038" t="str">
        <f>DMM_AllFields[[#This Row],[Logical Name]]&amp;LEFT(DMM_AllFields[[#This Row],[view physical]],4)</f>
        <v>IA Sequence In LevelPERI</v>
      </c>
      <c r="C2038" t="s">
        <v>1848</v>
      </c>
      <c r="D2038" t="s">
        <v>1849</v>
      </c>
      <c r="E2038" t="s">
        <v>1918</v>
      </c>
      <c r="F2038" t="str">
        <f>DMM_AllFields[[#This Row],[Logical Name]]&amp;LEFT(DMM_AllFields[[#This Row],[view physical]],4)&amp;E2038</f>
        <v>IA Sequence In LevelPERIwcc_rstrct_prd_key</v>
      </c>
      <c r="G2038" t="s">
        <v>3609</v>
      </c>
      <c r="H2038" t="s">
        <v>1201</v>
      </c>
      <c r="I2038" t="s">
        <v>78</v>
      </c>
    </row>
    <row r="2039" spans="1:9">
      <c r="A2039" t="s">
        <v>3608</v>
      </c>
      <c r="B2039" t="str">
        <f>DMM_AllFields[[#This Row],[Logical Name]]&amp;LEFT(DMM_AllFields[[#This Row],[view physical]],4)</f>
        <v>IA Sequence In LevelPERI</v>
      </c>
      <c r="C2039" t="s">
        <v>1848</v>
      </c>
      <c r="D2039" t="s">
        <v>1849</v>
      </c>
      <c r="E2039" t="s">
        <v>1919</v>
      </c>
      <c r="F2039" t="str">
        <f>DMM_AllFields[[#This Row],[Logical Name]]&amp;LEFT(DMM_AllFields[[#This Row],[view physical]],4)&amp;E2039</f>
        <v>IA Sequence In LevelPERIwcc_xfull_prd_key</v>
      </c>
      <c r="G2039" t="s">
        <v>3609</v>
      </c>
      <c r="H2039" t="s">
        <v>1201</v>
      </c>
      <c r="I2039" t="s">
        <v>78</v>
      </c>
    </row>
    <row r="2040" spans="1:9">
      <c r="A2040" t="s">
        <v>3608</v>
      </c>
      <c r="B2040" t="str">
        <f>DMM_AllFields[[#This Row],[Logical Name]]&amp;LEFT(DMM_AllFields[[#This Row],[view physical]],4)</f>
        <v>IA Sequence In LevelPERI</v>
      </c>
      <c r="C2040" t="s">
        <v>1848</v>
      </c>
      <c r="D2040" t="s">
        <v>1849</v>
      </c>
      <c r="E2040" t="s">
        <v>1920</v>
      </c>
      <c r="F2040" t="str">
        <f>DMM_AllFields[[#This Row],[Logical Name]]&amp;LEFT(DMM_AllFields[[#This Row],[view physical]],4)&amp;E2040</f>
        <v>IA Sequence In LevelPERIwcc_xmod_prd_key</v>
      </c>
      <c r="G2040" t="s">
        <v>3609</v>
      </c>
      <c r="H2040" t="s">
        <v>1201</v>
      </c>
      <c r="I2040" t="s">
        <v>78</v>
      </c>
    </row>
    <row r="2041" spans="1:9">
      <c r="A2041" t="s">
        <v>3608</v>
      </c>
      <c r="B2041" t="str">
        <f>DMM_AllFields[[#This Row],[Logical Name]]&amp;LEFT(DMM_AllFields[[#This Row],[view physical]],4)</f>
        <v>IA Sequence In LevelPERI</v>
      </c>
      <c r="C2041" t="s">
        <v>1848</v>
      </c>
      <c r="D2041" t="s">
        <v>1849</v>
      </c>
      <c r="E2041" t="s">
        <v>1921</v>
      </c>
      <c r="F2041" t="str">
        <f>DMM_AllFields[[#This Row],[Logical Name]]&amp;LEFT(DMM_AllFields[[#This Row],[view physical]],4)&amp;E2041</f>
        <v>IA Sequence In LevelPERIwcd_end_prd_key</v>
      </c>
      <c r="G2041" t="s">
        <v>3609</v>
      </c>
      <c r="H2041" t="s">
        <v>1201</v>
      </c>
      <c r="I2041" t="s">
        <v>78</v>
      </c>
    </row>
    <row r="2042" spans="1:9">
      <c r="A2042" t="s">
        <v>3608</v>
      </c>
      <c r="B2042" t="str">
        <f>DMM_AllFields[[#This Row],[Logical Name]]&amp;LEFT(DMM_AllFields[[#This Row],[view physical]],4)</f>
        <v>IA Sequence In LevelPERI</v>
      </c>
      <c r="C2042" t="s">
        <v>1848</v>
      </c>
      <c r="D2042" t="s">
        <v>1849</v>
      </c>
      <c r="E2042" t="s">
        <v>1922</v>
      </c>
      <c r="F2042" t="str">
        <f>DMM_AllFields[[#This Row],[Logical Name]]&amp;LEFT(DMM_AllFields[[#This Row],[view physical]],4)&amp;E2042</f>
        <v>IA Sequence In LevelPERIwcd_start_prd_key</v>
      </c>
      <c r="G2042" t="s">
        <v>3609</v>
      </c>
      <c r="H2042" t="s">
        <v>1201</v>
      </c>
      <c r="I2042" t="s">
        <v>78</v>
      </c>
    </row>
    <row r="2043" spans="1:9">
      <c r="A2043" t="s">
        <v>3610</v>
      </c>
      <c r="B2043" t="str">
        <f>DMM_AllFields[[#This Row],[Logical Name]]&amp;LEFT(DMM_AllFields[[#This Row],[view physical]],4)</f>
        <v>IA Sequence In YearPERI</v>
      </c>
      <c r="C2043" t="s">
        <v>1848</v>
      </c>
      <c r="D2043" t="s">
        <v>1849</v>
      </c>
      <c r="E2043" t="s">
        <v>1850</v>
      </c>
      <c r="F2043" t="str">
        <f>DMM_AllFields[[#This Row],[Logical Name]]&amp;LEFT(DMM_AllFields[[#This Row],[view physical]],4)&amp;E2043</f>
        <v>IA Sequence In YearPERIabs_prd_key</v>
      </c>
      <c r="G2043" t="s">
        <v>3611</v>
      </c>
      <c r="H2043" t="s">
        <v>1201</v>
      </c>
      <c r="I2043" t="s">
        <v>78</v>
      </c>
    </row>
    <row r="2044" spans="1:9">
      <c r="A2044" t="s">
        <v>3610</v>
      </c>
      <c r="B2044" t="str">
        <f>DMM_AllFields[[#This Row],[Logical Name]]&amp;LEFT(DMM_AllFields[[#This Row],[view physical]],4)</f>
        <v>IA Sequence In YearPERI</v>
      </c>
      <c r="C2044" t="s">
        <v>1848</v>
      </c>
      <c r="D2044" t="s">
        <v>1849</v>
      </c>
      <c r="E2044" t="s">
        <v>1852</v>
      </c>
      <c r="F2044" t="str">
        <f>DMM_AllFields[[#This Row],[Logical Name]]&amp;LEFT(DMM_AllFields[[#This Row],[view physical]],4)&amp;E2044</f>
        <v>IA Sequence In YearPERIadm_dschrg_prd_key</v>
      </c>
      <c r="G2044" t="s">
        <v>3611</v>
      </c>
      <c r="H2044" t="s">
        <v>1201</v>
      </c>
      <c r="I2044" t="s">
        <v>78</v>
      </c>
    </row>
    <row r="2045" spans="1:9">
      <c r="A2045" t="s">
        <v>3610</v>
      </c>
      <c r="B2045" t="str">
        <f>DMM_AllFields[[#This Row],[Logical Name]]&amp;LEFT(DMM_AllFields[[#This Row],[view physical]],4)</f>
        <v>IA Sequence In YearPERI</v>
      </c>
      <c r="C2045" t="s">
        <v>1848</v>
      </c>
      <c r="D2045" t="s">
        <v>1849</v>
      </c>
      <c r="E2045" t="s">
        <v>1853</v>
      </c>
      <c r="F2045" t="str">
        <f>DMM_AllFields[[#This Row],[Logical Name]]&amp;LEFT(DMM_AllFields[[#This Row],[view physical]],4)&amp;E2045</f>
        <v>IA Sequence In YearPERIadm_orig_prd_key</v>
      </c>
      <c r="G2045" t="s">
        <v>3611</v>
      </c>
      <c r="H2045" t="s">
        <v>1201</v>
      </c>
      <c r="I2045" t="s">
        <v>78</v>
      </c>
    </row>
    <row r="2046" spans="1:9">
      <c r="A2046" t="s">
        <v>3610</v>
      </c>
      <c r="B2046" t="str">
        <f>DMM_AllFields[[#This Row],[Logical Name]]&amp;LEFT(DMM_AllFields[[#This Row],[view physical]],4)</f>
        <v>IA Sequence In YearPERI</v>
      </c>
      <c r="C2046" t="s">
        <v>1848</v>
      </c>
      <c r="D2046" t="s">
        <v>1849</v>
      </c>
      <c r="E2046" t="s">
        <v>1854</v>
      </c>
      <c r="F2046" t="str">
        <f>DMM_AllFields[[#This Row],[Logical Name]]&amp;LEFT(DMM_AllFields[[#This Row],[view physical]],4)&amp;E2046</f>
        <v>IA Sequence In YearPERIadm_prd_key</v>
      </c>
      <c r="G2046" t="s">
        <v>3611</v>
      </c>
      <c r="H2046" t="s">
        <v>1201</v>
      </c>
      <c r="I2046" t="s">
        <v>78</v>
      </c>
    </row>
    <row r="2047" spans="1:9">
      <c r="A2047" t="s">
        <v>3610</v>
      </c>
      <c r="B2047" t="str">
        <f>DMM_AllFields[[#This Row],[Logical Name]]&amp;LEFT(DMM_AllFields[[#This Row],[view physical]],4)</f>
        <v>IA Sequence In YearPERI</v>
      </c>
      <c r="C2047" t="s">
        <v>1848</v>
      </c>
      <c r="D2047" t="s">
        <v>1849</v>
      </c>
      <c r="E2047" t="s">
        <v>1855</v>
      </c>
      <c r="F2047" t="str">
        <f>DMM_AllFields[[#This Row],[Logical Name]]&amp;LEFT(DMM_AllFields[[#This Row],[view physical]],4)&amp;E2047</f>
        <v>IA Sequence In YearPERIauth_prd_key</v>
      </c>
      <c r="G2047" t="s">
        <v>3611</v>
      </c>
      <c r="H2047" t="s">
        <v>1201</v>
      </c>
      <c r="I2047" t="s">
        <v>78</v>
      </c>
    </row>
    <row r="2048" spans="1:9">
      <c r="A2048" t="s">
        <v>3610</v>
      </c>
      <c r="B2048" t="str">
        <f>DMM_AllFields[[#This Row],[Logical Name]]&amp;LEFT(DMM_AllFields[[#This Row],[view physical]],4)</f>
        <v>IA Sequence In YearPERI</v>
      </c>
      <c r="C2048" t="s">
        <v>1848</v>
      </c>
      <c r="D2048" t="s">
        <v>1849</v>
      </c>
      <c r="E2048" t="s">
        <v>1856</v>
      </c>
      <c r="F2048" t="str">
        <f>DMM_AllFields[[#This Row],[Logical Name]]&amp;LEFT(DMM_AllFields[[#This Row],[view physical]],4)&amp;E2048</f>
        <v>IA Sequence In YearPERIbudget_prd_key</v>
      </c>
      <c r="G2048" t="s">
        <v>3611</v>
      </c>
      <c r="H2048" t="s">
        <v>1201</v>
      </c>
      <c r="I2048" t="s">
        <v>78</v>
      </c>
    </row>
    <row r="2049" spans="1:9">
      <c r="A2049" t="s">
        <v>3610</v>
      </c>
      <c r="B2049" t="str">
        <f>DMM_AllFields[[#This Row],[Logical Name]]&amp;LEFT(DMM_AllFields[[#This Row],[view physical]],4)</f>
        <v>IA Sequence In YearPERI</v>
      </c>
      <c r="C2049" t="s">
        <v>1848</v>
      </c>
      <c r="D2049" t="s">
        <v>1849</v>
      </c>
      <c r="E2049" t="s">
        <v>1857</v>
      </c>
      <c r="F2049" t="str">
        <f>DMM_AllFields[[#This Row],[Logical Name]]&amp;LEFT(DMM_AllFields[[#This Row],[view physical]],4)&amp;E2049</f>
        <v>IA Sequence In YearPERIclm_recv_prd_key</v>
      </c>
      <c r="G2049" t="s">
        <v>3611</v>
      </c>
      <c r="H2049" t="s">
        <v>1201</v>
      </c>
      <c r="I2049" t="s">
        <v>78</v>
      </c>
    </row>
    <row r="2050" spans="1:9">
      <c r="A2050" t="s">
        <v>3610</v>
      </c>
      <c r="B2050" t="str">
        <f>DMM_AllFields[[#This Row],[Logical Name]]&amp;LEFT(DMM_AllFields[[#This Row],[view physical]],4)</f>
        <v>IA Sequence In YearPERI</v>
      </c>
      <c r="C2050" t="s">
        <v>1848</v>
      </c>
      <c r="D2050" t="s">
        <v>1849</v>
      </c>
      <c r="E2050" t="s">
        <v>1858</v>
      </c>
      <c r="F2050" t="str">
        <f>DMM_AllFields[[#This Row],[Logical Name]]&amp;LEFT(DMM_AllFields[[#This Row],[view physical]],4)&amp;E2050</f>
        <v>IA Sequence In YearPERIcm_closed_prd_key</v>
      </c>
      <c r="G2050" t="s">
        <v>3611</v>
      </c>
      <c r="H2050" t="s">
        <v>1201</v>
      </c>
      <c r="I2050" t="s">
        <v>78</v>
      </c>
    </row>
    <row r="2051" spans="1:9">
      <c r="A2051" t="s">
        <v>3610</v>
      </c>
      <c r="B2051" t="str">
        <f>DMM_AllFields[[#This Row],[Logical Name]]&amp;LEFT(DMM_AllFields[[#This Row],[view physical]],4)</f>
        <v>IA Sequence In YearPERI</v>
      </c>
      <c r="C2051" t="s">
        <v>1848</v>
      </c>
      <c r="D2051" t="s">
        <v>1849</v>
      </c>
      <c r="E2051" t="s">
        <v>1859</v>
      </c>
      <c r="F2051" t="str">
        <f>DMM_AllFields[[#This Row],[Logical Name]]&amp;LEFT(DMM_AllFields[[#This Row],[view physical]],4)&amp;E2051</f>
        <v>IA Sequence In YearPERIcm_ident_prd_key</v>
      </c>
      <c r="G2051" t="s">
        <v>3611</v>
      </c>
      <c r="H2051" t="s">
        <v>1201</v>
      </c>
      <c r="I2051" t="s">
        <v>78</v>
      </c>
    </row>
    <row r="2052" spans="1:9">
      <c r="A2052" t="s">
        <v>3610</v>
      </c>
      <c r="B2052" t="str">
        <f>DMM_AllFields[[#This Row],[Logical Name]]&amp;LEFT(DMM_AllFields[[#This Row],[view physical]],4)</f>
        <v>IA Sequence In YearPERI</v>
      </c>
      <c r="C2052" t="s">
        <v>1848</v>
      </c>
      <c r="D2052" t="s">
        <v>1849</v>
      </c>
      <c r="E2052" t="s">
        <v>1860</v>
      </c>
      <c r="F2052" t="str">
        <f>DMM_AllFields[[#This Row],[Logical Name]]&amp;LEFT(DMM_AllFields[[#This Row],[view physical]],4)&amp;E2052</f>
        <v>IA Sequence In YearPERIcm_open_prd_key</v>
      </c>
      <c r="G2052" t="s">
        <v>3611</v>
      </c>
      <c r="H2052" t="s">
        <v>1201</v>
      </c>
      <c r="I2052" t="s">
        <v>78</v>
      </c>
    </row>
    <row r="2053" spans="1:9">
      <c r="A2053" t="s">
        <v>3610</v>
      </c>
      <c r="B2053" t="str">
        <f>DMM_AllFields[[#This Row],[Logical Name]]&amp;LEFT(DMM_AllFields[[#This Row],[view physical]],4)</f>
        <v>IA Sequence In YearPERI</v>
      </c>
      <c r="C2053" t="s">
        <v>1848</v>
      </c>
      <c r="D2053" t="s">
        <v>1849</v>
      </c>
      <c r="E2053" t="s">
        <v>1861</v>
      </c>
      <c r="F2053" t="str">
        <f>DMM_AllFields[[#This Row],[Logical Name]]&amp;LEFT(DMM_AllFields[[#This Row],[view physical]],4)&amp;E2053</f>
        <v>IA Sequence In YearPERIcm_outre_prd_key</v>
      </c>
      <c r="G2053" t="s">
        <v>3611</v>
      </c>
      <c r="H2053" t="s">
        <v>1201</v>
      </c>
      <c r="I2053" t="s">
        <v>78</v>
      </c>
    </row>
    <row r="2054" spans="1:9">
      <c r="A2054" t="s">
        <v>3610</v>
      </c>
      <c r="B2054" t="str">
        <f>DMM_AllFields[[#This Row],[Logical Name]]&amp;LEFT(DMM_AllFields[[#This Row],[view physical]],4)</f>
        <v>IA Sequence In YearPERI</v>
      </c>
      <c r="C2054" t="s">
        <v>1848</v>
      </c>
      <c r="D2054" t="s">
        <v>1849</v>
      </c>
      <c r="E2054" t="s">
        <v>1862</v>
      </c>
      <c r="F2054" t="str">
        <f>DMM_AllFields[[#This Row],[Logical Name]]&amp;LEFT(DMM_AllFields[[#This Row],[view physical]],4)&amp;E2054</f>
        <v>IA Sequence In YearPERIcm_refer_prd_key</v>
      </c>
      <c r="G2054" t="s">
        <v>3611</v>
      </c>
      <c r="H2054" t="s">
        <v>1201</v>
      </c>
      <c r="I2054" t="s">
        <v>78</v>
      </c>
    </row>
    <row r="2055" spans="1:9">
      <c r="A2055" t="s">
        <v>3610</v>
      </c>
      <c r="B2055" t="str">
        <f>DMM_AllFields[[#This Row],[Logical Name]]&amp;LEFT(DMM_AllFields[[#This Row],[view physical]],4)</f>
        <v>IA Sequence In YearPERI</v>
      </c>
      <c r="C2055" t="s">
        <v>1848</v>
      </c>
      <c r="D2055" t="s">
        <v>1849</v>
      </c>
      <c r="E2055" t="s">
        <v>1863</v>
      </c>
      <c r="F2055" t="str">
        <f>DMM_AllFields[[#This Row],[Logical Name]]&amp;LEFT(DMM_AllFields[[#This Row],[view physical]],4)&amp;E2055</f>
        <v>IA Sequence In YearPERIcollect_prd_key</v>
      </c>
      <c r="G2055" t="s">
        <v>3611</v>
      </c>
      <c r="H2055" t="s">
        <v>1201</v>
      </c>
      <c r="I2055" t="s">
        <v>78</v>
      </c>
    </row>
    <row r="2056" spans="1:9">
      <c r="A2056" t="s">
        <v>3610</v>
      </c>
      <c r="B2056" t="str">
        <f>DMM_AllFields[[#This Row],[Logical Name]]&amp;LEFT(DMM_AllFields[[#This Row],[view physical]],4)</f>
        <v>IA Sequence In YearPERI</v>
      </c>
      <c r="C2056" t="s">
        <v>1848</v>
      </c>
      <c r="D2056" t="s">
        <v>1849</v>
      </c>
      <c r="E2056" t="s">
        <v>1864</v>
      </c>
      <c r="F2056" t="str">
        <f>DMM_AllFields[[#This Row],[Logical Name]]&amp;LEFT(DMM_AllFields[[#This Row],[view physical]],4)&amp;E2056</f>
        <v>IA Sequence In YearPERIdm_closed_prd_key</v>
      </c>
      <c r="G2056" t="s">
        <v>3611</v>
      </c>
      <c r="H2056" t="s">
        <v>1201</v>
      </c>
      <c r="I2056" t="s">
        <v>78</v>
      </c>
    </row>
    <row r="2057" spans="1:9">
      <c r="A2057" t="s">
        <v>3610</v>
      </c>
      <c r="B2057" t="str">
        <f>DMM_AllFields[[#This Row],[Logical Name]]&amp;LEFT(DMM_AllFields[[#This Row],[view physical]],4)</f>
        <v>IA Sequence In YearPERI</v>
      </c>
      <c r="C2057" t="s">
        <v>1848</v>
      </c>
      <c r="D2057" t="s">
        <v>1849</v>
      </c>
      <c r="E2057" t="s">
        <v>1865</v>
      </c>
      <c r="F2057" t="str">
        <f>DMM_AllFields[[#This Row],[Logical Name]]&amp;LEFT(DMM_AllFields[[#This Row],[view physical]],4)&amp;E2057</f>
        <v>IA Sequence In YearPERIdm_refer_prd_key</v>
      </c>
      <c r="G2057" t="s">
        <v>3611</v>
      </c>
      <c r="H2057" t="s">
        <v>1201</v>
      </c>
      <c r="I2057" t="s">
        <v>78</v>
      </c>
    </row>
    <row r="2058" spans="1:9">
      <c r="A2058" t="s">
        <v>3610</v>
      </c>
      <c r="B2058" t="str">
        <f>DMM_AllFields[[#This Row],[Logical Name]]&amp;LEFT(DMM_AllFields[[#This Row],[view physical]],4)</f>
        <v>IA Sequence In YearPERI</v>
      </c>
      <c r="C2058" t="s">
        <v>1848</v>
      </c>
      <c r="D2058" t="s">
        <v>1849</v>
      </c>
      <c r="E2058" t="s">
        <v>1866</v>
      </c>
      <c r="F2058" t="str">
        <f>DMM_AllFields[[#This Row],[Logical Name]]&amp;LEFT(DMM_AllFields[[#This Row],[view physical]],4)&amp;E2058</f>
        <v>IA Sequence In YearPERIelig_prd_key</v>
      </c>
      <c r="G2058" t="s">
        <v>3611</v>
      </c>
      <c r="H2058" t="s">
        <v>1201</v>
      </c>
      <c r="I2058" t="s">
        <v>78</v>
      </c>
    </row>
    <row r="2059" spans="1:9">
      <c r="A2059" t="s">
        <v>3610</v>
      </c>
      <c r="B2059" t="str">
        <f>DMM_AllFields[[#This Row],[Logical Name]]&amp;LEFT(DMM_AllFields[[#This Row],[view physical]],4)</f>
        <v>IA Sequence In YearPERI</v>
      </c>
      <c r="C2059" t="s">
        <v>1848</v>
      </c>
      <c r="D2059" t="s">
        <v>1849</v>
      </c>
      <c r="E2059" t="s">
        <v>1867</v>
      </c>
      <c r="F2059" t="str">
        <f>DMM_AllFields[[#This Row],[Logical Name]]&amp;LEFT(DMM_AllFields[[#This Row],[view physical]],4)&amp;E2059</f>
        <v>IA Sequence In YearPERIepi_first_prd_key</v>
      </c>
      <c r="G2059" t="s">
        <v>3611</v>
      </c>
      <c r="H2059" t="s">
        <v>1201</v>
      </c>
      <c r="I2059" t="s">
        <v>78</v>
      </c>
    </row>
    <row r="2060" spans="1:9">
      <c r="A2060" t="s">
        <v>3610</v>
      </c>
      <c r="B2060" t="str">
        <f>DMM_AllFields[[#This Row],[Logical Name]]&amp;LEFT(DMM_AllFields[[#This Row],[view physical]],4)</f>
        <v>IA Sequence In YearPERI</v>
      </c>
      <c r="C2060" t="s">
        <v>1848</v>
      </c>
      <c r="D2060" t="s">
        <v>1849</v>
      </c>
      <c r="E2060" t="s">
        <v>1868</v>
      </c>
      <c r="F2060" t="str">
        <f>DMM_AllFields[[#This Row],[Logical Name]]&amp;LEFT(DMM_AllFields[[#This Row],[view physical]],4)&amp;E2060</f>
        <v>IA Sequence In YearPERIepi_last_prd_key</v>
      </c>
      <c r="G2060" t="s">
        <v>3611</v>
      </c>
      <c r="H2060" t="s">
        <v>1201</v>
      </c>
      <c r="I2060" t="s">
        <v>78</v>
      </c>
    </row>
    <row r="2061" spans="1:9">
      <c r="A2061" t="s">
        <v>3610</v>
      </c>
      <c r="B2061" t="str">
        <f>DMM_AllFields[[#This Row],[Logical Name]]&amp;LEFT(DMM_AllFields[[#This Row],[view physical]],4)</f>
        <v>IA Sequence In YearPERI</v>
      </c>
      <c r="C2061" t="s">
        <v>1848</v>
      </c>
      <c r="D2061" t="s">
        <v>1849</v>
      </c>
      <c r="E2061" t="s">
        <v>1869</v>
      </c>
      <c r="F2061" t="str">
        <f>DMM_AllFields[[#This Row],[Logical Name]]&amp;LEFT(DMM_AllFields[[#This Row],[view physical]],4)&amp;E2061</f>
        <v>IA Sequence In YearPERIest_svc_prd_key</v>
      </c>
      <c r="G2061" t="s">
        <v>3611</v>
      </c>
      <c r="H2061" t="s">
        <v>1201</v>
      </c>
      <c r="I2061" t="s">
        <v>78</v>
      </c>
    </row>
    <row r="2062" spans="1:9">
      <c r="A2062" t="s">
        <v>3610</v>
      </c>
      <c r="B2062" t="str">
        <f>DMM_AllFields[[#This Row],[Logical Name]]&amp;LEFT(DMM_AllFields[[#This Row],[view physical]],4)</f>
        <v>IA Sequence In YearPERI</v>
      </c>
      <c r="C2062" t="s">
        <v>1848</v>
      </c>
      <c r="D2062" t="s">
        <v>1849</v>
      </c>
      <c r="E2062" t="s">
        <v>1870</v>
      </c>
      <c r="F2062" t="str">
        <f>DMM_AllFields[[#This Row],[Logical Name]]&amp;LEFT(DMM_AllFields[[#This Row],[view physical]],4)&amp;E2062</f>
        <v>IA Sequence In YearPERIfac_adm_prd_key</v>
      </c>
      <c r="G2062" t="s">
        <v>3611</v>
      </c>
      <c r="H2062" t="s">
        <v>1201</v>
      </c>
      <c r="I2062" t="s">
        <v>78</v>
      </c>
    </row>
    <row r="2063" spans="1:9">
      <c r="A2063" t="s">
        <v>3610</v>
      </c>
      <c r="B2063" t="str">
        <f>DMM_AllFields[[#This Row],[Logical Name]]&amp;LEFT(DMM_AllFields[[#This Row],[view physical]],4)</f>
        <v>IA Sequence In YearPERI</v>
      </c>
      <c r="C2063" t="s">
        <v>1848</v>
      </c>
      <c r="D2063" t="s">
        <v>1849</v>
      </c>
      <c r="E2063" t="s">
        <v>1871</v>
      </c>
      <c r="F2063" t="str">
        <f>DMM_AllFields[[#This Row],[Logical Name]]&amp;LEFT(DMM_AllFields[[#This Row],[view physical]],4)&amp;E2063</f>
        <v>IA Sequence In YearPERIfac_dschrg_prd_key</v>
      </c>
      <c r="G2063" t="s">
        <v>3611</v>
      </c>
      <c r="H2063" t="s">
        <v>1201</v>
      </c>
      <c r="I2063" t="s">
        <v>78</v>
      </c>
    </row>
    <row r="2064" spans="1:9">
      <c r="A2064" t="s">
        <v>3610</v>
      </c>
      <c r="B2064" t="str">
        <f>DMM_AllFields[[#This Row],[Logical Name]]&amp;LEFT(DMM_AllFields[[#This Row],[view physical]],4)</f>
        <v>IA Sequence In YearPERI</v>
      </c>
      <c r="C2064" t="s">
        <v>1848</v>
      </c>
      <c r="D2064" t="s">
        <v>1849</v>
      </c>
      <c r="E2064" t="s">
        <v>1872</v>
      </c>
      <c r="F2064" t="str">
        <f>DMM_AllFields[[#This Row],[Logical Name]]&amp;LEFT(DMM_AllFields[[#This Row],[view physical]],4)&amp;E2064</f>
        <v>IA Sequence In YearPERIfacdtl_svc_prd_key</v>
      </c>
      <c r="G2064" t="s">
        <v>3611</v>
      </c>
      <c r="H2064" t="s">
        <v>1201</v>
      </c>
      <c r="I2064" t="s">
        <v>78</v>
      </c>
    </row>
    <row r="2065" spans="1:9">
      <c r="A2065" t="s">
        <v>3610</v>
      </c>
      <c r="B2065" t="str">
        <f>DMM_AllFields[[#This Row],[Logical Name]]&amp;LEFT(DMM_AllFields[[#This Row],[view physical]],4)</f>
        <v>IA Sequence In YearPERI</v>
      </c>
      <c r="C2065" t="s">
        <v>1848</v>
      </c>
      <c r="D2065" t="s">
        <v>1849</v>
      </c>
      <c r="E2065" t="s">
        <v>1873</v>
      </c>
      <c r="F2065" t="str">
        <f>DMM_AllFields[[#This Row],[Logical Name]]&amp;LEFT(DMM_AllFields[[#This Row],[view physical]],4)&amp;E2065</f>
        <v>IA Sequence In YearPERIfirst_abs_prd_key</v>
      </c>
      <c r="G2065" t="s">
        <v>3611</v>
      </c>
      <c r="H2065" t="s">
        <v>1201</v>
      </c>
      <c r="I2065" t="s">
        <v>78</v>
      </c>
    </row>
    <row r="2066" spans="1:9">
      <c r="A2066" t="s">
        <v>3610</v>
      </c>
      <c r="B2066" t="str">
        <f>DMM_AllFields[[#This Row],[Logical Name]]&amp;LEFT(DMM_AllFields[[#This Row],[view physical]],4)</f>
        <v>IA Sequence In YearPERI</v>
      </c>
      <c r="C2066" t="s">
        <v>1848</v>
      </c>
      <c r="D2066" t="s">
        <v>1849</v>
      </c>
      <c r="E2066" t="s">
        <v>1874</v>
      </c>
      <c r="F2066" t="str">
        <f>DMM_AllFields[[#This Row],[Logical Name]]&amp;LEFT(DMM_AllFields[[#This Row],[view physical]],4)&amp;E2066</f>
        <v>IA Sequence In YearPERIfirst_svc_prd_key</v>
      </c>
      <c r="G2066" t="s">
        <v>3611</v>
      </c>
      <c r="H2066" t="s">
        <v>1201</v>
      </c>
      <c r="I2066" t="s">
        <v>78</v>
      </c>
    </row>
    <row r="2067" spans="1:9">
      <c r="A2067" t="s">
        <v>3610</v>
      </c>
      <c r="B2067" t="str">
        <f>DMM_AllFields[[#This Row],[Logical Name]]&amp;LEFT(DMM_AllFields[[#This Row],[view physical]],4)</f>
        <v>IA Sequence In YearPERI</v>
      </c>
      <c r="C2067" t="s">
        <v>1848</v>
      </c>
      <c r="D2067" t="s">
        <v>1849</v>
      </c>
      <c r="E2067" t="s">
        <v>1875</v>
      </c>
      <c r="F2067" t="str">
        <f>DMM_AllFields[[#This Row],[Logical Name]]&amp;LEFT(DMM_AllFields[[#This Row],[view physical]],4)&amp;E2067</f>
        <v>IA Sequence In YearPERIidentify_prd_key</v>
      </c>
      <c r="G2067" t="s">
        <v>3611</v>
      </c>
      <c r="H2067" t="s">
        <v>1201</v>
      </c>
      <c r="I2067" t="s">
        <v>78</v>
      </c>
    </row>
    <row r="2068" spans="1:9">
      <c r="A2068" t="s">
        <v>3610</v>
      </c>
      <c r="B2068" t="str">
        <f>DMM_AllFields[[#This Row],[Logical Name]]&amp;LEFT(DMM_AllFields[[#This Row],[view physical]],4)</f>
        <v>IA Sequence In YearPERI</v>
      </c>
      <c r="C2068" t="s">
        <v>1848</v>
      </c>
      <c r="D2068" t="s">
        <v>1849</v>
      </c>
      <c r="E2068" t="s">
        <v>1876</v>
      </c>
      <c r="F2068" t="str">
        <f>DMM_AllFields[[#This Row],[Logical Name]]&amp;LEFT(DMM_AllFields[[#This Row],[view physical]],4)&amp;E2068</f>
        <v>IA Sequence In YearPERIlab_entry_prd_key</v>
      </c>
      <c r="G2068" t="s">
        <v>3611</v>
      </c>
      <c r="H2068" t="s">
        <v>1201</v>
      </c>
      <c r="I2068" t="s">
        <v>78</v>
      </c>
    </row>
    <row r="2069" spans="1:9">
      <c r="A2069" t="s">
        <v>3610</v>
      </c>
      <c r="B2069" t="str">
        <f>DMM_AllFields[[#This Row],[Logical Name]]&amp;LEFT(DMM_AllFields[[#This Row],[view physical]],4)</f>
        <v>IA Sequence In YearPERI</v>
      </c>
      <c r="C2069" t="s">
        <v>1848</v>
      </c>
      <c r="D2069" t="s">
        <v>1849</v>
      </c>
      <c r="E2069" t="s">
        <v>1877</v>
      </c>
      <c r="F2069" t="str">
        <f>DMM_AllFields[[#This Row],[Logical Name]]&amp;LEFT(DMM_AllFields[[#This Row],[view physical]],4)&amp;E2069</f>
        <v>IA Sequence In YearPERIlast_svc_prd_key</v>
      </c>
      <c r="G2069" t="s">
        <v>3611</v>
      </c>
      <c r="H2069" t="s">
        <v>1201</v>
      </c>
      <c r="I2069" t="s">
        <v>78</v>
      </c>
    </row>
    <row r="2070" spans="1:9">
      <c r="A2070" t="s">
        <v>3610</v>
      </c>
      <c r="B2070" t="str">
        <f>DMM_AllFields[[#This Row],[Logical Name]]&amp;LEFT(DMM_AllFields[[#This Row],[view physical]],4)</f>
        <v>IA Sequence In YearPERI</v>
      </c>
      <c r="C2070" t="s">
        <v>1848</v>
      </c>
      <c r="D2070" t="s">
        <v>1849</v>
      </c>
      <c r="E2070" t="s">
        <v>1878</v>
      </c>
      <c r="F2070" t="str">
        <f>DMM_AllFields[[#This Row],[Logical Name]]&amp;LEFT(DMM_AllFields[[#This Row],[view physical]],4)&amp;E2070</f>
        <v>IA Sequence In YearPERIldc_abs_prd_key</v>
      </c>
      <c r="G2070" t="s">
        <v>3611</v>
      </c>
      <c r="H2070" t="s">
        <v>1201</v>
      </c>
      <c r="I2070" t="s">
        <v>78</v>
      </c>
    </row>
    <row r="2071" spans="1:9">
      <c r="A2071" t="s">
        <v>3610</v>
      </c>
      <c r="B2071" t="str">
        <f>DMM_AllFields[[#This Row],[Logical Name]]&amp;LEFT(DMM_AllFields[[#This Row],[view physical]],4)</f>
        <v>IA Sequence In YearPERI</v>
      </c>
      <c r="C2071" t="s">
        <v>1848</v>
      </c>
      <c r="D2071" t="s">
        <v>1849</v>
      </c>
      <c r="E2071" t="s">
        <v>1879</v>
      </c>
      <c r="F2071" t="str">
        <f>DMM_AllFields[[#This Row],[Logical Name]]&amp;LEFT(DMM_AllFields[[#This Row],[view physical]],4)&amp;E2071</f>
        <v>IA Sequence In YearPERIldc_closed_prd_key</v>
      </c>
      <c r="G2071" t="s">
        <v>3611</v>
      </c>
      <c r="H2071" t="s">
        <v>1201</v>
      </c>
      <c r="I2071" t="s">
        <v>78</v>
      </c>
    </row>
    <row r="2072" spans="1:9">
      <c r="A2072" t="s">
        <v>3610</v>
      </c>
      <c r="B2072" t="str">
        <f>DMM_AllFields[[#This Row],[Logical Name]]&amp;LEFT(DMM_AllFields[[#This Row],[view physical]],4)</f>
        <v>IA Sequence In YearPERI</v>
      </c>
      <c r="C2072" t="s">
        <v>1848</v>
      </c>
      <c r="D2072" t="s">
        <v>1849</v>
      </c>
      <c r="E2072" t="s">
        <v>1880</v>
      </c>
      <c r="F2072" t="str">
        <f>DMM_AllFields[[#This Row],[Logical Name]]&amp;LEFT(DMM_AllFields[[#This Row],[view physical]],4)&amp;E2072</f>
        <v>IA Sequence In YearPERIldc_cur_prd_key</v>
      </c>
      <c r="G2072" t="s">
        <v>3611</v>
      </c>
      <c r="H2072" t="s">
        <v>1201</v>
      </c>
      <c r="I2072" t="s">
        <v>78</v>
      </c>
    </row>
    <row r="2073" spans="1:9">
      <c r="A2073" t="s">
        <v>3610</v>
      </c>
      <c r="B2073" t="str">
        <f>DMM_AllFields[[#This Row],[Logical Name]]&amp;LEFT(DMM_AllFields[[#This Row],[view physical]],4)</f>
        <v>IA Sequence In YearPERI</v>
      </c>
      <c r="C2073" t="s">
        <v>1848</v>
      </c>
      <c r="D2073" t="s">
        <v>1849</v>
      </c>
      <c r="E2073" t="s">
        <v>1881</v>
      </c>
      <c r="F2073" t="str">
        <f>DMM_AllFields[[#This Row],[Logical Name]]&amp;LEFT(DMM_AllFields[[#This Row],[view physical]],4)&amp;E2073</f>
        <v>IA Sequence In YearPERIldc_full_prd_key</v>
      </c>
      <c r="G2073" t="s">
        <v>3611</v>
      </c>
      <c r="H2073" t="s">
        <v>1201</v>
      </c>
      <c r="I2073" t="s">
        <v>78</v>
      </c>
    </row>
    <row r="2074" spans="1:9">
      <c r="A2074" t="s">
        <v>3610</v>
      </c>
      <c r="B2074" t="str">
        <f>DMM_AllFields[[#This Row],[Logical Name]]&amp;LEFT(DMM_AllFields[[#This Row],[view physical]],4)</f>
        <v>IA Sequence In YearPERI</v>
      </c>
      <c r="C2074" t="s">
        <v>1848</v>
      </c>
      <c r="D2074" t="s">
        <v>1849</v>
      </c>
      <c r="E2074" t="s">
        <v>1882</v>
      </c>
      <c r="F2074" t="str">
        <f>DMM_AllFields[[#This Row],[Logical Name]]&amp;LEFT(DMM_AllFields[[#This Row],[view physical]],4)&amp;E2074</f>
        <v>IA Sequence In YearPERIldc_lwork_prd_key</v>
      </c>
      <c r="G2074" t="s">
        <v>3611</v>
      </c>
      <c r="H2074" t="s">
        <v>1201</v>
      </c>
      <c r="I2074" t="s">
        <v>78</v>
      </c>
    </row>
    <row r="2075" spans="1:9">
      <c r="A2075" t="s">
        <v>3610</v>
      </c>
      <c r="B2075" t="str">
        <f>DMM_AllFields[[#This Row],[Logical Name]]&amp;LEFT(DMM_AllFields[[#This Row],[view physical]],4)</f>
        <v>IA Sequence In YearPERI</v>
      </c>
      <c r="C2075" t="s">
        <v>1848</v>
      </c>
      <c r="D2075" t="s">
        <v>1849</v>
      </c>
      <c r="E2075" t="s">
        <v>1883</v>
      </c>
      <c r="F2075" t="str">
        <f>DMM_AllFields[[#This Row],[Logical Name]]&amp;LEFT(DMM_AllFields[[#This Row],[view physical]],4)&amp;E2075</f>
        <v>IA Sequence In YearPERIldc_orig_prd_key</v>
      </c>
      <c r="G2075" t="s">
        <v>3611</v>
      </c>
      <c r="H2075" t="s">
        <v>1201</v>
      </c>
      <c r="I2075" t="s">
        <v>78</v>
      </c>
    </row>
    <row r="2076" spans="1:9">
      <c r="A2076" t="s">
        <v>3610</v>
      </c>
      <c r="B2076" t="str">
        <f>DMM_AllFields[[#This Row],[Logical Name]]&amp;LEFT(DMM_AllFields[[#This Row],[view physical]],4)</f>
        <v>IA Sequence In YearPERI</v>
      </c>
      <c r="C2076" t="s">
        <v>1848</v>
      </c>
      <c r="D2076" t="s">
        <v>1849</v>
      </c>
      <c r="E2076" t="s">
        <v>1884</v>
      </c>
      <c r="F2076" t="str">
        <f>DMM_AllFields[[#This Row],[Logical Name]]&amp;LEFT(DMM_AllFields[[#This Row],[view physical]],4)&amp;E2076</f>
        <v>IA Sequence In YearPERIldc_rstrct_prd_key</v>
      </c>
      <c r="G2076" t="s">
        <v>3611</v>
      </c>
      <c r="H2076" t="s">
        <v>1201</v>
      </c>
      <c r="I2076" t="s">
        <v>78</v>
      </c>
    </row>
    <row r="2077" spans="1:9">
      <c r="A2077" t="s">
        <v>3610</v>
      </c>
      <c r="B2077" t="str">
        <f>DMM_AllFields[[#This Row],[Logical Name]]&amp;LEFT(DMM_AllFields[[#This Row],[view physical]],4)</f>
        <v>IA Sequence In YearPERI</v>
      </c>
      <c r="C2077" t="s">
        <v>1848</v>
      </c>
      <c r="D2077" t="s">
        <v>1849</v>
      </c>
      <c r="E2077" t="s">
        <v>1885</v>
      </c>
      <c r="F2077" t="str">
        <f>DMM_AllFields[[#This Row],[Logical Name]]&amp;LEFT(DMM_AllFields[[#This Row],[view physical]],4)&amp;E2077</f>
        <v>IA Sequence In YearPERIldd_end_prd_key</v>
      </c>
      <c r="G2077" t="s">
        <v>3611</v>
      </c>
      <c r="H2077" t="s">
        <v>1201</v>
      </c>
      <c r="I2077" t="s">
        <v>78</v>
      </c>
    </row>
    <row r="2078" spans="1:9">
      <c r="A2078" t="s">
        <v>3610</v>
      </c>
      <c r="B2078" t="str">
        <f>DMM_AllFields[[#This Row],[Logical Name]]&amp;LEFT(DMM_AllFields[[#This Row],[view physical]],4)</f>
        <v>IA Sequence In YearPERI</v>
      </c>
      <c r="C2078" t="s">
        <v>1848</v>
      </c>
      <c r="D2078" t="s">
        <v>1849</v>
      </c>
      <c r="E2078" t="s">
        <v>1886</v>
      </c>
      <c r="F2078" t="str">
        <f>DMM_AllFields[[#This Row],[Logical Name]]&amp;LEFT(DMM_AllFields[[#This Row],[view physical]],4)&amp;E2078</f>
        <v>IA Sequence In YearPERIldd_start_prd_key</v>
      </c>
      <c r="G2078" t="s">
        <v>3611</v>
      </c>
      <c r="H2078" t="s">
        <v>1201</v>
      </c>
      <c r="I2078" t="s">
        <v>78</v>
      </c>
    </row>
    <row r="2079" spans="1:9">
      <c r="A2079" t="s">
        <v>3610</v>
      </c>
      <c r="B2079" t="str">
        <f>DMM_AllFields[[#This Row],[Logical Name]]&amp;LEFT(DMM_AllFields[[#This Row],[view physical]],4)</f>
        <v>IA Sequence In YearPERI</v>
      </c>
      <c r="C2079" t="s">
        <v>1848</v>
      </c>
      <c r="D2079" t="s">
        <v>1849</v>
      </c>
      <c r="E2079" t="s">
        <v>1887</v>
      </c>
      <c r="F2079" t="str">
        <f>DMM_AllFields[[#This Row],[Logical Name]]&amp;LEFT(DMM_AllFields[[#This Row],[view physical]],4)&amp;E2079</f>
        <v>IA Sequence In YearPERIltd_eff_prd_key</v>
      </c>
      <c r="G2079" t="s">
        <v>3611</v>
      </c>
      <c r="H2079" t="s">
        <v>1201</v>
      </c>
      <c r="I2079" t="s">
        <v>78</v>
      </c>
    </row>
    <row r="2080" spans="1:9">
      <c r="A2080" t="s">
        <v>3610</v>
      </c>
      <c r="B2080" t="str">
        <f>DMM_AllFields[[#This Row],[Logical Name]]&amp;LEFT(DMM_AllFields[[#This Row],[view physical]],4)</f>
        <v>IA Sequence In YearPERI</v>
      </c>
      <c r="C2080" t="s">
        <v>1848</v>
      </c>
      <c r="D2080" t="s">
        <v>1849</v>
      </c>
      <c r="E2080" t="s">
        <v>1888</v>
      </c>
      <c r="F2080" t="str">
        <f>DMM_AllFields[[#This Row],[Logical Name]]&amp;LEFT(DMM_AllFields[[#This Row],[view physical]],4)&amp;E2080</f>
        <v>IA Sequence In YearPERIpaid_prd_key</v>
      </c>
      <c r="G2080" t="s">
        <v>3611</v>
      </c>
      <c r="H2080" t="s">
        <v>1201</v>
      </c>
      <c r="I2080" t="s">
        <v>78</v>
      </c>
    </row>
    <row r="2081" spans="1:9">
      <c r="A2081" t="s">
        <v>3610</v>
      </c>
      <c r="B2081" t="str">
        <f>DMM_AllFields[[#This Row],[Logical Name]]&amp;LEFT(DMM_AllFields[[#This Row],[view physical]],4)</f>
        <v>IA Sequence In YearPERI</v>
      </c>
      <c r="C2081" t="s">
        <v>1848</v>
      </c>
      <c r="D2081" t="s">
        <v>1849</v>
      </c>
      <c r="E2081" t="s">
        <v>1889</v>
      </c>
      <c r="F2081" t="str">
        <f>DMM_AllFields[[#This Row],[Logical Name]]&amp;LEFT(DMM_AllFields[[#This Row],[view physical]],4)&amp;E2081</f>
        <v>IA Sequence In YearPERIparticip_prd_key</v>
      </c>
      <c r="G2081" t="s">
        <v>3611</v>
      </c>
      <c r="H2081" t="s">
        <v>1201</v>
      </c>
      <c r="I2081" t="s">
        <v>78</v>
      </c>
    </row>
    <row r="2082" spans="1:9">
      <c r="A2082" t="s">
        <v>3610</v>
      </c>
      <c r="B2082" t="str">
        <f>DMM_AllFields[[#This Row],[Logical Name]]&amp;LEFT(DMM_AllFields[[#This Row],[view physical]],4)</f>
        <v>IA Sequence In YearPERI</v>
      </c>
      <c r="C2082" t="s">
        <v>1848</v>
      </c>
      <c r="D2082" t="s">
        <v>1849</v>
      </c>
      <c r="E2082" t="s">
        <v>1890</v>
      </c>
      <c r="F2082" t="str">
        <f>DMM_AllFields[[#This Row],[Logical Name]]&amp;LEFT(DMM_AllFields[[#This Row],[view physical]],4)&amp;E2082</f>
        <v>IA Sequence In YearPERIparticstrt_prd_key</v>
      </c>
      <c r="G2082" t="s">
        <v>3611</v>
      </c>
      <c r="H2082" t="s">
        <v>1201</v>
      </c>
      <c r="I2082" t="s">
        <v>78</v>
      </c>
    </row>
    <row r="2083" spans="1:9">
      <c r="A2083" t="s">
        <v>3610</v>
      </c>
      <c r="B2083" t="str">
        <f>DMM_AllFields[[#This Row],[Logical Name]]&amp;LEFT(DMM_AllFields[[#This Row],[view physical]],4)</f>
        <v>IA Sequence In YearPERI</v>
      </c>
      <c r="C2083" t="s">
        <v>1848</v>
      </c>
      <c r="D2083" t="s">
        <v>1849</v>
      </c>
      <c r="E2083" t="s">
        <v>1891</v>
      </c>
      <c r="F2083" t="str">
        <f>DMM_AllFields[[#This Row],[Logical Name]]&amp;LEFT(DMM_AllFields[[#This Row],[view physical]],4)&amp;E2083</f>
        <v>IA Sequence In YearPERIprescribe_prd_key</v>
      </c>
      <c r="G2083" t="s">
        <v>3611</v>
      </c>
      <c r="H2083" t="s">
        <v>1201</v>
      </c>
      <c r="I2083" t="s">
        <v>78</v>
      </c>
    </row>
    <row r="2084" spans="1:9">
      <c r="A2084" t="s">
        <v>3610</v>
      </c>
      <c r="B2084" t="str">
        <f>DMM_AllFields[[#This Row],[Logical Name]]&amp;LEFT(DMM_AllFields[[#This Row],[view physical]],4)</f>
        <v>IA Sequence In YearPERI</v>
      </c>
      <c r="C2084" t="s">
        <v>1848</v>
      </c>
      <c r="D2084" t="s">
        <v>1849</v>
      </c>
      <c r="E2084" t="s">
        <v>1892</v>
      </c>
      <c r="F2084" t="str">
        <f>DMM_AllFields[[#This Row],[Logical Name]]&amp;LEFT(DMM_AllFields[[#This Row],[view physical]],4)&amp;E2084</f>
        <v>IA Sequence In YearPERIprocess_prd_key</v>
      </c>
      <c r="G2084" t="s">
        <v>3611</v>
      </c>
      <c r="H2084" t="s">
        <v>1201</v>
      </c>
      <c r="I2084" t="s">
        <v>78</v>
      </c>
    </row>
    <row r="2085" spans="1:9">
      <c r="A2085" t="s">
        <v>3610</v>
      </c>
      <c r="B2085" t="str">
        <f>DMM_AllFields[[#This Row],[Logical Name]]&amp;LEFT(DMM_AllFields[[#This Row],[view physical]],4)</f>
        <v>IA Sequence In YearPERI</v>
      </c>
      <c r="C2085" t="s">
        <v>1848</v>
      </c>
      <c r="D2085" t="s">
        <v>1849</v>
      </c>
      <c r="E2085" t="s">
        <v>1893</v>
      </c>
      <c r="F2085" t="str">
        <f>DMM_AllFields[[#This Row],[Logical Name]]&amp;LEFT(DMM_AllFields[[#This Row],[view physical]],4)&amp;E2085</f>
        <v>IA Sequence In YearPERIprovenroll_prd_key</v>
      </c>
      <c r="G2085" t="s">
        <v>3611</v>
      </c>
      <c r="H2085" t="s">
        <v>1201</v>
      </c>
      <c r="I2085" t="s">
        <v>78</v>
      </c>
    </row>
    <row r="2086" spans="1:9">
      <c r="A2086" t="s">
        <v>3610</v>
      </c>
      <c r="B2086" t="str">
        <f>DMM_AllFields[[#This Row],[Logical Name]]&amp;LEFT(DMM_AllFields[[#This Row],[view physical]],4)</f>
        <v>IA Sequence In YearPERI</v>
      </c>
      <c r="C2086" t="s">
        <v>1848</v>
      </c>
      <c r="D2086" t="s">
        <v>1849</v>
      </c>
      <c r="E2086" t="s">
        <v>1894</v>
      </c>
      <c r="F2086" t="str">
        <f>DMM_AllFields[[#This Row],[Logical Name]]&amp;LEFT(DMM_AllFields[[#This Row],[view physical]],4)&amp;E2086</f>
        <v>IA Sequence In YearPERIrds_end_prd_key</v>
      </c>
      <c r="G2086" t="s">
        <v>3611</v>
      </c>
      <c r="H2086" t="s">
        <v>1201</v>
      </c>
      <c r="I2086" t="s">
        <v>78</v>
      </c>
    </row>
    <row r="2087" spans="1:9">
      <c r="A2087" t="s">
        <v>3610</v>
      </c>
      <c r="B2087" t="str">
        <f>DMM_AllFields[[#This Row],[Logical Name]]&amp;LEFT(DMM_AllFields[[#This Row],[view physical]],4)</f>
        <v>IA Sequence In YearPERI</v>
      </c>
      <c r="C2087" t="s">
        <v>1848</v>
      </c>
      <c r="D2087" t="s">
        <v>1849</v>
      </c>
      <c r="E2087" t="s">
        <v>1895</v>
      </c>
      <c r="F2087" t="str">
        <f>DMM_AllFields[[#This Row],[Logical Name]]&amp;LEFT(DMM_AllFields[[#This Row],[view physical]],4)&amp;E2087</f>
        <v>IA Sequence In YearPERIrds_start_prd_key</v>
      </c>
      <c r="G2087" t="s">
        <v>3611</v>
      </c>
      <c r="H2087" t="s">
        <v>1201</v>
      </c>
      <c r="I2087" t="s">
        <v>78</v>
      </c>
    </row>
    <row r="2088" spans="1:9">
      <c r="A2088" t="s">
        <v>3610</v>
      </c>
      <c r="B2088" t="str">
        <f>DMM_AllFields[[#This Row],[Logical Name]]&amp;LEFT(DMM_AllFields[[#This Row],[view physical]],4)</f>
        <v>IA Sequence In YearPERI</v>
      </c>
      <c r="C2088" t="s">
        <v>1848</v>
      </c>
      <c r="D2088" t="s">
        <v>1849</v>
      </c>
      <c r="E2088" t="s">
        <v>1896</v>
      </c>
      <c r="F2088" t="str">
        <f>DMM_AllFields[[#This Row],[Logical Name]]&amp;LEFT(DMM_AllFields[[#This Row],[view physical]],4)&amp;E2088</f>
        <v>IA Sequence In YearPERIresult_prd_key</v>
      </c>
      <c r="G2088" t="s">
        <v>3611</v>
      </c>
      <c r="H2088" t="s">
        <v>1201</v>
      </c>
      <c r="I2088" t="s">
        <v>78</v>
      </c>
    </row>
    <row r="2089" spans="1:9">
      <c r="A2089" t="s">
        <v>3610</v>
      </c>
      <c r="B2089" t="str">
        <f>DMM_AllFields[[#This Row],[Logical Name]]&amp;LEFT(DMM_AllFields[[#This Row],[view physical]],4)</f>
        <v>IA Sequence In YearPERI</v>
      </c>
      <c r="C2089" t="s">
        <v>1848</v>
      </c>
      <c r="D2089" t="s">
        <v>1849</v>
      </c>
      <c r="E2089" t="s">
        <v>1897</v>
      </c>
      <c r="F2089" t="str">
        <f>DMM_AllFields[[#This Row],[Logical Name]]&amp;LEFT(DMM_AllFields[[#This Row],[view physical]],4)&amp;E2089</f>
        <v>IA Sequence In YearPERIrule_end_prd_key</v>
      </c>
      <c r="G2089" t="s">
        <v>3611</v>
      </c>
      <c r="H2089" t="s">
        <v>1201</v>
      </c>
      <c r="I2089" t="s">
        <v>78</v>
      </c>
    </row>
    <row r="2090" spans="1:9">
      <c r="A2090" t="s">
        <v>3610</v>
      </c>
      <c r="B2090" t="str">
        <f>DMM_AllFields[[#This Row],[Logical Name]]&amp;LEFT(DMM_AllFields[[#This Row],[view physical]],4)</f>
        <v>IA Sequence In YearPERI</v>
      </c>
      <c r="C2090" t="s">
        <v>1848</v>
      </c>
      <c r="D2090" t="s">
        <v>1849</v>
      </c>
      <c r="E2090" t="s">
        <v>1898</v>
      </c>
      <c r="F2090" t="str">
        <f>DMM_AllFields[[#This Row],[Logical Name]]&amp;LEFT(DMM_AllFields[[#This Row],[view physical]],4)&amp;E2090</f>
        <v>IA Sequence In YearPERIsdc_abs_prd_key</v>
      </c>
      <c r="G2090" t="s">
        <v>3611</v>
      </c>
      <c r="H2090" t="s">
        <v>1201</v>
      </c>
      <c r="I2090" t="s">
        <v>78</v>
      </c>
    </row>
    <row r="2091" spans="1:9">
      <c r="A2091" t="s">
        <v>3610</v>
      </c>
      <c r="B2091" t="str">
        <f>DMM_AllFields[[#This Row],[Logical Name]]&amp;LEFT(DMM_AllFields[[#This Row],[view physical]],4)</f>
        <v>IA Sequence In YearPERI</v>
      </c>
      <c r="C2091" t="s">
        <v>1848</v>
      </c>
      <c r="D2091" t="s">
        <v>1849</v>
      </c>
      <c r="E2091" t="s">
        <v>1899</v>
      </c>
      <c r="F2091" t="str">
        <f>DMM_AllFields[[#This Row],[Logical Name]]&amp;LEFT(DMM_AllFields[[#This Row],[view physical]],4)&amp;E2091</f>
        <v>IA Sequence In YearPERIsdc_benef_prd_key</v>
      </c>
      <c r="G2091" t="s">
        <v>3611</v>
      </c>
      <c r="H2091" t="s">
        <v>1201</v>
      </c>
      <c r="I2091" t="s">
        <v>78</v>
      </c>
    </row>
    <row r="2092" spans="1:9">
      <c r="A2092" t="s">
        <v>3610</v>
      </c>
      <c r="B2092" t="str">
        <f>DMM_AllFields[[#This Row],[Logical Name]]&amp;LEFT(DMM_AllFields[[#This Row],[view physical]],4)</f>
        <v>IA Sequence In YearPERI</v>
      </c>
      <c r="C2092" t="s">
        <v>1848</v>
      </c>
      <c r="D2092" t="s">
        <v>1849</v>
      </c>
      <c r="E2092" t="s">
        <v>1900</v>
      </c>
      <c r="F2092" t="str">
        <f>DMM_AllFields[[#This Row],[Logical Name]]&amp;LEFT(DMM_AllFields[[#This Row],[view physical]],4)&amp;E2092</f>
        <v>IA Sequence In YearPERIsdc_closed_prd_key</v>
      </c>
      <c r="G2092" t="s">
        <v>3611</v>
      </c>
      <c r="H2092" t="s">
        <v>1201</v>
      </c>
      <c r="I2092" t="s">
        <v>78</v>
      </c>
    </row>
    <row r="2093" spans="1:9">
      <c r="A2093" t="s">
        <v>3610</v>
      </c>
      <c r="B2093" t="str">
        <f>DMM_AllFields[[#This Row],[Logical Name]]&amp;LEFT(DMM_AllFields[[#This Row],[view physical]],4)</f>
        <v>IA Sequence In YearPERI</v>
      </c>
      <c r="C2093" t="s">
        <v>1848</v>
      </c>
      <c r="D2093" t="s">
        <v>1849</v>
      </c>
      <c r="E2093" t="s">
        <v>1901</v>
      </c>
      <c r="F2093" t="str">
        <f>DMM_AllFields[[#This Row],[Logical Name]]&amp;LEFT(DMM_AllFields[[#This Row],[view physical]],4)&amp;E2093</f>
        <v>IA Sequence In YearPERIsdc_cur_prd_key</v>
      </c>
      <c r="G2093" t="s">
        <v>3611</v>
      </c>
      <c r="H2093" t="s">
        <v>1201</v>
      </c>
      <c r="I2093" t="s">
        <v>78</v>
      </c>
    </row>
    <row r="2094" spans="1:9">
      <c r="A2094" t="s">
        <v>3610</v>
      </c>
      <c r="B2094" t="str">
        <f>DMM_AllFields[[#This Row],[Logical Name]]&amp;LEFT(DMM_AllFields[[#This Row],[view physical]],4)</f>
        <v>IA Sequence In YearPERI</v>
      </c>
      <c r="C2094" t="s">
        <v>1848</v>
      </c>
      <c r="D2094" t="s">
        <v>1849</v>
      </c>
      <c r="E2094" t="s">
        <v>1902</v>
      </c>
      <c r="F2094" t="str">
        <f>DMM_AllFields[[#This Row],[Logical Name]]&amp;LEFT(DMM_AllFields[[#This Row],[view physical]],4)&amp;E2094</f>
        <v>IA Sequence In YearPERIsdc_full_prd_key</v>
      </c>
      <c r="G2094" t="s">
        <v>3611</v>
      </c>
      <c r="H2094" t="s">
        <v>1201</v>
      </c>
      <c r="I2094" t="s">
        <v>78</v>
      </c>
    </row>
    <row r="2095" spans="1:9">
      <c r="A2095" t="s">
        <v>3610</v>
      </c>
      <c r="B2095" t="str">
        <f>DMM_AllFields[[#This Row],[Logical Name]]&amp;LEFT(DMM_AllFields[[#This Row],[view physical]],4)</f>
        <v>IA Sequence In YearPERI</v>
      </c>
      <c r="C2095" t="s">
        <v>1848</v>
      </c>
      <c r="D2095" t="s">
        <v>1849</v>
      </c>
      <c r="E2095" t="s">
        <v>1903</v>
      </c>
      <c r="F2095" t="str">
        <f>DMM_AllFields[[#This Row],[Logical Name]]&amp;LEFT(DMM_AllFields[[#This Row],[view physical]],4)&amp;E2095</f>
        <v>IA Sequence In YearPERIsdc_lwork_prd_key</v>
      </c>
      <c r="G2095" t="s">
        <v>3611</v>
      </c>
      <c r="H2095" t="s">
        <v>1201</v>
      </c>
      <c r="I2095" t="s">
        <v>78</v>
      </c>
    </row>
    <row r="2096" spans="1:9">
      <c r="A2096" t="s">
        <v>3610</v>
      </c>
      <c r="B2096" t="str">
        <f>DMM_AllFields[[#This Row],[Logical Name]]&amp;LEFT(DMM_AllFields[[#This Row],[view physical]],4)</f>
        <v>IA Sequence In YearPERI</v>
      </c>
      <c r="C2096" t="s">
        <v>1848</v>
      </c>
      <c r="D2096" t="s">
        <v>1849</v>
      </c>
      <c r="E2096" t="s">
        <v>1904</v>
      </c>
      <c r="F2096" t="str">
        <f>DMM_AllFields[[#This Row],[Logical Name]]&amp;LEFT(DMM_AllFields[[#This Row],[view physical]],4)&amp;E2096</f>
        <v>IA Sequence In YearPERIsdc_orig_prd_key</v>
      </c>
      <c r="G2096" t="s">
        <v>3611</v>
      </c>
      <c r="H2096" t="s">
        <v>1201</v>
      </c>
      <c r="I2096" t="s">
        <v>78</v>
      </c>
    </row>
    <row r="2097" spans="1:9">
      <c r="A2097" t="s">
        <v>3610</v>
      </c>
      <c r="B2097" t="str">
        <f>DMM_AllFields[[#This Row],[Logical Name]]&amp;LEFT(DMM_AllFields[[#This Row],[view physical]],4)</f>
        <v>IA Sequence In YearPERI</v>
      </c>
      <c r="C2097" t="s">
        <v>1848</v>
      </c>
      <c r="D2097" t="s">
        <v>1849</v>
      </c>
      <c r="E2097" t="s">
        <v>1905</v>
      </c>
      <c r="F2097" t="str">
        <f>DMM_AllFields[[#This Row],[Logical Name]]&amp;LEFT(DMM_AllFields[[#This Row],[view physical]],4)&amp;E2097</f>
        <v>IA Sequence In YearPERIsdc_rstrct_prd_key</v>
      </c>
      <c r="G2097" t="s">
        <v>3611</v>
      </c>
      <c r="H2097" t="s">
        <v>1201</v>
      </c>
      <c r="I2097" t="s">
        <v>78</v>
      </c>
    </row>
    <row r="2098" spans="1:9">
      <c r="A2098" t="s">
        <v>3610</v>
      </c>
      <c r="B2098" t="str">
        <f>DMM_AllFields[[#This Row],[Logical Name]]&amp;LEFT(DMM_AllFields[[#This Row],[view physical]],4)</f>
        <v>IA Sequence In YearPERI</v>
      </c>
      <c r="C2098" t="s">
        <v>1848</v>
      </c>
      <c r="D2098" t="s">
        <v>1849</v>
      </c>
      <c r="E2098" t="s">
        <v>1906</v>
      </c>
      <c r="F2098" t="str">
        <f>DMM_AllFields[[#This Row],[Logical Name]]&amp;LEFT(DMM_AllFields[[#This Row],[view physical]],4)&amp;E2098</f>
        <v>IA Sequence In YearPERIsdd_end_prd_key</v>
      </c>
      <c r="G2098" t="s">
        <v>3611</v>
      </c>
      <c r="H2098" t="s">
        <v>1201</v>
      </c>
      <c r="I2098" t="s">
        <v>78</v>
      </c>
    </row>
    <row r="2099" spans="1:9">
      <c r="A2099" t="s">
        <v>3610</v>
      </c>
      <c r="B2099" t="str">
        <f>DMM_AllFields[[#This Row],[Logical Name]]&amp;LEFT(DMM_AllFields[[#This Row],[view physical]],4)</f>
        <v>IA Sequence In YearPERI</v>
      </c>
      <c r="C2099" t="s">
        <v>1848</v>
      </c>
      <c r="D2099" t="s">
        <v>1849</v>
      </c>
      <c r="E2099" t="s">
        <v>1907</v>
      </c>
      <c r="F2099" t="str">
        <f>DMM_AllFields[[#This Row],[Logical Name]]&amp;LEFT(DMM_AllFields[[#This Row],[view physical]],4)&amp;E2099</f>
        <v>IA Sequence In YearPERIsdd_start_prd_key</v>
      </c>
      <c r="G2099" t="s">
        <v>3611</v>
      </c>
      <c r="H2099" t="s">
        <v>1201</v>
      </c>
      <c r="I2099" t="s">
        <v>78</v>
      </c>
    </row>
    <row r="2100" spans="1:9">
      <c r="A2100" t="s">
        <v>3610</v>
      </c>
      <c r="B2100" t="str">
        <f>DMM_AllFields[[#This Row],[Logical Name]]&amp;LEFT(DMM_AllFields[[#This Row],[view physical]],4)</f>
        <v>IA Sequence In YearPERI</v>
      </c>
      <c r="C2100" t="s">
        <v>1848</v>
      </c>
      <c r="D2100" t="s">
        <v>1849</v>
      </c>
      <c r="E2100" t="s">
        <v>1908</v>
      </c>
      <c r="F2100" t="str">
        <f>DMM_AllFields[[#This Row],[Logical Name]]&amp;LEFT(DMM_AllFields[[#This Row],[view physical]],4)&amp;E2100</f>
        <v>IA Sequence In YearPERIstd_eff_prd_key</v>
      </c>
      <c r="G2100" t="s">
        <v>3611</v>
      </c>
      <c r="H2100" t="s">
        <v>1201</v>
      </c>
      <c r="I2100" t="s">
        <v>78</v>
      </c>
    </row>
    <row r="2101" spans="1:9">
      <c r="A2101" t="s">
        <v>3610</v>
      </c>
      <c r="B2101" t="str">
        <f>DMM_AllFields[[#This Row],[Logical Name]]&amp;LEFT(DMM_AllFields[[#This Row],[view physical]],4)</f>
        <v>IA Sequence In YearPERI</v>
      </c>
      <c r="C2101" t="s">
        <v>1848</v>
      </c>
      <c r="D2101" t="s">
        <v>1849</v>
      </c>
      <c r="E2101" t="s">
        <v>1909</v>
      </c>
      <c r="F2101" t="str">
        <f>DMM_AllFields[[#This Row],[Logical Name]]&amp;LEFT(DMM_AllFields[[#This Row],[view physical]],4)&amp;E2101</f>
        <v>IA Sequence In YearPERIsvc_prd_key</v>
      </c>
      <c r="G2101" t="s">
        <v>3611</v>
      </c>
      <c r="H2101" t="s">
        <v>1201</v>
      </c>
      <c r="I2101" t="s">
        <v>78</v>
      </c>
    </row>
    <row r="2102" spans="1:9">
      <c r="A2102" t="s">
        <v>3610</v>
      </c>
      <c r="B2102" t="str">
        <f>DMM_AllFields[[#This Row],[Logical Name]]&amp;LEFT(DMM_AllFields[[#This Row],[view physical]],4)</f>
        <v>IA Sequence In YearPERI</v>
      </c>
      <c r="C2102" t="s">
        <v>1848</v>
      </c>
      <c r="D2102" t="s">
        <v>1849</v>
      </c>
      <c r="E2102" t="s">
        <v>1910</v>
      </c>
      <c r="F2102" t="str">
        <f>DMM_AllFields[[#This Row],[Logical Name]]&amp;LEFT(DMM_AllFields[[#This Row],[view physical]],4)&amp;E2102</f>
        <v>IA Sequence In YearPERIwcc_abs_prd_key</v>
      </c>
      <c r="G2102" t="s">
        <v>3611</v>
      </c>
      <c r="H2102" t="s">
        <v>1201</v>
      </c>
      <c r="I2102" t="s">
        <v>78</v>
      </c>
    </row>
    <row r="2103" spans="1:9">
      <c r="A2103" t="s">
        <v>3610</v>
      </c>
      <c r="B2103" t="str">
        <f>DMM_AllFields[[#This Row],[Logical Name]]&amp;LEFT(DMM_AllFields[[#This Row],[view physical]],4)</f>
        <v>IA Sequence In YearPERI</v>
      </c>
      <c r="C2103" t="s">
        <v>1848</v>
      </c>
      <c r="D2103" t="s">
        <v>1849</v>
      </c>
      <c r="E2103" t="s">
        <v>1911</v>
      </c>
      <c r="F2103" t="str">
        <f>DMM_AllFields[[#This Row],[Logical Name]]&amp;LEFT(DMM_AllFields[[#This Row],[view physical]],4)&amp;E2103</f>
        <v>IA Sequence In YearPERIwcc_closed_prd_key</v>
      </c>
      <c r="G2103" t="s">
        <v>3611</v>
      </c>
      <c r="H2103" t="s">
        <v>1201</v>
      </c>
      <c r="I2103" t="s">
        <v>78</v>
      </c>
    </row>
    <row r="2104" spans="1:9">
      <c r="A2104" t="s">
        <v>3610</v>
      </c>
      <c r="B2104" t="str">
        <f>DMM_AllFields[[#This Row],[Logical Name]]&amp;LEFT(DMM_AllFields[[#This Row],[view physical]],4)</f>
        <v>IA Sequence In YearPERI</v>
      </c>
      <c r="C2104" t="s">
        <v>1848</v>
      </c>
      <c r="D2104" t="s">
        <v>1849</v>
      </c>
      <c r="E2104" t="s">
        <v>1912</v>
      </c>
      <c r="F2104" t="str">
        <f>DMM_AllFields[[#This Row],[Logical Name]]&amp;LEFT(DMM_AllFields[[#This Row],[view physical]],4)&amp;E2104</f>
        <v>IA Sequence In YearPERIwcc_full_prd_key</v>
      </c>
      <c r="G2104" t="s">
        <v>3611</v>
      </c>
      <c r="H2104" t="s">
        <v>1201</v>
      </c>
      <c r="I2104" t="s">
        <v>78</v>
      </c>
    </row>
    <row r="2105" spans="1:9">
      <c r="A2105" t="s">
        <v>3610</v>
      </c>
      <c r="B2105" t="str">
        <f>DMM_AllFields[[#This Row],[Logical Name]]&amp;LEFT(DMM_AllFields[[#This Row],[view physical]],4)</f>
        <v>IA Sequence In YearPERI</v>
      </c>
      <c r="C2105" t="s">
        <v>1848</v>
      </c>
      <c r="D2105" t="s">
        <v>1849</v>
      </c>
      <c r="E2105" t="s">
        <v>1913</v>
      </c>
      <c r="F2105" t="str">
        <f>DMM_AllFields[[#This Row],[Logical Name]]&amp;LEFT(DMM_AllFields[[#This Row],[view physical]],4)&amp;E2105</f>
        <v>IA Sequence In YearPERIwcc_injury_prd_key</v>
      </c>
      <c r="G2105" t="s">
        <v>3611</v>
      </c>
      <c r="H2105" t="s">
        <v>1201</v>
      </c>
      <c r="I2105" t="s">
        <v>78</v>
      </c>
    </row>
    <row r="2106" spans="1:9">
      <c r="A2106" t="s">
        <v>3610</v>
      </c>
      <c r="B2106" t="str">
        <f>DMM_AllFields[[#This Row],[Logical Name]]&amp;LEFT(DMM_AllFields[[#This Row],[view physical]],4)</f>
        <v>IA Sequence In YearPERI</v>
      </c>
      <c r="C2106" t="s">
        <v>1848</v>
      </c>
      <c r="D2106" t="s">
        <v>1849</v>
      </c>
      <c r="E2106" t="s">
        <v>1914</v>
      </c>
      <c r="F2106" t="str">
        <f>DMM_AllFields[[#This Row],[Logical Name]]&amp;LEFT(DMM_AllFields[[#This Row],[view physical]],4)&amp;E2106</f>
        <v>IA Sequence In YearPERIwcc_reopen_prd_key</v>
      </c>
      <c r="G2106" t="s">
        <v>3611</v>
      </c>
      <c r="H2106" t="s">
        <v>1201</v>
      </c>
      <c r="I2106" t="s">
        <v>78</v>
      </c>
    </row>
    <row r="2107" spans="1:9">
      <c r="A2107" t="s">
        <v>3610</v>
      </c>
      <c r="B2107" t="str">
        <f>DMM_AllFields[[#This Row],[Logical Name]]&amp;LEFT(DMM_AllFields[[#This Row],[view physical]],4)</f>
        <v>IA Sequence In YearPERI</v>
      </c>
      <c r="C2107" t="s">
        <v>1848</v>
      </c>
      <c r="D2107" t="s">
        <v>1849</v>
      </c>
      <c r="E2107" t="s">
        <v>1915</v>
      </c>
      <c r="F2107" t="str">
        <f>DMM_AllFields[[#This Row],[Logical Name]]&amp;LEFT(DMM_AllFields[[#This Row],[view physical]],4)&amp;E2107</f>
        <v>IA Sequence In YearPERIwcc_resrv_prd_key</v>
      </c>
      <c r="G2107" t="s">
        <v>3611</v>
      </c>
      <c r="H2107" t="s">
        <v>1201</v>
      </c>
      <c r="I2107" t="s">
        <v>78</v>
      </c>
    </row>
    <row r="2108" spans="1:9">
      <c r="A2108" t="s">
        <v>3610</v>
      </c>
      <c r="B2108" t="str">
        <f>DMM_AllFields[[#This Row],[Logical Name]]&amp;LEFT(DMM_AllFields[[#This Row],[view physical]],4)</f>
        <v>IA Sequence In YearPERI</v>
      </c>
      <c r="C2108" t="s">
        <v>1848</v>
      </c>
      <c r="D2108" t="s">
        <v>1849</v>
      </c>
      <c r="E2108" t="s">
        <v>1916</v>
      </c>
      <c r="F2108" t="str">
        <f>DMM_AllFields[[#This Row],[Logical Name]]&amp;LEFT(DMM_AllFields[[#This Row],[view physical]],4)&amp;E2108</f>
        <v>IA Sequence In YearPERIwcc_rfull_prd_key</v>
      </c>
      <c r="G2108" t="s">
        <v>3611</v>
      </c>
      <c r="H2108" t="s">
        <v>1201</v>
      </c>
      <c r="I2108" t="s">
        <v>78</v>
      </c>
    </row>
    <row r="2109" spans="1:9">
      <c r="A2109" t="s">
        <v>3610</v>
      </c>
      <c r="B2109" t="str">
        <f>DMM_AllFields[[#This Row],[Logical Name]]&amp;LEFT(DMM_AllFields[[#This Row],[view physical]],4)</f>
        <v>IA Sequence In YearPERI</v>
      </c>
      <c r="C2109" t="s">
        <v>1848</v>
      </c>
      <c r="D2109" t="s">
        <v>1849</v>
      </c>
      <c r="E2109" t="s">
        <v>1917</v>
      </c>
      <c r="F2109" t="str">
        <f>DMM_AllFields[[#This Row],[Logical Name]]&amp;LEFT(DMM_AllFields[[#This Row],[view physical]],4)&amp;E2109</f>
        <v>IA Sequence In YearPERIwcc_rmod_prd_key</v>
      </c>
      <c r="G2109" t="s">
        <v>3611</v>
      </c>
      <c r="H2109" t="s">
        <v>1201</v>
      </c>
      <c r="I2109" t="s">
        <v>78</v>
      </c>
    </row>
    <row r="2110" spans="1:9">
      <c r="A2110" t="s">
        <v>3610</v>
      </c>
      <c r="B2110" t="str">
        <f>DMM_AllFields[[#This Row],[Logical Name]]&amp;LEFT(DMM_AllFields[[#This Row],[view physical]],4)</f>
        <v>IA Sequence In YearPERI</v>
      </c>
      <c r="C2110" t="s">
        <v>1848</v>
      </c>
      <c r="D2110" t="s">
        <v>1849</v>
      </c>
      <c r="E2110" t="s">
        <v>1918</v>
      </c>
      <c r="F2110" t="str">
        <f>DMM_AllFields[[#This Row],[Logical Name]]&amp;LEFT(DMM_AllFields[[#This Row],[view physical]],4)&amp;E2110</f>
        <v>IA Sequence In YearPERIwcc_rstrct_prd_key</v>
      </c>
      <c r="G2110" t="s">
        <v>3611</v>
      </c>
      <c r="H2110" t="s">
        <v>1201</v>
      </c>
      <c r="I2110" t="s">
        <v>78</v>
      </c>
    </row>
    <row r="2111" spans="1:9">
      <c r="A2111" t="s">
        <v>3610</v>
      </c>
      <c r="B2111" t="str">
        <f>DMM_AllFields[[#This Row],[Logical Name]]&amp;LEFT(DMM_AllFields[[#This Row],[view physical]],4)</f>
        <v>IA Sequence In YearPERI</v>
      </c>
      <c r="C2111" t="s">
        <v>1848</v>
      </c>
      <c r="D2111" t="s">
        <v>1849</v>
      </c>
      <c r="E2111" t="s">
        <v>1919</v>
      </c>
      <c r="F2111" t="str">
        <f>DMM_AllFields[[#This Row],[Logical Name]]&amp;LEFT(DMM_AllFields[[#This Row],[view physical]],4)&amp;E2111</f>
        <v>IA Sequence In YearPERIwcc_xfull_prd_key</v>
      </c>
      <c r="G2111" t="s">
        <v>3611</v>
      </c>
      <c r="H2111" t="s">
        <v>1201</v>
      </c>
      <c r="I2111" t="s">
        <v>78</v>
      </c>
    </row>
    <row r="2112" spans="1:9">
      <c r="A2112" t="s">
        <v>3610</v>
      </c>
      <c r="B2112" t="str">
        <f>DMM_AllFields[[#This Row],[Logical Name]]&amp;LEFT(DMM_AllFields[[#This Row],[view physical]],4)</f>
        <v>IA Sequence In YearPERI</v>
      </c>
      <c r="C2112" t="s">
        <v>1848</v>
      </c>
      <c r="D2112" t="s">
        <v>1849</v>
      </c>
      <c r="E2112" t="s">
        <v>1920</v>
      </c>
      <c r="F2112" t="str">
        <f>DMM_AllFields[[#This Row],[Logical Name]]&amp;LEFT(DMM_AllFields[[#This Row],[view physical]],4)&amp;E2112</f>
        <v>IA Sequence In YearPERIwcc_xmod_prd_key</v>
      </c>
      <c r="G2112" t="s">
        <v>3611</v>
      </c>
      <c r="H2112" t="s">
        <v>1201</v>
      </c>
      <c r="I2112" t="s">
        <v>78</v>
      </c>
    </row>
    <row r="2113" spans="1:9">
      <c r="A2113" t="s">
        <v>3610</v>
      </c>
      <c r="B2113" t="str">
        <f>DMM_AllFields[[#This Row],[Logical Name]]&amp;LEFT(DMM_AllFields[[#This Row],[view physical]],4)</f>
        <v>IA Sequence In YearPERI</v>
      </c>
      <c r="C2113" t="s">
        <v>1848</v>
      </c>
      <c r="D2113" t="s">
        <v>1849</v>
      </c>
      <c r="E2113" t="s">
        <v>1921</v>
      </c>
      <c r="F2113" t="str">
        <f>DMM_AllFields[[#This Row],[Logical Name]]&amp;LEFT(DMM_AllFields[[#This Row],[view physical]],4)&amp;E2113</f>
        <v>IA Sequence In YearPERIwcd_end_prd_key</v>
      </c>
      <c r="G2113" t="s">
        <v>3611</v>
      </c>
      <c r="H2113" t="s">
        <v>1201</v>
      </c>
      <c r="I2113" t="s">
        <v>78</v>
      </c>
    </row>
    <row r="2114" spans="1:9">
      <c r="A2114" t="s">
        <v>3610</v>
      </c>
      <c r="B2114" t="str">
        <f>DMM_AllFields[[#This Row],[Logical Name]]&amp;LEFT(DMM_AllFields[[#This Row],[view physical]],4)</f>
        <v>IA Sequence In YearPERI</v>
      </c>
      <c r="C2114" t="s">
        <v>1848</v>
      </c>
      <c r="D2114" t="s">
        <v>1849</v>
      </c>
      <c r="E2114" t="s">
        <v>1922</v>
      </c>
      <c r="F2114" t="str">
        <f>DMM_AllFields[[#This Row],[Logical Name]]&amp;LEFT(DMM_AllFields[[#This Row],[view physical]],4)&amp;E2114</f>
        <v>IA Sequence In YearPERIwcd_start_prd_key</v>
      </c>
      <c r="G2114" t="s">
        <v>3611</v>
      </c>
      <c r="H2114" t="s">
        <v>1201</v>
      </c>
      <c r="I2114" t="s">
        <v>78</v>
      </c>
    </row>
    <row r="2115" spans="1:9">
      <c r="A2115" t="s">
        <v>443</v>
      </c>
      <c r="B2115" t="str">
        <f>DMM_AllFields[[#This Row],[Logical Name]]&amp;LEFT(DMM_AllFields[[#This Row],[view physical]],4)</f>
        <v>ICD Version CodeDX</v>
      </c>
      <c r="C2115" t="s">
        <v>1678</v>
      </c>
      <c r="D2115" t="s">
        <v>1679</v>
      </c>
      <c r="E2115" t="s">
        <v>1680</v>
      </c>
      <c r="F2115" t="str">
        <f>DMM_AllFields[[#This Row],[Logical Name]]&amp;LEFT(DMM_AllFields[[#This Row],[view physical]],4)&amp;E2115</f>
        <v>ICD Version CodeDXdx_key</v>
      </c>
      <c r="G2115" t="s">
        <v>444</v>
      </c>
      <c r="H2115" t="s">
        <v>1029</v>
      </c>
      <c r="I2115" t="s">
        <v>61</v>
      </c>
    </row>
    <row r="2116" spans="1:9">
      <c r="A2116" t="s">
        <v>3612</v>
      </c>
      <c r="B2116" t="str">
        <f>DMM_AllFields[[#This Row],[Logical Name]]&amp;LEFT(DMM_AllFields[[#This Row],[view physical]],4)</f>
        <v>ICD Version Code AdmitADMI</v>
      </c>
      <c r="C2116" t="s">
        <v>1281</v>
      </c>
      <c r="D2116" t="s">
        <v>1282</v>
      </c>
      <c r="E2116" t="s">
        <v>1283</v>
      </c>
      <c r="F2116" t="str">
        <f>DMM_AllFields[[#This Row],[Logical Name]]&amp;LEFT(DMM_AllFields[[#This Row],[view physical]],4)&amp;E2116</f>
        <v>ICD Version Code AdmitADMIadm_dx_key</v>
      </c>
      <c r="G2116" t="s">
        <v>899</v>
      </c>
      <c r="H2116" t="s">
        <v>1029</v>
      </c>
      <c r="I2116" t="s">
        <v>61</v>
      </c>
    </row>
    <row r="2117" spans="1:9">
      <c r="A2117" t="s">
        <v>3613</v>
      </c>
      <c r="B2117" t="str">
        <f>DMM_AllFields[[#This Row],[Logical Name]]&amp;LEFT(DMM_AllFields[[#This Row],[view physical]],4)</f>
        <v>Impute PCP IndicatorPLAN</v>
      </c>
      <c r="C2117" t="s">
        <v>1229</v>
      </c>
      <c r="D2117" t="s">
        <v>1230</v>
      </c>
      <c r="E2117" t="s">
        <v>1231</v>
      </c>
      <c r="F2117" t="str">
        <f>DMM_AllFields[[#This Row],[Logical Name]]&amp;LEFT(DMM_AllFields[[#This Row],[view physical]],4)&amp;E2117</f>
        <v>Impute PCP IndicatorPLANplan_key</v>
      </c>
      <c r="G2117" t="s">
        <v>3614</v>
      </c>
      <c r="H2117" t="s">
        <v>1029</v>
      </c>
      <c r="I2117" t="s">
        <v>61</v>
      </c>
    </row>
    <row r="2118" spans="1:9">
      <c r="A2118" t="s">
        <v>3615</v>
      </c>
      <c r="B2118" t="str">
        <f>DMM_AllFields[[#This Row],[Logical Name]]&amp;LEFT(DMM_AllFields[[#This Row],[view physical]],4)</f>
        <v>Imputed PCP IDELIG</v>
      </c>
      <c r="C2118" t="s">
        <v>1254</v>
      </c>
      <c r="D2118" t="s">
        <v>1255</v>
      </c>
      <c r="F2118" t="str">
        <f>DMM_AllFields[[#This Row],[Logical Name]]&amp;LEFT(DMM_AllFields[[#This Row],[view physical]],4)&amp;E2118</f>
        <v>Imputed PCP IDELIG</v>
      </c>
      <c r="G2118" t="s">
        <v>3616</v>
      </c>
      <c r="H2118" t="s">
        <v>1029</v>
      </c>
      <c r="I2118" t="s">
        <v>43</v>
      </c>
    </row>
    <row r="2119" spans="1:9">
      <c r="A2119" t="s">
        <v>3617</v>
      </c>
      <c r="B2119" t="str">
        <f>DMM_AllFields[[#This Row],[Logical Name]]&amp;LEFT(DMM_AllFields[[#This Row],[view physical]],4)</f>
        <v>Imputed PCP Specialty Code MedstatDEMO</v>
      </c>
      <c r="C2119" t="s">
        <v>1294</v>
      </c>
      <c r="D2119" t="s">
        <v>1295</v>
      </c>
      <c r="E2119" t="s">
        <v>1296</v>
      </c>
      <c r="F2119" t="str">
        <f>DMM_AllFields[[#This Row],[Logical Name]]&amp;LEFT(DMM_AllFields[[#This Row],[view physical]],4)&amp;E2119</f>
        <v>Imputed PCP Specialty Code MedstatDEMOdemog_key</v>
      </c>
      <c r="G2119" t="s">
        <v>143</v>
      </c>
      <c r="H2119" t="s">
        <v>1201</v>
      </c>
      <c r="I2119" t="s">
        <v>12</v>
      </c>
    </row>
    <row r="2120" spans="1:9">
      <c r="A2120" t="s">
        <v>3618</v>
      </c>
      <c r="B2120" t="str">
        <f>DMM_AllFields[[#This Row],[Logical Name]]&amp;LEFT(DMM_AllFields[[#This Row],[view physical]],4)</f>
        <v>Imputed PCP Specialty MedstatDEMO</v>
      </c>
      <c r="C2120" t="s">
        <v>1294</v>
      </c>
      <c r="D2120" t="s">
        <v>1295</v>
      </c>
      <c r="E2120" t="s">
        <v>1296</v>
      </c>
      <c r="F2120" t="str">
        <f>DMM_AllFields[[#This Row],[Logical Name]]&amp;LEFT(DMM_AllFields[[#This Row],[view physical]],4)&amp;E2120</f>
        <v>Imputed PCP Specialty MedstatDEMOdemog_key</v>
      </c>
      <c r="G2120" t="s">
        <v>145</v>
      </c>
      <c r="H2120" t="s">
        <v>1208</v>
      </c>
      <c r="I2120" t="s">
        <v>56</v>
      </c>
    </row>
    <row r="2121" spans="1:9">
      <c r="A2121" t="s">
        <v>3619</v>
      </c>
      <c r="B2121" t="str">
        <f>DMM_AllFields[[#This Row],[Logical Name]]&amp;LEFT(DMM_AllFields[[#This Row],[view physical]],4)</f>
        <v>Indemnity PaymentWC_C</v>
      </c>
      <c r="C2121" t="s">
        <v>1540</v>
      </c>
      <c r="D2121" t="s">
        <v>1541</v>
      </c>
      <c r="F2121" t="str">
        <f>DMM_AllFields[[#This Row],[Logical Name]]&amp;LEFT(DMM_AllFields[[#This Row],[view physical]],4)&amp;E2121</f>
        <v>Indemnity PaymentWC_C</v>
      </c>
      <c r="G2121" t="s">
        <v>3620</v>
      </c>
      <c r="H2121" t="s">
        <v>1201</v>
      </c>
      <c r="I2121" t="s">
        <v>373</v>
      </c>
    </row>
    <row r="2122" spans="1:9">
      <c r="A2122" t="s">
        <v>3621</v>
      </c>
      <c r="B2122" t="str">
        <f>DMM_AllFields[[#This Row],[Logical Name]]&amp;LEFT(DMM_AllFields[[#This Row],[view physical]],4)</f>
        <v>Indemnity ReservesWC_C</v>
      </c>
      <c r="C2122" t="s">
        <v>1540</v>
      </c>
      <c r="D2122" t="s">
        <v>1541</v>
      </c>
      <c r="F2122" t="str">
        <f>DMM_AllFields[[#This Row],[Logical Name]]&amp;LEFT(DMM_AllFields[[#This Row],[view physical]],4)&amp;E2122</f>
        <v>Indemnity ReservesWC_C</v>
      </c>
      <c r="G2122" t="s">
        <v>3622</v>
      </c>
      <c r="H2122" t="s">
        <v>1201</v>
      </c>
      <c r="I2122" t="s">
        <v>373</v>
      </c>
    </row>
    <row r="2123" spans="1:9">
      <c r="A2123" t="s">
        <v>3623</v>
      </c>
      <c r="B2123" t="str">
        <f>DMM_AllFields[[#This Row],[Logical Name]]&amp;LEFT(DMM_AllFields[[#This Row],[view physical]],4)</f>
        <v>Individual Deductible CodePLAN</v>
      </c>
      <c r="C2123" t="s">
        <v>1229</v>
      </c>
      <c r="D2123" t="s">
        <v>1230</v>
      </c>
      <c r="E2123" t="s">
        <v>1231</v>
      </c>
      <c r="F2123" t="str">
        <f>DMM_AllFields[[#This Row],[Logical Name]]&amp;LEFT(DMM_AllFields[[#This Row],[view physical]],4)&amp;E2123</f>
        <v>Individual Deductible CodePLANplan_key</v>
      </c>
      <c r="G2123" t="s">
        <v>3624</v>
      </c>
      <c r="H2123" t="s">
        <v>1029</v>
      </c>
      <c r="I2123" t="s">
        <v>2602</v>
      </c>
    </row>
    <row r="2124" spans="1:9">
      <c r="A2124" t="s">
        <v>3625</v>
      </c>
      <c r="B2124" t="str">
        <f>DMM_AllFields[[#This Row],[Logical Name]]&amp;LEFT(DMM_AllFields[[#This Row],[view physical]],4)</f>
        <v>Industry ClassificationPLAN</v>
      </c>
      <c r="C2124" t="s">
        <v>1229</v>
      </c>
      <c r="D2124" t="s">
        <v>1230</v>
      </c>
      <c r="E2124" t="s">
        <v>1231</v>
      </c>
      <c r="F2124" t="str">
        <f>DMM_AllFields[[#This Row],[Logical Name]]&amp;LEFT(DMM_AllFields[[#This Row],[view physical]],4)&amp;E2124</f>
        <v>Industry ClassificationPLANplan_key</v>
      </c>
      <c r="G2124" t="s">
        <v>3626</v>
      </c>
      <c r="H2124" t="s">
        <v>1208</v>
      </c>
      <c r="I2124" t="s">
        <v>3384</v>
      </c>
    </row>
    <row r="2125" spans="1:9">
      <c r="A2125" t="s">
        <v>3627</v>
      </c>
      <c r="B2125" t="str">
        <f>DMM_AllFields[[#This Row],[Logical Name]]&amp;LEFT(DMM_AllFields[[#This Row],[view physical]],4)</f>
        <v>Industry Classification CodePLAN</v>
      </c>
      <c r="C2125" t="s">
        <v>1229</v>
      </c>
      <c r="D2125" t="s">
        <v>1230</v>
      </c>
      <c r="E2125" t="s">
        <v>1231</v>
      </c>
      <c r="F2125" t="str">
        <f>DMM_AllFields[[#This Row],[Logical Name]]&amp;LEFT(DMM_AllFields[[#This Row],[view physical]],4)&amp;E2125</f>
        <v>Industry Classification CodePLANplan_key</v>
      </c>
      <c r="G2125" t="s">
        <v>3628</v>
      </c>
      <c r="H2125" t="s">
        <v>1029</v>
      </c>
      <c r="I2125" t="s">
        <v>2602</v>
      </c>
    </row>
    <row r="2126" spans="1:9">
      <c r="A2126" t="s">
        <v>3629</v>
      </c>
      <c r="B2126" t="str">
        <f>DMM_AllFields[[#This Row],[Logical Name]]&amp;LEFT(DMM_AllFields[[#This Row],[view physical]],4)</f>
        <v>Industry Classification SectorPLAN</v>
      </c>
      <c r="C2126" t="s">
        <v>1229</v>
      </c>
      <c r="D2126" t="s">
        <v>1230</v>
      </c>
      <c r="E2126" t="s">
        <v>1231</v>
      </c>
      <c r="F2126" t="str">
        <f>DMM_AllFields[[#This Row],[Logical Name]]&amp;LEFT(DMM_AllFields[[#This Row],[view physical]],4)&amp;E2126</f>
        <v>Industry Classification SectorPLANplan_key</v>
      </c>
      <c r="G2126" t="s">
        <v>3630</v>
      </c>
      <c r="H2126" t="s">
        <v>1208</v>
      </c>
      <c r="I2126" t="s">
        <v>293</v>
      </c>
    </row>
    <row r="2127" spans="1:9">
      <c r="A2127" t="s">
        <v>3631</v>
      </c>
      <c r="B2127" t="str">
        <f>DMM_AllFields[[#This Row],[Logical Name]]&amp;LEFT(DMM_AllFields[[#This Row],[view physical]],4)</f>
        <v>Industry Classification Sector CodePLAN</v>
      </c>
      <c r="C2127" t="s">
        <v>1229</v>
      </c>
      <c r="D2127" t="s">
        <v>1230</v>
      </c>
      <c r="E2127" t="s">
        <v>1231</v>
      </c>
      <c r="F2127" t="str">
        <f>DMM_AllFields[[#This Row],[Logical Name]]&amp;LEFT(DMM_AllFields[[#This Row],[view physical]],4)&amp;E2127</f>
        <v>Industry Classification Sector CodePLANplan_key</v>
      </c>
      <c r="G2127" t="s">
        <v>3632</v>
      </c>
      <c r="H2127" t="s">
        <v>1029</v>
      </c>
      <c r="I2127" t="s">
        <v>116</v>
      </c>
    </row>
    <row r="2128" spans="1:9">
      <c r="A2128" t="s">
        <v>3633</v>
      </c>
      <c r="B2128" t="str">
        <f>DMM_AllFields[[#This Row],[Logical Name]]&amp;LEFT(DMM_AllFields[[#This Row],[view physical]],4)</f>
        <v>Ingredient CostDRUG</v>
      </c>
      <c r="C2128" t="s">
        <v>1325</v>
      </c>
      <c r="D2128" t="s">
        <v>1326</v>
      </c>
      <c r="F2128" t="str">
        <f>DMM_AllFields[[#This Row],[Logical Name]]&amp;LEFT(DMM_AllFields[[#This Row],[view physical]],4)&amp;E2128</f>
        <v>Ingredient CostDRUG</v>
      </c>
      <c r="G2128" t="s">
        <v>3634</v>
      </c>
      <c r="H2128" t="s">
        <v>1201</v>
      </c>
      <c r="I2128" t="s">
        <v>373</v>
      </c>
    </row>
    <row r="2129" spans="1:9">
      <c r="A2129" t="s">
        <v>3635</v>
      </c>
      <c r="B2129" t="str">
        <f>DMM_AllFields[[#This Row],[Logical Name]]&amp;LEFT(DMM_AllFields[[#This Row],[view physical]],4)</f>
        <v>Ingredient Cost DeniedDENI</v>
      </c>
      <c r="C2129" t="s">
        <v>1322</v>
      </c>
      <c r="D2129" t="s">
        <v>1323</v>
      </c>
      <c r="F2129" t="str">
        <f>DMM_AllFields[[#This Row],[Logical Name]]&amp;LEFT(DMM_AllFields[[#This Row],[view physical]],4)&amp;E2129</f>
        <v>Ingredient Cost DeniedDENI</v>
      </c>
      <c r="G2129" t="s">
        <v>3634</v>
      </c>
      <c r="H2129" t="s">
        <v>1201</v>
      </c>
      <c r="I2129" t="s">
        <v>373</v>
      </c>
    </row>
    <row r="2130" spans="1:9">
      <c r="A2130" t="s">
        <v>3636</v>
      </c>
      <c r="B2130" t="str">
        <f>DMM_AllFields[[#This Row],[Logical Name]]&amp;LEFT(DMM_AllFields[[#This Row],[view physical]],4)</f>
        <v>Injury EventWORK</v>
      </c>
      <c r="C2130" t="s">
        <v>1517</v>
      </c>
      <c r="D2130" t="s">
        <v>1518</v>
      </c>
      <c r="E2130" t="s">
        <v>1519</v>
      </c>
      <c r="F2130" t="str">
        <f>DMM_AllFields[[#This Row],[Logical Name]]&amp;LEFT(DMM_AllFields[[#This Row],[view physical]],4)&amp;E2130</f>
        <v>Injury EventWORKworkcomp_case_key</v>
      </c>
      <c r="G2130" t="s">
        <v>3637</v>
      </c>
      <c r="H2130" t="s">
        <v>1208</v>
      </c>
      <c r="I2130" t="s">
        <v>56</v>
      </c>
    </row>
    <row r="2131" spans="1:9">
      <c r="A2131" t="s">
        <v>3638</v>
      </c>
      <c r="B2131" t="str">
        <f>DMM_AllFields[[#This Row],[Logical Name]]&amp;LEFT(DMM_AllFields[[#This Row],[view physical]],4)</f>
        <v>Injury Event CodeWORK</v>
      </c>
      <c r="C2131" t="s">
        <v>1517</v>
      </c>
      <c r="D2131" t="s">
        <v>1518</v>
      </c>
      <c r="E2131" t="s">
        <v>1519</v>
      </c>
      <c r="F2131" t="str">
        <f>DMM_AllFields[[#This Row],[Logical Name]]&amp;LEFT(DMM_AllFields[[#This Row],[view physical]],4)&amp;E2131</f>
        <v>Injury Event CodeWORKworkcomp_case_key</v>
      </c>
      <c r="G2131" t="s">
        <v>3639</v>
      </c>
      <c r="H2131" t="s">
        <v>1029</v>
      </c>
      <c r="I2131" t="s">
        <v>116</v>
      </c>
    </row>
    <row r="2132" spans="1:9">
      <c r="A2132" t="s">
        <v>3640</v>
      </c>
      <c r="B2132" t="str">
        <f>DMM_AllFields[[#This Row],[Logical Name]]&amp;LEFT(DMM_AllFields[[#This Row],[view physical]],4)</f>
        <v>Inpatient IndicatorFAC_</v>
      </c>
      <c r="C2132" t="s">
        <v>1327</v>
      </c>
      <c r="D2132" t="s">
        <v>1328</v>
      </c>
      <c r="F2132" t="str">
        <f>DMM_AllFields[[#This Row],[Logical Name]]&amp;LEFT(DMM_AllFields[[#This Row],[view physical]],4)&amp;E2132</f>
        <v>Inpatient IndicatorFAC_</v>
      </c>
      <c r="G2132" t="s">
        <v>3641</v>
      </c>
      <c r="H2132" t="s">
        <v>1029</v>
      </c>
      <c r="I2132" t="s">
        <v>61</v>
      </c>
    </row>
    <row r="2133" spans="1:9">
      <c r="A2133" t="s">
        <v>3640</v>
      </c>
      <c r="B2133" t="str">
        <f>DMM_AllFields[[#This Row],[Logical Name]]&amp;LEFT(DMM_AllFields[[#This Row],[view physical]],4)</f>
        <v>Inpatient IndicatorFAC_</v>
      </c>
      <c r="C2133" t="s">
        <v>1266</v>
      </c>
      <c r="D2133" t="s">
        <v>1267</v>
      </c>
      <c r="F2133" t="str">
        <f>DMM_AllFields[[#This Row],[Logical Name]]&amp;LEFT(DMM_AllFields[[#This Row],[view physical]],4)&amp;E2133</f>
        <v>Inpatient IndicatorFAC_</v>
      </c>
      <c r="G2133" t="s">
        <v>3641</v>
      </c>
      <c r="H2133" t="s">
        <v>1029</v>
      </c>
      <c r="I2133" t="s">
        <v>61</v>
      </c>
    </row>
    <row r="2134" spans="1:9">
      <c r="A2134" t="s">
        <v>3640</v>
      </c>
      <c r="B2134" t="str">
        <f>DMM_AllFields[[#This Row],[Logical Name]]&amp;LEFT(DMM_AllFields[[#This Row],[view physical]],4)</f>
        <v>Inpatient IndicatorPROF</v>
      </c>
      <c r="C2134" t="s">
        <v>1331</v>
      </c>
      <c r="D2134" t="s">
        <v>1332</v>
      </c>
      <c r="F2134" t="str">
        <f>DMM_AllFields[[#This Row],[Logical Name]]&amp;LEFT(DMM_AllFields[[#This Row],[view physical]],4)&amp;E2134</f>
        <v>Inpatient IndicatorPROF</v>
      </c>
      <c r="G2134" t="s">
        <v>3641</v>
      </c>
      <c r="H2134" t="s">
        <v>1029</v>
      </c>
      <c r="I2134" t="s">
        <v>61</v>
      </c>
    </row>
    <row r="2135" spans="1:9">
      <c r="A2135" t="s">
        <v>3642</v>
      </c>
      <c r="B2135" t="str">
        <f>DMM_AllFields[[#This Row],[Logical Name]]&amp;LEFT(DMM_AllFields[[#This Row],[view physical]],4)</f>
        <v>Invoice TypeCLM_</v>
      </c>
      <c r="C2135" t="s">
        <v>1224</v>
      </c>
      <c r="D2135" t="s">
        <v>1225</v>
      </c>
      <c r="E2135" t="s">
        <v>1226</v>
      </c>
      <c r="F2135" t="str">
        <f>DMM_AllFields[[#This Row],[Logical Name]]&amp;LEFT(DMM_AllFields[[#This Row],[view physical]],4)&amp;E2135</f>
        <v>Invoice TypeCLM_claim_other_key</v>
      </c>
      <c r="G2135" t="s">
        <v>3643</v>
      </c>
      <c r="H2135" t="s">
        <v>1208</v>
      </c>
      <c r="I2135" t="s">
        <v>56</v>
      </c>
    </row>
    <row r="2136" spans="1:9">
      <c r="A2136" t="s">
        <v>3644</v>
      </c>
      <c r="B2136" t="str">
        <f>DMM_AllFields[[#This Row],[Logical Name]]&amp;LEFT(DMM_AllFields[[#This Row],[view physical]],4)</f>
        <v>Invoice Type CodeCLM_</v>
      </c>
      <c r="C2136" t="s">
        <v>1224</v>
      </c>
      <c r="D2136" t="s">
        <v>1225</v>
      </c>
      <c r="E2136" t="s">
        <v>1226</v>
      </c>
      <c r="F2136" t="str">
        <f>DMM_AllFields[[#This Row],[Logical Name]]&amp;LEFT(DMM_AllFields[[#This Row],[view physical]],4)&amp;E2136</f>
        <v>Invoice Type CodeCLM_claim_other_key</v>
      </c>
      <c r="G2136" t="s">
        <v>3645</v>
      </c>
      <c r="H2136" t="s">
        <v>1029</v>
      </c>
      <c r="I2136" t="s">
        <v>61</v>
      </c>
    </row>
    <row r="2137" spans="1:9">
      <c r="A2137" t="s">
        <v>3646</v>
      </c>
      <c r="B2137" t="str">
        <f>DMM_AllFields[[#This Row],[Logical Name]]&amp;LEFT(DMM_AllFields[[#This Row],[view physical]],4)</f>
        <v>ITS Access FeeFAC_</v>
      </c>
      <c r="C2137" t="s">
        <v>1266</v>
      </c>
      <c r="D2137" t="s">
        <v>1267</v>
      </c>
      <c r="F2137" t="str">
        <f>DMM_AllFields[[#This Row],[Logical Name]]&amp;LEFT(DMM_AllFields[[#This Row],[view physical]],4)&amp;E2137</f>
        <v>ITS Access FeeFAC_</v>
      </c>
      <c r="G2137" t="s">
        <v>3647</v>
      </c>
      <c r="H2137" t="s">
        <v>1201</v>
      </c>
      <c r="I2137" t="s">
        <v>373</v>
      </c>
    </row>
    <row r="2138" spans="1:9">
      <c r="A2138" t="s">
        <v>3646</v>
      </c>
      <c r="B2138" t="str">
        <f>DMM_AllFields[[#This Row],[Logical Name]]&amp;LEFT(DMM_AllFields[[#This Row],[view physical]],4)</f>
        <v>ITS Access FeePROF</v>
      </c>
      <c r="C2138" t="s">
        <v>1331</v>
      </c>
      <c r="D2138" t="s">
        <v>1332</v>
      </c>
      <c r="F2138" t="str">
        <f>DMM_AllFields[[#This Row],[Logical Name]]&amp;LEFT(DMM_AllFields[[#This Row],[view physical]],4)&amp;E2138</f>
        <v>ITS Access FeePROF</v>
      </c>
      <c r="G2138" t="s">
        <v>3647</v>
      </c>
      <c r="H2138" t="s">
        <v>1201</v>
      </c>
      <c r="I2138" t="s">
        <v>373</v>
      </c>
    </row>
    <row r="2139" spans="1:9">
      <c r="A2139" t="s">
        <v>3648</v>
      </c>
      <c r="B2139" t="str">
        <f>DMM_AllFields[[#This Row],[Logical Name]]&amp;LEFT(DMM_AllFields[[#This Row],[view physical]],4)</f>
        <v>ITS RoutingCLM_</v>
      </c>
      <c r="C2139" t="s">
        <v>1224</v>
      </c>
      <c r="D2139" t="s">
        <v>1225</v>
      </c>
      <c r="E2139" t="s">
        <v>1226</v>
      </c>
      <c r="F2139" t="str">
        <f>DMM_AllFields[[#This Row],[Logical Name]]&amp;LEFT(DMM_AllFields[[#This Row],[view physical]],4)&amp;E2139</f>
        <v>ITS RoutingCLM_claim_other_key</v>
      </c>
      <c r="G2139" t="s">
        <v>3649</v>
      </c>
      <c r="H2139" t="s">
        <v>1208</v>
      </c>
      <c r="I2139" t="s">
        <v>56</v>
      </c>
    </row>
    <row r="2140" spans="1:9">
      <c r="A2140" t="s">
        <v>3650</v>
      </c>
      <c r="B2140" t="str">
        <f>DMM_AllFields[[#This Row],[Logical Name]]&amp;LEFT(DMM_AllFields[[#This Row],[view physical]],4)</f>
        <v>ITS Routing CodeCLM_</v>
      </c>
      <c r="C2140" t="s">
        <v>1224</v>
      </c>
      <c r="D2140" t="s">
        <v>1225</v>
      </c>
      <c r="E2140" t="s">
        <v>1226</v>
      </c>
      <c r="F2140" t="str">
        <f>DMM_AllFields[[#This Row],[Logical Name]]&amp;LEFT(DMM_AllFields[[#This Row],[view physical]],4)&amp;E2140</f>
        <v>ITS Routing CodeCLM_claim_other_key</v>
      </c>
      <c r="G2140" t="s">
        <v>3651</v>
      </c>
      <c r="H2140" t="s">
        <v>1029</v>
      </c>
      <c r="I2140" t="s">
        <v>12</v>
      </c>
    </row>
    <row r="2141" spans="1:9">
      <c r="A2141" t="s">
        <v>3652</v>
      </c>
      <c r="B2141" t="str">
        <f>DMM_AllFields[[#This Row],[Logical Name]]&amp;LEFT(DMM_AllFields[[#This Row],[view physical]],4)</f>
        <v>ITS SurchargeFAC_</v>
      </c>
      <c r="C2141" t="s">
        <v>1266</v>
      </c>
      <c r="D2141" t="s">
        <v>1267</v>
      </c>
      <c r="F2141" t="str">
        <f>DMM_AllFields[[#This Row],[Logical Name]]&amp;LEFT(DMM_AllFields[[#This Row],[view physical]],4)&amp;E2141</f>
        <v>ITS SurchargeFAC_</v>
      </c>
      <c r="G2141" t="s">
        <v>3653</v>
      </c>
      <c r="H2141" t="s">
        <v>1201</v>
      </c>
      <c r="I2141" t="s">
        <v>373</v>
      </c>
    </row>
    <row r="2142" spans="1:9">
      <c r="A2142" t="s">
        <v>3652</v>
      </c>
      <c r="B2142" t="str">
        <f>DMM_AllFields[[#This Row],[Logical Name]]&amp;LEFT(DMM_AllFields[[#This Row],[view physical]],4)</f>
        <v>ITS SurchargePROF</v>
      </c>
      <c r="C2142" t="s">
        <v>1331</v>
      </c>
      <c r="D2142" t="s">
        <v>1332</v>
      </c>
      <c r="F2142" t="str">
        <f>DMM_AllFields[[#This Row],[Logical Name]]&amp;LEFT(DMM_AllFields[[#This Row],[view physical]],4)&amp;E2142</f>
        <v>ITS SurchargePROF</v>
      </c>
      <c r="G2142" t="s">
        <v>3653</v>
      </c>
      <c r="H2142" t="s">
        <v>1201</v>
      </c>
      <c r="I2142" t="s">
        <v>373</v>
      </c>
    </row>
    <row r="2143" spans="1:9">
      <c r="A2143" t="s">
        <v>3654</v>
      </c>
      <c r="B2143" t="str">
        <f>DMM_AllFields[[#This Row],[Logical Name]]&amp;LEFT(DMM_AllFields[[#This Row],[view physical]],4)</f>
        <v>Job ClassDEMO</v>
      </c>
      <c r="C2143" t="s">
        <v>1294</v>
      </c>
      <c r="D2143" t="s">
        <v>1295</v>
      </c>
      <c r="E2143" t="s">
        <v>1296</v>
      </c>
      <c r="F2143" t="str">
        <f>DMM_AllFields[[#This Row],[Logical Name]]&amp;LEFT(DMM_AllFields[[#This Row],[view physical]],4)&amp;E2143</f>
        <v>Job ClassDEMOdemog_key</v>
      </c>
      <c r="G2143" t="s">
        <v>3655</v>
      </c>
      <c r="H2143" t="s">
        <v>1208</v>
      </c>
      <c r="I2143" t="s">
        <v>56</v>
      </c>
    </row>
    <row r="2144" spans="1:9">
      <c r="A2144" t="s">
        <v>3656</v>
      </c>
      <c r="B2144" t="str">
        <f>DMM_AllFields[[#This Row],[Logical Name]]&amp;LEFT(DMM_AllFields[[#This Row],[view physical]],4)</f>
        <v>Job Class CodeDEMO</v>
      </c>
      <c r="C2144" t="s">
        <v>1294</v>
      </c>
      <c r="D2144" t="s">
        <v>1295</v>
      </c>
      <c r="E2144" t="s">
        <v>1296</v>
      </c>
      <c r="F2144" t="str">
        <f>DMM_AllFields[[#This Row],[Logical Name]]&amp;LEFT(DMM_AllFields[[#This Row],[view physical]],4)&amp;E2144</f>
        <v>Job Class CodeDEMOdemog_key</v>
      </c>
      <c r="G2144" t="s">
        <v>3657</v>
      </c>
      <c r="H2144" t="s">
        <v>1029</v>
      </c>
      <c r="I2144" t="s">
        <v>12</v>
      </c>
    </row>
    <row r="2145" spans="1:9">
      <c r="A2145" t="s">
        <v>3658</v>
      </c>
      <c r="B2145" t="str">
        <f>DMM_AllFields[[#This Row],[Logical Name]]&amp;LEFT(DMM_AllFields[[#This Row],[view physical]],4)</f>
        <v>Job Class Code MedstatDEMO</v>
      </c>
      <c r="C2145" t="s">
        <v>1294</v>
      </c>
      <c r="D2145" t="s">
        <v>1295</v>
      </c>
      <c r="E2145" t="s">
        <v>1296</v>
      </c>
      <c r="F2145" t="str">
        <f>DMM_AllFields[[#This Row],[Logical Name]]&amp;LEFT(DMM_AllFields[[#This Row],[view physical]],4)&amp;E2145</f>
        <v>Job Class Code MedstatDEMOdemog_key</v>
      </c>
      <c r="G2145" t="s">
        <v>3659</v>
      </c>
      <c r="H2145" t="s">
        <v>1029</v>
      </c>
      <c r="I2145" t="s">
        <v>2602</v>
      </c>
    </row>
    <row r="2146" spans="1:9">
      <c r="A2146" t="s">
        <v>3660</v>
      </c>
      <c r="B2146" t="str">
        <f>DMM_AllFields[[#This Row],[Logical Name]]&amp;LEFT(DMM_AllFields[[#This Row],[view physical]],4)</f>
        <v>Job Class MedstatDEMO</v>
      </c>
      <c r="C2146" t="s">
        <v>1294</v>
      </c>
      <c r="D2146" t="s">
        <v>1295</v>
      </c>
      <c r="E2146" t="s">
        <v>1296</v>
      </c>
      <c r="F2146" t="str">
        <f>DMM_AllFields[[#This Row],[Logical Name]]&amp;LEFT(DMM_AllFields[[#This Row],[view physical]],4)&amp;E2146</f>
        <v>Job Class MedstatDEMOdemog_key</v>
      </c>
      <c r="G2146" t="s">
        <v>3661</v>
      </c>
      <c r="H2146" t="s">
        <v>1208</v>
      </c>
      <c r="I2146" t="s">
        <v>56</v>
      </c>
    </row>
    <row r="2147" spans="1:9">
      <c r="A2147" t="s">
        <v>3662</v>
      </c>
      <c r="B2147" t="str">
        <f>DMM_AllFields[[#This Row],[Logical Name]]&amp;LEFT(DMM_AllFields[[#This Row],[view physical]],4)</f>
        <v>Job FamilyDEMO</v>
      </c>
      <c r="C2147" t="s">
        <v>1294</v>
      </c>
      <c r="D2147" t="s">
        <v>1295</v>
      </c>
      <c r="E2147" t="s">
        <v>1296</v>
      </c>
      <c r="F2147" t="str">
        <f>DMM_AllFields[[#This Row],[Logical Name]]&amp;LEFT(DMM_AllFields[[#This Row],[view physical]],4)&amp;E2147</f>
        <v>Job FamilyDEMOdemog_key</v>
      </c>
      <c r="G2147" t="s">
        <v>3663</v>
      </c>
      <c r="H2147" t="s">
        <v>1208</v>
      </c>
      <c r="I2147" t="s">
        <v>56</v>
      </c>
    </row>
    <row r="2148" spans="1:9">
      <c r="A2148" t="s">
        <v>3664</v>
      </c>
      <c r="B2148" t="str">
        <f>DMM_AllFields[[#This Row],[Logical Name]]&amp;LEFT(DMM_AllFields[[#This Row],[view physical]],4)</f>
        <v>Job Family CodeDEMO</v>
      </c>
      <c r="C2148" t="s">
        <v>1294</v>
      </c>
      <c r="D2148" t="s">
        <v>1295</v>
      </c>
      <c r="E2148" t="s">
        <v>1296</v>
      </c>
      <c r="F2148" t="str">
        <f>DMM_AllFields[[#This Row],[Logical Name]]&amp;LEFT(DMM_AllFields[[#This Row],[view physical]],4)&amp;E2148</f>
        <v>Job Family CodeDEMOdemog_key</v>
      </c>
      <c r="G2148" t="s">
        <v>3665</v>
      </c>
      <c r="H2148" t="s">
        <v>1029</v>
      </c>
      <c r="I2148" t="s">
        <v>12</v>
      </c>
    </row>
    <row r="2149" spans="1:9">
      <c r="A2149" t="s">
        <v>3666</v>
      </c>
      <c r="B2149" t="str">
        <f>DMM_AllFields[[#This Row],[Logical Name]]&amp;LEFT(DMM_AllFields[[#This Row],[view physical]],4)</f>
        <v>Job Family Code MedstatDEMO</v>
      </c>
      <c r="C2149" t="s">
        <v>1294</v>
      </c>
      <c r="D2149" t="s">
        <v>1295</v>
      </c>
      <c r="E2149" t="s">
        <v>1296</v>
      </c>
      <c r="F2149" t="str">
        <f>DMM_AllFields[[#This Row],[Logical Name]]&amp;LEFT(DMM_AllFields[[#This Row],[view physical]],4)&amp;E2149</f>
        <v>Job Family Code MedstatDEMOdemog_key</v>
      </c>
      <c r="G2149" t="s">
        <v>3667</v>
      </c>
      <c r="H2149" t="s">
        <v>1029</v>
      </c>
      <c r="I2149" t="s">
        <v>2602</v>
      </c>
    </row>
    <row r="2150" spans="1:9">
      <c r="A2150" t="s">
        <v>3668</v>
      </c>
      <c r="B2150" t="str">
        <f>DMM_AllFields[[#This Row],[Logical Name]]&amp;LEFT(DMM_AllFields[[#This Row],[view physical]],4)</f>
        <v>Job Family MedstatDEMO</v>
      </c>
      <c r="C2150" t="s">
        <v>1294</v>
      </c>
      <c r="D2150" t="s">
        <v>1295</v>
      </c>
      <c r="E2150" t="s">
        <v>1296</v>
      </c>
      <c r="F2150" t="str">
        <f>DMM_AllFields[[#This Row],[Logical Name]]&amp;LEFT(DMM_AllFields[[#This Row],[view physical]],4)&amp;E2150</f>
        <v>Job Family MedstatDEMOdemog_key</v>
      </c>
      <c r="G2150" t="s">
        <v>3669</v>
      </c>
      <c r="H2150" t="s">
        <v>1208</v>
      </c>
      <c r="I2150" t="s">
        <v>56</v>
      </c>
    </row>
    <row r="2151" spans="1:9">
      <c r="A2151" t="s">
        <v>3670</v>
      </c>
      <c r="B2151" t="str">
        <f>DMM_AllFields[[#This Row],[Logical Name]]&amp;LEFT(DMM_AllFields[[#This Row],[view physical]],4)</f>
        <v>Job GradeDEMO</v>
      </c>
      <c r="C2151" t="s">
        <v>1294</v>
      </c>
      <c r="D2151" t="s">
        <v>1295</v>
      </c>
      <c r="E2151" t="s">
        <v>1296</v>
      </c>
      <c r="F2151" t="str">
        <f>DMM_AllFields[[#This Row],[Logical Name]]&amp;LEFT(DMM_AllFields[[#This Row],[view physical]],4)&amp;E2151</f>
        <v>Job GradeDEMOdemog_key</v>
      </c>
      <c r="G2151" t="s">
        <v>3671</v>
      </c>
      <c r="H2151" t="s">
        <v>1208</v>
      </c>
      <c r="I2151" t="s">
        <v>56</v>
      </c>
    </row>
    <row r="2152" spans="1:9">
      <c r="A2152" t="s">
        <v>3672</v>
      </c>
      <c r="B2152" t="str">
        <f>DMM_AllFields[[#This Row],[Logical Name]]&amp;LEFT(DMM_AllFields[[#This Row],[view physical]],4)</f>
        <v>Job Grade CodeDEMO</v>
      </c>
      <c r="C2152" t="s">
        <v>1294</v>
      </c>
      <c r="D2152" t="s">
        <v>1295</v>
      </c>
      <c r="E2152" t="s">
        <v>1296</v>
      </c>
      <c r="F2152" t="str">
        <f>DMM_AllFields[[#This Row],[Logical Name]]&amp;LEFT(DMM_AllFields[[#This Row],[view physical]],4)&amp;E2152</f>
        <v>Job Grade CodeDEMOdemog_key</v>
      </c>
      <c r="G2152" t="s">
        <v>3673</v>
      </c>
      <c r="H2152" t="s">
        <v>1029</v>
      </c>
      <c r="I2152" t="s">
        <v>116</v>
      </c>
    </row>
    <row r="2153" spans="1:9">
      <c r="A2153" t="s">
        <v>3674</v>
      </c>
      <c r="B2153" t="str">
        <f>DMM_AllFields[[#This Row],[Logical Name]]&amp;LEFT(DMM_AllFields[[#This Row],[view physical]],4)</f>
        <v>Job LocationGEO</v>
      </c>
      <c r="C2153" t="s">
        <v>1660</v>
      </c>
      <c r="D2153" t="s">
        <v>1661</v>
      </c>
      <c r="E2153" t="s">
        <v>1662</v>
      </c>
      <c r="F2153" t="str">
        <f>DMM_AllFields[[#This Row],[Logical Name]]&amp;LEFT(DMM_AllFields[[#This Row],[view physical]],4)&amp;E2153</f>
        <v>Job LocationGEOgeo_key</v>
      </c>
      <c r="G2153" t="s">
        <v>3675</v>
      </c>
      <c r="H2153" t="s">
        <v>1208</v>
      </c>
      <c r="I2153" t="s">
        <v>56</v>
      </c>
    </row>
    <row r="2154" spans="1:9">
      <c r="A2154" t="s">
        <v>3676</v>
      </c>
      <c r="B2154" t="str">
        <f>DMM_AllFields[[#This Row],[Logical Name]]&amp;LEFT(DMM_AllFields[[#This Row],[view physical]],4)</f>
        <v>Job Location CodeGEO</v>
      </c>
      <c r="C2154" t="s">
        <v>1660</v>
      </c>
      <c r="D2154" t="s">
        <v>1661</v>
      </c>
      <c r="E2154" t="s">
        <v>1662</v>
      </c>
      <c r="F2154" t="str">
        <f>DMM_AllFields[[#This Row],[Logical Name]]&amp;LEFT(DMM_AllFields[[#This Row],[view physical]],4)&amp;E2154</f>
        <v>Job Location CodeGEOgeo_key</v>
      </c>
      <c r="G2154" t="s">
        <v>3677</v>
      </c>
      <c r="H2154" t="s">
        <v>1029</v>
      </c>
      <c r="I2154" t="s">
        <v>116</v>
      </c>
    </row>
    <row r="2155" spans="1:9">
      <c r="A2155" t="s">
        <v>3678</v>
      </c>
      <c r="B2155" t="str">
        <f>DMM_AllFields[[#This Row],[Logical Name]]&amp;LEFT(DMM_AllFields[[#This Row],[view physical]],4)</f>
        <v>Job Location Zip CodeGEO</v>
      </c>
      <c r="C2155" t="s">
        <v>1660</v>
      </c>
      <c r="D2155" t="s">
        <v>1661</v>
      </c>
      <c r="E2155" t="s">
        <v>1662</v>
      </c>
      <c r="F2155" t="str">
        <f>DMM_AllFields[[#This Row],[Logical Name]]&amp;LEFT(DMM_AllFields[[#This Row],[view physical]],4)&amp;E2155</f>
        <v>Job Location Zip CodeGEOgeo_key</v>
      </c>
      <c r="G2155" t="s">
        <v>3679</v>
      </c>
      <c r="H2155" t="s">
        <v>1029</v>
      </c>
      <c r="I2155" t="s">
        <v>78</v>
      </c>
    </row>
    <row r="2156" spans="1:9">
      <c r="A2156" t="s">
        <v>3680</v>
      </c>
      <c r="B2156" t="str">
        <f>DMM_AllFields[[#This Row],[Logical Name]]&amp;LEFT(DMM_AllFields[[#This Row],[view physical]],4)</f>
        <v>Job SiteGEO</v>
      </c>
      <c r="C2156" t="s">
        <v>1660</v>
      </c>
      <c r="D2156" t="s">
        <v>1661</v>
      </c>
      <c r="E2156" t="s">
        <v>1662</v>
      </c>
      <c r="F2156" t="str">
        <f>DMM_AllFields[[#This Row],[Logical Name]]&amp;LEFT(DMM_AllFields[[#This Row],[view physical]],4)&amp;E2156</f>
        <v>Job SiteGEOgeo_key</v>
      </c>
      <c r="G2156" t="s">
        <v>3681</v>
      </c>
      <c r="H2156" t="s">
        <v>1208</v>
      </c>
      <c r="I2156" t="s">
        <v>56</v>
      </c>
    </row>
    <row r="2157" spans="1:9">
      <c r="A2157" t="s">
        <v>3682</v>
      </c>
      <c r="B2157" t="str">
        <f>DMM_AllFields[[#This Row],[Logical Name]]&amp;LEFT(DMM_AllFields[[#This Row],[view physical]],4)</f>
        <v>Job Site CodeGEO</v>
      </c>
      <c r="C2157" t="s">
        <v>1660</v>
      </c>
      <c r="D2157" t="s">
        <v>1661</v>
      </c>
      <c r="E2157" t="s">
        <v>1662</v>
      </c>
      <c r="F2157" t="str">
        <f>DMM_AllFields[[#This Row],[Logical Name]]&amp;LEFT(DMM_AllFields[[#This Row],[view physical]],4)&amp;E2157</f>
        <v>Job Site CodeGEOgeo_key</v>
      </c>
      <c r="G2157" t="s">
        <v>3683</v>
      </c>
      <c r="H2157" t="s">
        <v>1029</v>
      </c>
      <c r="I2157" t="s">
        <v>116</v>
      </c>
    </row>
    <row r="2158" spans="1:9">
      <c r="A2158" t="s">
        <v>3684</v>
      </c>
      <c r="B2158" t="str">
        <f>DMM_AllFields[[#This Row],[Logical Name]]&amp;LEFT(DMM_AllFields[[#This Row],[view physical]],4)</f>
        <v>Job TitleDEMO</v>
      </c>
      <c r="C2158" t="s">
        <v>1294</v>
      </c>
      <c r="D2158" t="s">
        <v>1295</v>
      </c>
      <c r="E2158" t="s">
        <v>1296</v>
      </c>
      <c r="F2158" t="str">
        <f>DMM_AllFields[[#This Row],[Logical Name]]&amp;LEFT(DMM_AllFields[[#This Row],[view physical]],4)&amp;E2158</f>
        <v>Job TitleDEMOdemog_key</v>
      </c>
      <c r="G2158" t="s">
        <v>3685</v>
      </c>
      <c r="H2158" t="s">
        <v>1208</v>
      </c>
      <c r="I2158" t="s">
        <v>56</v>
      </c>
    </row>
    <row r="2159" spans="1:9">
      <c r="A2159" t="s">
        <v>3686</v>
      </c>
      <c r="B2159" t="str">
        <f>DMM_AllFields[[#This Row],[Logical Name]]&amp;LEFT(DMM_AllFields[[#This Row],[view physical]],4)</f>
        <v>Job Title CodeDEMO</v>
      </c>
      <c r="C2159" t="s">
        <v>1294</v>
      </c>
      <c r="D2159" t="s">
        <v>1295</v>
      </c>
      <c r="E2159" t="s">
        <v>1296</v>
      </c>
      <c r="F2159" t="str">
        <f>DMM_AllFields[[#This Row],[Logical Name]]&amp;LEFT(DMM_AllFields[[#This Row],[view physical]],4)&amp;E2159</f>
        <v>Job Title CodeDEMOdemog_key</v>
      </c>
      <c r="G2159" t="s">
        <v>3687</v>
      </c>
      <c r="H2159" t="s">
        <v>1029</v>
      </c>
      <c r="I2159" t="s">
        <v>12</v>
      </c>
    </row>
    <row r="2160" spans="1:9">
      <c r="A2160" t="s">
        <v>3688</v>
      </c>
      <c r="B2160" t="str">
        <f>DMM_AllFields[[#This Row],[Logical Name]]&amp;LEFT(DMM_AllFields[[#This Row],[view physical]],4)</f>
        <v>Job Title Code MedstatDEMO</v>
      </c>
      <c r="C2160" t="s">
        <v>1294</v>
      </c>
      <c r="D2160" t="s">
        <v>1295</v>
      </c>
      <c r="E2160" t="s">
        <v>1296</v>
      </c>
      <c r="F2160" t="str">
        <f>DMM_AllFields[[#This Row],[Logical Name]]&amp;LEFT(DMM_AllFields[[#This Row],[view physical]],4)&amp;E2160</f>
        <v>Job Title Code MedstatDEMOdemog_key</v>
      </c>
      <c r="G2160" t="s">
        <v>3689</v>
      </c>
      <c r="H2160" t="s">
        <v>1029</v>
      </c>
      <c r="I2160" t="s">
        <v>2602</v>
      </c>
    </row>
    <row r="2161" spans="1:9">
      <c r="A2161" t="s">
        <v>3690</v>
      </c>
      <c r="B2161" t="str">
        <f>DMM_AllFields[[#This Row],[Logical Name]]&amp;LEFT(DMM_AllFields[[#This Row],[view physical]],4)</f>
        <v>Job Title MedstatDEMO</v>
      </c>
      <c r="C2161" t="s">
        <v>1294</v>
      </c>
      <c r="D2161" t="s">
        <v>1295</v>
      </c>
      <c r="E2161" t="s">
        <v>1296</v>
      </c>
      <c r="F2161" t="str">
        <f>DMM_AllFields[[#This Row],[Logical Name]]&amp;LEFT(DMM_AllFields[[#This Row],[view physical]],4)&amp;E2161</f>
        <v>Job Title MedstatDEMOdemog_key</v>
      </c>
      <c r="G2161" t="s">
        <v>3691</v>
      </c>
      <c r="H2161" t="s">
        <v>1208</v>
      </c>
      <c r="I2161" t="s">
        <v>293</v>
      </c>
    </row>
    <row r="2162" spans="1:9">
      <c r="A2162" t="s">
        <v>3692</v>
      </c>
      <c r="B2162" t="str">
        <f>DMM_AllFields[[#This Row],[Logical Name]]&amp;LEFT(DMM_AllFields[[#This Row],[view physical]],4)</f>
        <v>Jurisdiction State CodeWORK</v>
      </c>
      <c r="C2162" t="s">
        <v>1517</v>
      </c>
      <c r="D2162" t="s">
        <v>1518</v>
      </c>
      <c r="E2162" t="s">
        <v>1519</v>
      </c>
      <c r="F2162" t="str">
        <f>DMM_AllFields[[#This Row],[Logical Name]]&amp;LEFT(DMM_AllFields[[#This Row],[view physical]],4)&amp;E2162</f>
        <v>Jurisdiction State CodeWORKworkcomp_case_key</v>
      </c>
      <c r="G2162" t="s">
        <v>3693</v>
      </c>
      <c r="H2162" t="s">
        <v>1029</v>
      </c>
      <c r="I2162" t="s">
        <v>116</v>
      </c>
    </row>
    <row r="2163" spans="1:9">
      <c r="A2163" t="s">
        <v>3694</v>
      </c>
      <c r="B2163" t="str">
        <f>DMM_AllFields[[#This Row],[Logical Name]]&amp;LEFT(DMM_AllFields[[#This Row],[view physical]],4)</f>
        <v>Lab Abnormal FlagLAB_</v>
      </c>
      <c r="C2163" t="s">
        <v>3695</v>
      </c>
      <c r="D2163" t="s">
        <v>3696</v>
      </c>
      <c r="E2163" t="s">
        <v>3697</v>
      </c>
      <c r="F2163" t="str">
        <f>DMM_AllFields[[#This Row],[Logical Name]]&amp;LEFT(DMM_AllFields[[#This Row],[view physical]],4)&amp;E2163</f>
        <v>Lab Abnormal FlagLAB_lab_other_key</v>
      </c>
      <c r="G2163" t="s">
        <v>3698</v>
      </c>
      <c r="H2163" t="s">
        <v>1208</v>
      </c>
      <c r="I2163" t="s">
        <v>56</v>
      </c>
    </row>
    <row r="2164" spans="1:9">
      <c r="A2164" t="s">
        <v>3699</v>
      </c>
      <c r="B2164" t="str">
        <f>DMM_AllFields[[#This Row],[Logical Name]]&amp;LEFT(DMM_AllFields[[#This Row],[view physical]],4)</f>
        <v>Lab Abnormal Flag CodeLAB_</v>
      </c>
      <c r="C2164" t="s">
        <v>3695</v>
      </c>
      <c r="D2164" t="s">
        <v>3696</v>
      </c>
      <c r="E2164" t="s">
        <v>3697</v>
      </c>
      <c r="F2164" t="str">
        <f>DMM_AllFields[[#This Row],[Logical Name]]&amp;LEFT(DMM_AllFields[[#This Row],[view physical]],4)&amp;E2164</f>
        <v>Lab Abnormal Flag CodeLAB_lab_other_key</v>
      </c>
      <c r="G2164" t="s">
        <v>3700</v>
      </c>
      <c r="H2164" t="s">
        <v>1029</v>
      </c>
      <c r="I2164" t="s">
        <v>61</v>
      </c>
    </row>
    <row r="2165" spans="1:9">
      <c r="A2165" t="s">
        <v>3701</v>
      </c>
      <c r="B2165" t="str">
        <f>DMM_AllFields[[#This Row],[Logical Name]]&amp;LEFT(DMM_AllFields[[#This Row],[view physical]],4)</f>
        <v>Lab Order IDLAB_</v>
      </c>
      <c r="C2165" t="s">
        <v>1982</v>
      </c>
      <c r="D2165" t="s">
        <v>1983</v>
      </c>
      <c r="F2165" t="str">
        <f>DMM_AllFields[[#This Row],[Logical Name]]&amp;LEFT(DMM_AllFields[[#This Row],[view physical]],4)&amp;E2165</f>
        <v>Lab Order IDLAB_</v>
      </c>
      <c r="G2165" t="s">
        <v>3702</v>
      </c>
      <c r="H2165" t="s">
        <v>1029</v>
      </c>
      <c r="I2165" t="s">
        <v>43</v>
      </c>
    </row>
    <row r="2166" spans="1:9">
      <c r="A2166" t="s">
        <v>3703</v>
      </c>
      <c r="B2166" t="str">
        <f>DMM_AllFields[[#This Row],[Logical Name]]&amp;LEFT(DMM_AllFields[[#This Row],[view physical]],4)</f>
        <v>Lab Result CategoricalLAB_</v>
      </c>
      <c r="C2166" t="s">
        <v>3695</v>
      </c>
      <c r="D2166" t="s">
        <v>3696</v>
      </c>
      <c r="E2166" t="s">
        <v>3697</v>
      </c>
      <c r="F2166" t="str">
        <f>DMM_AllFields[[#This Row],[Logical Name]]&amp;LEFT(DMM_AllFields[[#This Row],[view physical]],4)&amp;E2166</f>
        <v>Lab Result CategoricalLAB_lab_other_key</v>
      </c>
      <c r="G2166" t="s">
        <v>3704</v>
      </c>
      <c r="H2166" t="s">
        <v>1208</v>
      </c>
      <c r="I2166" t="s">
        <v>56</v>
      </c>
    </row>
    <row r="2167" spans="1:9">
      <c r="A2167" t="s">
        <v>3705</v>
      </c>
      <c r="B2167" t="str">
        <f>DMM_AllFields[[#This Row],[Logical Name]]&amp;LEFT(DMM_AllFields[[#This Row],[view physical]],4)</f>
        <v>Lab Result Categorical CodeLAB_</v>
      </c>
      <c r="C2167" t="s">
        <v>3695</v>
      </c>
      <c r="D2167" t="s">
        <v>3696</v>
      </c>
      <c r="E2167" t="s">
        <v>3697</v>
      </c>
      <c r="F2167" t="str">
        <f>DMM_AllFields[[#This Row],[Logical Name]]&amp;LEFT(DMM_AllFields[[#This Row],[view physical]],4)&amp;E2167</f>
        <v>Lab Result Categorical CodeLAB_lab_other_key</v>
      </c>
      <c r="G2167" t="s">
        <v>3706</v>
      </c>
      <c r="H2167" t="s">
        <v>1029</v>
      </c>
      <c r="I2167" t="s">
        <v>276</v>
      </c>
    </row>
    <row r="2168" spans="1:9">
      <c r="A2168" t="s">
        <v>3707</v>
      </c>
      <c r="B2168" t="str">
        <f>DMM_AllFields[[#This Row],[Logical Name]]&amp;LEFT(DMM_AllFields[[#This Row],[view physical]],4)</f>
        <v>Lab Result NarrativeLAB_</v>
      </c>
      <c r="C2168" t="s">
        <v>1982</v>
      </c>
      <c r="D2168" t="s">
        <v>1983</v>
      </c>
      <c r="F2168" t="str">
        <f>DMM_AllFields[[#This Row],[Logical Name]]&amp;LEFT(DMM_AllFields[[#This Row],[view physical]],4)&amp;E2168</f>
        <v>Lab Result NarrativeLAB_</v>
      </c>
      <c r="G2168" t="s">
        <v>3708</v>
      </c>
      <c r="H2168" t="s">
        <v>1029</v>
      </c>
      <c r="I2168" t="s">
        <v>23</v>
      </c>
    </row>
    <row r="2169" spans="1:9">
      <c r="A2169" t="s">
        <v>3709</v>
      </c>
      <c r="B2169" t="str">
        <f>DMM_AllFields[[#This Row],[Logical Name]]&amp;LEFT(DMM_AllFields[[#This Row],[view physical]],4)</f>
        <v>Lab Result Numeric ValueLAB_</v>
      </c>
      <c r="C2169" t="s">
        <v>1982</v>
      </c>
      <c r="D2169" t="s">
        <v>1983</v>
      </c>
      <c r="F2169" t="str">
        <f>DMM_AllFields[[#This Row],[Logical Name]]&amp;LEFT(DMM_AllFields[[#This Row],[view physical]],4)&amp;E2169</f>
        <v>Lab Result Numeric ValueLAB_</v>
      </c>
      <c r="G2169" t="s">
        <v>3710</v>
      </c>
      <c r="H2169" t="s">
        <v>1201</v>
      </c>
      <c r="I2169" t="s">
        <v>3711</v>
      </c>
    </row>
    <row r="2170" spans="1:9">
      <c r="A2170" t="s">
        <v>3712</v>
      </c>
      <c r="B2170" t="str">
        <f>DMM_AllFields[[#This Row],[Logical Name]]&amp;LEFT(DMM_AllFields[[#This Row],[view physical]],4)</f>
        <v>Lab Result Reference CategoricalLAB_</v>
      </c>
      <c r="C2170" t="s">
        <v>1982</v>
      </c>
      <c r="D2170" t="s">
        <v>1983</v>
      </c>
      <c r="F2170" t="str">
        <f>DMM_AllFields[[#This Row],[Logical Name]]&amp;LEFT(DMM_AllFields[[#This Row],[view physical]],4)&amp;E2170</f>
        <v>Lab Result Reference CategoricalLAB_</v>
      </c>
      <c r="G2170" t="s">
        <v>3713</v>
      </c>
      <c r="H2170" t="s">
        <v>1029</v>
      </c>
      <c r="I2170" t="s">
        <v>23</v>
      </c>
    </row>
    <row r="2171" spans="1:9">
      <c r="A2171" t="s">
        <v>3714</v>
      </c>
      <c r="B2171" t="str">
        <f>DMM_AllFields[[#This Row],[Logical Name]]&amp;LEFT(DMM_AllFields[[#This Row],[view physical]],4)</f>
        <v>Lab Result Reference High RangeLAB_</v>
      </c>
      <c r="C2171" t="s">
        <v>1982</v>
      </c>
      <c r="D2171" t="s">
        <v>1983</v>
      </c>
      <c r="F2171" t="str">
        <f>DMM_AllFields[[#This Row],[Logical Name]]&amp;LEFT(DMM_AllFields[[#This Row],[view physical]],4)&amp;E2171</f>
        <v>Lab Result Reference High RangeLAB_</v>
      </c>
      <c r="G2171" t="s">
        <v>3715</v>
      </c>
      <c r="H2171" t="s">
        <v>1201</v>
      </c>
      <c r="I2171" t="s">
        <v>3711</v>
      </c>
    </row>
    <row r="2172" spans="1:9">
      <c r="A2172" t="s">
        <v>3716</v>
      </c>
      <c r="B2172" t="str">
        <f>DMM_AllFields[[#This Row],[Logical Name]]&amp;LEFT(DMM_AllFields[[#This Row],[view physical]],4)</f>
        <v>Lab Result Reference Low RangeLAB_</v>
      </c>
      <c r="C2172" t="s">
        <v>1982</v>
      </c>
      <c r="D2172" t="s">
        <v>1983</v>
      </c>
      <c r="F2172" t="str">
        <f>DMM_AllFields[[#This Row],[Logical Name]]&amp;LEFT(DMM_AllFields[[#This Row],[view physical]],4)&amp;E2172</f>
        <v>Lab Result Reference Low RangeLAB_</v>
      </c>
      <c r="G2172" t="s">
        <v>3717</v>
      </c>
      <c r="H2172" t="s">
        <v>1201</v>
      </c>
      <c r="I2172" t="s">
        <v>3711</v>
      </c>
    </row>
    <row r="2173" spans="1:9">
      <c r="A2173" t="s">
        <v>3718</v>
      </c>
      <c r="B2173" t="str">
        <f>DMM_AllFields[[#This Row],[Logical Name]]&amp;LEFT(DMM_AllFields[[#This Row],[view physical]],4)</f>
        <v>Lab Result UnitsLAB_</v>
      </c>
      <c r="C2173" t="s">
        <v>3695</v>
      </c>
      <c r="D2173" t="s">
        <v>3696</v>
      </c>
      <c r="E2173" t="s">
        <v>3697</v>
      </c>
      <c r="F2173" t="str">
        <f>DMM_AllFields[[#This Row],[Logical Name]]&amp;LEFT(DMM_AllFields[[#This Row],[view physical]],4)&amp;E2173</f>
        <v>Lab Result UnitsLAB_lab_other_key</v>
      </c>
      <c r="G2173" t="s">
        <v>3719</v>
      </c>
      <c r="H2173" t="s">
        <v>1208</v>
      </c>
      <c r="I2173" t="s">
        <v>56</v>
      </c>
    </row>
    <row r="2174" spans="1:9">
      <c r="A2174" t="s">
        <v>3720</v>
      </c>
      <c r="B2174" t="str">
        <f>DMM_AllFields[[#This Row],[Logical Name]]&amp;LEFT(DMM_AllFields[[#This Row],[view physical]],4)</f>
        <v>Lab TestLAB_</v>
      </c>
      <c r="C2174" t="s">
        <v>3695</v>
      </c>
      <c r="D2174" t="s">
        <v>3696</v>
      </c>
      <c r="E2174" t="s">
        <v>3697</v>
      </c>
      <c r="F2174" t="str">
        <f>DMM_AllFields[[#This Row],[Logical Name]]&amp;LEFT(DMM_AllFields[[#This Row],[view physical]],4)&amp;E2174</f>
        <v>Lab TestLAB_lab_other_key</v>
      </c>
      <c r="G2174" t="s">
        <v>3721</v>
      </c>
      <c r="H2174" t="s">
        <v>1208</v>
      </c>
      <c r="I2174" t="s">
        <v>225</v>
      </c>
    </row>
    <row r="2175" spans="1:9">
      <c r="A2175" t="s">
        <v>3722</v>
      </c>
      <c r="B2175" t="str">
        <f>DMM_AllFields[[#This Row],[Logical Name]]&amp;LEFT(DMM_AllFields[[#This Row],[view physical]],4)</f>
        <v>Lab Test CodeLAB_</v>
      </c>
      <c r="C2175" t="s">
        <v>3695</v>
      </c>
      <c r="D2175" t="s">
        <v>3696</v>
      </c>
      <c r="E2175" t="s">
        <v>3697</v>
      </c>
      <c r="F2175" t="str">
        <f>DMM_AllFields[[#This Row],[Logical Name]]&amp;LEFT(DMM_AllFields[[#This Row],[view physical]],4)&amp;E2175</f>
        <v>Lab Test CodeLAB_lab_other_key</v>
      </c>
      <c r="G2175" t="s">
        <v>3723</v>
      </c>
      <c r="H2175" t="s">
        <v>1029</v>
      </c>
      <c r="I2175" t="s">
        <v>133</v>
      </c>
    </row>
    <row r="2176" spans="1:9">
      <c r="A2176" t="s">
        <v>3724</v>
      </c>
      <c r="B2176" t="str">
        <f>DMM_AllFields[[#This Row],[Logical Name]]&amp;LEFT(DMM_AllFields[[#This Row],[view physical]],4)</f>
        <v>Lab Test CountLAB_</v>
      </c>
      <c r="C2176" t="s">
        <v>1982</v>
      </c>
      <c r="D2176" t="s">
        <v>1983</v>
      </c>
      <c r="F2176" t="str">
        <f>DMM_AllFields[[#This Row],[Logical Name]]&amp;LEFT(DMM_AllFields[[#This Row],[view physical]],4)&amp;E2176</f>
        <v>Lab Test CountLAB_</v>
      </c>
      <c r="G2176" t="s">
        <v>3725</v>
      </c>
      <c r="H2176" t="s">
        <v>1201</v>
      </c>
      <c r="I2176" t="s">
        <v>61</v>
      </c>
    </row>
    <row r="2177" spans="1:9">
      <c r="A2177" t="s">
        <v>3726</v>
      </c>
      <c r="B2177" t="str">
        <f>DMM_AllFields[[#This Row],[Logical Name]]&amp;LEFT(DMM_AllFields[[#This Row],[view physical]],4)</f>
        <v>Lab Test OrderLAB_</v>
      </c>
      <c r="C2177" t="s">
        <v>3695</v>
      </c>
      <c r="D2177" t="s">
        <v>3696</v>
      </c>
      <c r="E2177" t="s">
        <v>3697</v>
      </c>
      <c r="F2177" t="str">
        <f>DMM_AllFields[[#This Row],[Logical Name]]&amp;LEFT(DMM_AllFields[[#This Row],[view physical]],4)&amp;E2177</f>
        <v>Lab Test OrderLAB_lab_other_key</v>
      </c>
      <c r="G2177" t="s">
        <v>3727</v>
      </c>
      <c r="H2177" t="s">
        <v>1208</v>
      </c>
      <c r="I2177" t="s">
        <v>225</v>
      </c>
    </row>
    <row r="2178" spans="1:9">
      <c r="A2178" t="s">
        <v>3728</v>
      </c>
      <c r="B2178" t="str">
        <f>DMM_AllFields[[#This Row],[Logical Name]]&amp;LEFT(DMM_AllFields[[#This Row],[view physical]],4)</f>
        <v>Lab Test Order CodeLAB_</v>
      </c>
      <c r="C2178" t="s">
        <v>3695</v>
      </c>
      <c r="D2178" t="s">
        <v>3696</v>
      </c>
      <c r="E2178" t="s">
        <v>3697</v>
      </c>
      <c r="F2178" t="str">
        <f>DMM_AllFields[[#This Row],[Logical Name]]&amp;LEFT(DMM_AllFields[[#This Row],[view physical]],4)&amp;E2178</f>
        <v>Lab Test Order CodeLAB_lab_other_key</v>
      </c>
      <c r="G2178" t="s">
        <v>3729</v>
      </c>
      <c r="H2178" t="s">
        <v>1029</v>
      </c>
      <c r="I2178" t="s">
        <v>133</v>
      </c>
    </row>
    <row r="2179" spans="1:9">
      <c r="A2179" t="s">
        <v>3730</v>
      </c>
      <c r="B2179" t="str">
        <f>DMM_AllFields[[#This Row],[Logical Name]]&amp;LEFT(DMM_AllFields[[#This Row],[view physical]],4)</f>
        <v>Labor UnionDEMO</v>
      </c>
      <c r="C2179" t="s">
        <v>1294</v>
      </c>
      <c r="D2179" t="s">
        <v>1295</v>
      </c>
      <c r="E2179" t="s">
        <v>1296</v>
      </c>
      <c r="F2179" t="str">
        <f>DMM_AllFields[[#This Row],[Logical Name]]&amp;LEFT(DMM_AllFields[[#This Row],[view physical]],4)&amp;E2179</f>
        <v>Labor UnionDEMOdemog_key</v>
      </c>
      <c r="G2179" t="s">
        <v>3731</v>
      </c>
      <c r="H2179" t="s">
        <v>1208</v>
      </c>
      <c r="I2179" t="s">
        <v>56</v>
      </c>
    </row>
    <row r="2180" spans="1:9">
      <c r="A2180" t="s">
        <v>3732</v>
      </c>
      <c r="B2180" t="str">
        <f>DMM_AllFields[[#This Row],[Logical Name]]&amp;LEFT(DMM_AllFields[[#This Row],[view physical]],4)</f>
        <v>Labor Union CodeDEMO</v>
      </c>
      <c r="C2180" t="s">
        <v>1294</v>
      </c>
      <c r="D2180" t="s">
        <v>1295</v>
      </c>
      <c r="E2180" t="s">
        <v>1296</v>
      </c>
      <c r="F2180" t="str">
        <f>DMM_AllFields[[#This Row],[Logical Name]]&amp;LEFT(DMM_AllFields[[#This Row],[view physical]],4)&amp;E2180</f>
        <v>Labor Union CodeDEMOdemog_key</v>
      </c>
      <c r="G2180" t="s">
        <v>3733</v>
      </c>
      <c r="H2180" t="s">
        <v>1029</v>
      </c>
      <c r="I2180" t="s">
        <v>61</v>
      </c>
    </row>
    <row r="2181" spans="1:9">
      <c r="A2181" t="s">
        <v>3734</v>
      </c>
      <c r="B2181" t="str">
        <f>DMM_AllFields[[#This Row],[Logical Name]]&amp;LEFT(DMM_AllFields[[#This Row],[view physical]],4)</f>
        <v>LanguageDEMO</v>
      </c>
      <c r="C2181" t="s">
        <v>1294</v>
      </c>
      <c r="D2181" t="s">
        <v>1295</v>
      </c>
      <c r="E2181" t="s">
        <v>1296</v>
      </c>
      <c r="F2181" t="str">
        <f>DMM_AllFields[[#This Row],[Logical Name]]&amp;LEFT(DMM_AllFields[[#This Row],[view physical]],4)&amp;E2181</f>
        <v>LanguageDEMOdemog_key</v>
      </c>
      <c r="G2181" t="s">
        <v>153</v>
      </c>
      <c r="H2181" t="s">
        <v>1208</v>
      </c>
      <c r="I2181" t="s">
        <v>56</v>
      </c>
    </row>
    <row r="2182" spans="1:9">
      <c r="A2182" t="s">
        <v>3735</v>
      </c>
      <c r="B2182" t="str">
        <f>DMM_AllFields[[#This Row],[Logical Name]]&amp;LEFT(DMM_AllFields[[#This Row],[view physical]],4)</f>
        <v>Language CodeDEMO</v>
      </c>
      <c r="C2182" t="s">
        <v>1294</v>
      </c>
      <c r="D2182" t="s">
        <v>1295</v>
      </c>
      <c r="E2182" t="s">
        <v>1296</v>
      </c>
      <c r="F2182" t="str">
        <f>DMM_AllFields[[#This Row],[Logical Name]]&amp;LEFT(DMM_AllFields[[#This Row],[view physical]],4)&amp;E2182</f>
        <v>Language CodeDEMOdemog_key</v>
      </c>
      <c r="G2182" t="s">
        <v>151</v>
      </c>
      <c r="H2182" t="s">
        <v>1201</v>
      </c>
      <c r="I2182" t="s">
        <v>116</v>
      </c>
    </row>
    <row r="2183" spans="1:9">
      <c r="A2183" t="s">
        <v>3736</v>
      </c>
      <c r="B2183" t="str">
        <f>DMM_AllFields[[#This Row],[Logical Name]]&amp;LEFT(DMM_AllFields[[#This Row],[view physical]],4)</f>
        <v>Last Claim IndicatorDENI</v>
      </c>
      <c r="C2183" t="s">
        <v>1322</v>
      </c>
      <c r="D2183" t="s">
        <v>1323</v>
      </c>
      <c r="F2183" t="str">
        <f>DMM_AllFields[[#This Row],[Logical Name]]&amp;LEFT(DMM_AllFields[[#This Row],[view physical]],4)&amp;E2183</f>
        <v>Last Claim IndicatorDENI</v>
      </c>
      <c r="G2183" t="s">
        <v>3737</v>
      </c>
      <c r="H2183" t="s">
        <v>1029</v>
      </c>
      <c r="I2183" t="s">
        <v>61</v>
      </c>
    </row>
    <row r="2184" spans="1:9">
      <c r="A2184" t="s">
        <v>3736</v>
      </c>
      <c r="B2184" t="str">
        <f>DMM_AllFields[[#This Row],[Logical Name]]&amp;LEFT(DMM_AllFields[[#This Row],[view physical]],4)</f>
        <v>Last Claim IndicatorDRUG</v>
      </c>
      <c r="C2184" t="s">
        <v>1325</v>
      </c>
      <c r="D2184" t="s">
        <v>1326</v>
      </c>
      <c r="F2184" t="str">
        <f>DMM_AllFields[[#This Row],[Logical Name]]&amp;LEFT(DMM_AllFields[[#This Row],[view physical]],4)&amp;E2184</f>
        <v>Last Claim IndicatorDRUG</v>
      </c>
      <c r="G2184" t="s">
        <v>3737</v>
      </c>
      <c r="H2184" t="s">
        <v>1029</v>
      </c>
      <c r="I2184" t="s">
        <v>61</v>
      </c>
    </row>
    <row r="2185" spans="1:9">
      <c r="A2185" t="s">
        <v>3736</v>
      </c>
      <c r="B2185" t="str">
        <f>DMM_AllFields[[#This Row],[Logical Name]]&amp;LEFT(DMM_AllFields[[#This Row],[view physical]],4)</f>
        <v>Last Claim IndicatorFAC_</v>
      </c>
      <c r="C2185" t="s">
        <v>1327</v>
      </c>
      <c r="D2185" t="s">
        <v>1328</v>
      </c>
      <c r="F2185" t="str">
        <f>DMM_AllFields[[#This Row],[Logical Name]]&amp;LEFT(DMM_AllFields[[#This Row],[view physical]],4)&amp;E2185</f>
        <v>Last Claim IndicatorFAC_</v>
      </c>
      <c r="G2185" t="s">
        <v>3737</v>
      </c>
      <c r="H2185" t="s">
        <v>1029</v>
      </c>
      <c r="I2185" t="s">
        <v>61</v>
      </c>
    </row>
    <row r="2186" spans="1:9">
      <c r="A2186" t="s">
        <v>3736</v>
      </c>
      <c r="B2186" t="str">
        <f>DMM_AllFields[[#This Row],[Logical Name]]&amp;LEFT(DMM_AllFields[[#This Row],[view physical]],4)</f>
        <v>Last Claim IndicatorFAC_</v>
      </c>
      <c r="C2186" t="s">
        <v>1266</v>
      </c>
      <c r="D2186" t="s">
        <v>1267</v>
      </c>
      <c r="F2186" t="str">
        <f>DMM_AllFields[[#This Row],[Logical Name]]&amp;LEFT(DMM_AllFields[[#This Row],[view physical]],4)&amp;E2186</f>
        <v>Last Claim IndicatorFAC_</v>
      </c>
      <c r="G2186" t="s">
        <v>3737</v>
      </c>
      <c r="H2186" t="s">
        <v>1029</v>
      </c>
      <c r="I2186" t="s">
        <v>61</v>
      </c>
    </row>
    <row r="2187" spans="1:9">
      <c r="A2187" t="s">
        <v>3736</v>
      </c>
      <c r="B2187" t="str">
        <f>DMM_AllFields[[#This Row],[Logical Name]]&amp;LEFT(DMM_AllFields[[#This Row],[view physical]],4)</f>
        <v>Last Claim IndicatorFINA</v>
      </c>
      <c r="C2187" t="s">
        <v>1329</v>
      </c>
      <c r="D2187" t="s">
        <v>1330</v>
      </c>
      <c r="F2187" t="str">
        <f>DMM_AllFields[[#This Row],[Logical Name]]&amp;LEFT(DMM_AllFields[[#This Row],[view physical]],4)&amp;E2187</f>
        <v>Last Claim IndicatorFINA</v>
      </c>
      <c r="G2187" t="s">
        <v>3737</v>
      </c>
      <c r="H2187" t="s">
        <v>1029</v>
      </c>
      <c r="I2187" t="s">
        <v>61</v>
      </c>
    </row>
    <row r="2188" spans="1:9">
      <c r="A2188" t="s">
        <v>3736</v>
      </c>
      <c r="B2188" t="str">
        <f>DMM_AllFields[[#This Row],[Logical Name]]&amp;LEFT(DMM_AllFields[[#This Row],[view physical]],4)</f>
        <v>Last Claim IndicatorPROF</v>
      </c>
      <c r="C2188" t="s">
        <v>1331</v>
      </c>
      <c r="D2188" t="s">
        <v>1332</v>
      </c>
      <c r="F2188" t="str">
        <f>DMM_AllFields[[#This Row],[Logical Name]]&amp;LEFT(DMM_AllFields[[#This Row],[view physical]],4)&amp;E2188</f>
        <v>Last Claim IndicatorPROF</v>
      </c>
      <c r="G2188" t="s">
        <v>3737</v>
      </c>
      <c r="H2188" t="s">
        <v>1029</v>
      </c>
      <c r="I2188" t="s">
        <v>61</v>
      </c>
    </row>
    <row r="2189" spans="1:9">
      <c r="A2189" t="s">
        <v>3738</v>
      </c>
      <c r="B2189" t="str">
        <f>DMM_AllFields[[#This Row],[Logical Name]]&amp;LEFT(DMM_AllFields[[#This Row],[view physical]],4)</f>
        <v>Last NameMEDD</v>
      </c>
      <c r="C2189" t="s">
        <v>1374</v>
      </c>
      <c r="D2189" t="s">
        <v>1375</v>
      </c>
      <c r="E2189" t="s">
        <v>1376</v>
      </c>
      <c r="F2189" t="str">
        <f>DMM_AllFields[[#This Row],[Logical Name]]&amp;LEFT(DMM_AllFields[[#This Row],[view physical]],4)&amp;E2189</f>
        <v>Last NameMEDDmedd_other_key</v>
      </c>
      <c r="G2189" t="s">
        <v>3739</v>
      </c>
      <c r="H2189" t="s">
        <v>1029</v>
      </c>
      <c r="I2189" t="s">
        <v>2602</v>
      </c>
    </row>
    <row r="2190" spans="1:9">
      <c r="A2190" t="s">
        <v>3740</v>
      </c>
      <c r="B2190" t="str">
        <f>DMM_AllFields[[#This Row],[Logical Name]]&amp;LEFT(DMM_AllFields[[#This Row],[view physical]],4)</f>
        <v>Latitude CurrentPERS</v>
      </c>
      <c r="C2190" t="s">
        <v>1241</v>
      </c>
      <c r="D2190" t="s">
        <v>1242</v>
      </c>
      <c r="E2190" t="s">
        <v>1243</v>
      </c>
      <c r="F2190" t="str">
        <f>DMM_AllFields[[#This Row],[Logical Name]]&amp;LEFT(DMM_AllFields[[#This Row],[view physical]],4)&amp;E2190</f>
        <v>Latitude CurrentPERSperson_key</v>
      </c>
      <c r="G2190" t="s">
        <v>3741</v>
      </c>
      <c r="H2190" t="s">
        <v>1029</v>
      </c>
      <c r="I2190" t="s">
        <v>38</v>
      </c>
    </row>
    <row r="2191" spans="1:9">
      <c r="A2191" t="s">
        <v>3742</v>
      </c>
      <c r="B2191" t="str">
        <f>DMM_AllFields[[#This Row],[Logical Name]]&amp;LEFT(DMM_AllFields[[#This Row],[view physical]],4)</f>
        <v>Length of StayADMI</v>
      </c>
      <c r="C2191" t="s">
        <v>1271</v>
      </c>
      <c r="D2191" t="s">
        <v>1272</v>
      </c>
      <c r="F2191" t="str">
        <f>DMM_AllFields[[#This Row],[Logical Name]]&amp;LEFT(DMM_AllFields[[#This Row],[view physical]],4)&amp;E2191</f>
        <v>Length of StayADMI</v>
      </c>
      <c r="G2191" t="s">
        <v>897</v>
      </c>
      <c r="H2191" t="s">
        <v>1201</v>
      </c>
      <c r="I2191" t="s">
        <v>38</v>
      </c>
    </row>
    <row r="2192" spans="1:9">
      <c r="A2192" t="s">
        <v>3743</v>
      </c>
      <c r="B2192" t="str">
        <f>DMM_AllFields[[#This Row],[Logical Name]]&amp;LEFT(DMM_AllFields[[#This Row],[view physical]],4)</f>
        <v>Length of Stay Calculated LTCADMI</v>
      </c>
      <c r="C2192" t="s">
        <v>1271</v>
      </c>
      <c r="D2192" t="s">
        <v>1272</v>
      </c>
      <c r="F2192" t="str">
        <f>DMM_AllFields[[#This Row],[Logical Name]]&amp;LEFT(DMM_AllFields[[#This Row],[view physical]],4)&amp;E2192</f>
        <v>Length of Stay Calculated LTCADMI</v>
      </c>
      <c r="G2192" t="s">
        <v>3744</v>
      </c>
      <c r="H2192" t="s">
        <v>1201</v>
      </c>
      <c r="I2192" t="s">
        <v>38</v>
      </c>
    </row>
    <row r="2193" spans="1:9">
      <c r="A2193" t="s">
        <v>3745</v>
      </c>
      <c r="B2193" t="str">
        <f>DMM_AllFields[[#This Row],[Logical Name]]&amp;LEFT(DMM_AllFields[[#This Row],[view physical]],4)</f>
        <v>Level of CarePLAN</v>
      </c>
      <c r="C2193" t="s">
        <v>1229</v>
      </c>
      <c r="D2193" t="s">
        <v>1230</v>
      </c>
      <c r="E2193" t="s">
        <v>1231</v>
      </c>
      <c r="F2193" t="str">
        <f>DMM_AllFields[[#This Row],[Logical Name]]&amp;LEFT(DMM_AllFields[[#This Row],[view physical]],4)&amp;E2193</f>
        <v>Level of CarePLANplan_key</v>
      </c>
      <c r="G2193" t="s">
        <v>3746</v>
      </c>
      <c r="H2193" t="s">
        <v>1208</v>
      </c>
      <c r="I2193" t="s">
        <v>56</v>
      </c>
    </row>
    <row r="2194" spans="1:9">
      <c r="A2194" t="s">
        <v>3747</v>
      </c>
      <c r="B2194" t="str">
        <f>DMM_AllFields[[#This Row],[Logical Name]]&amp;LEFT(DMM_AllFields[[#This Row],[view physical]],4)</f>
        <v>Level of Care ClaimCLM_</v>
      </c>
      <c r="C2194" t="s">
        <v>1224</v>
      </c>
      <c r="D2194" t="s">
        <v>1225</v>
      </c>
      <c r="E2194" t="s">
        <v>1226</v>
      </c>
      <c r="F2194" t="str">
        <f>DMM_AllFields[[#This Row],[Logical Name]]&amp;LEFT(DMM_AllFields[[#This Row],[view physical]],4)&amp;E2194</f>
        <v>Level of Care ClaimCLM_claim_other_key</v>
      </c>
      <c r="G2194" t="s">
        <v>3746</v>
      </c>
      <c r="H2194" t="s">
        <v>1208</v>
      </c>
      <c r="I2194" t="s">
        <v>56</v>
      </c>
    </row>
    <row r="2195" spans="1:9">
      <c r="A2195" t="s">
        <v>3748</v>
      </c>
      <c r="B2195" t="str">
        <f>DMM_AllFields[[#This Row],[Logical Name]]&amp;LEFT(DMM_AllFields[[#This Row],[view physical]],4)</f>
        <v>Level of Care CodePLAN</v>
      </c>
      <c r="C2195" t="s">
        <v>1229</v>
      </c>
      <c r="D2195" t="s">
        <v>1230</v>
      </c>
      <c r="E2195" t="s">
        <v>1231</v>
      </c>
      <c r="F2195" t="str">
        <f>DMM_AllFields[[#This Row],[Logical Name]]&amp;LEFT(DMM_AllFields[[#This Row],[view physical]],4)&amp;E2195</f>
        <v>Level of Care CodePLANplan_key</v>
      </c>
      <c r="G2195" t="s">
        <v>3749</v>
      </c>
      <c r="H2195" t="s">
        <v>1029</v>
      </c>
      <c r="I2195" t="s">
        <v>61</v>
      </c>
    </row>
    <row r="2196" spans="1:9">
      <c r="A2196" t="s">
        <v>3750</v>
      </c>
      <c r="B2196" t="str">
        <f>DMM_AllFields[[#This Row],[Logical Name]]&amp;LEFT(DMM_AllFields[[#This Row],[view physical]],4)</f>
        <v>Level of Care Code ClaimCLM_</v>
      </c>
      <c r="C2196" t="s">
        <v>1224</v>
      </c>
      <c r="D2196" t="s">
        <v>1225</v>
      </c>
      <c r="E2196" t="s">
        <v>1226</v>
      </c>
      <c r="F2196" t="str">
        <f>DMM_AllFields[[#This Row],[Logical Name]]&amp;LEFT(DMM_AllFields[[#This Row],[view physical]],4)&amp;E2196</f>
        <v>Level of Care Code ClaimCLM_claim_other_key</v>
      </c>
      <c r="G2196" t="s">
        <v>3749</v>
      </c>
      <c r="H2196" t="s">
        <v>1029</v>
      </c>
      <c r="I2196" t="s">
        <v>61</v>
      </c>
    </row>
    <row r="2197" spans="1:9">
      <c r="A2197" t="s">
        <v>457</v>
      </c>
      <c r="B2197" t="str">
        <f>DMM_AllFields[[#This Row],[Logical Name]]&amp;LEFT(DMM_AllFields[[#This Row],[view physical]],4)</f>
        <v>Lifestyle ConditionDX</v>
      </c>
      <c r="C2197" t="s">
        <v>1678</v>
      </c>
      <c r="D2197" t="s">
        <v>1679</v>
      </c>
      <c r="E2197" t="s">
        <v>1680</v>
      </c>
      <c r="F2197" t="str">
        <f>DMM_AllFields[[#This Row],[Logical Name]]&amp;LEFT(DMM_AllFields[[#This Row],[view physical]],4)&amp;E2197</f>
        <v>Lifestyle ConditionDXdx_key</v>
      </c>
      <c r="G2197" t="s">
        <v>458</v>
      </c>
      <c r="H2197" t="s">
        <v>1208</v>
      </c>
      <c r="I2197" t="s">
        <v>293</v>
      </c>
    </row>
    <row r="2198" spans="1:9">
      <c r="A2198" t="s">
        <v>459</v>
      </c>
      <c r="B2198" t="str">
        <f>DMM_AllFields[[#This Row],[Logical Name]]&amp;LEFT(DMM_AllFields[[#This Row],[view physical]],4)</f>
        <v>Lifestyle Condition CodeDX</v>
      </c>
      <c r="C2198" t="s">
        <v>1678</v>
      </c>
      <c r="D2198" t="s">
        <v>1679</v>
      </c>
      <c r="E2198" t="s">
        <v>1680</v>
      </c>
      <c r="F2198" t="str">
        <f>DMM_AllFields[[#This Row],[Logical Name]]&amp;LEFT(DMM_AllFields[[#This Row],[view physical]],4)&amp;E2198</f>
        <v>Lifestyle Condition CodeDXdx_key</v>
      </c>
      <c r="G2198" t="s">
        <v>460</v>
      </c>
      <c r="H2198" t="s">
        <v>1201</v>
      </c>
      <c r="I2198" t="s">
        <v>12</v>
      </c>
    </row>
    <row r="2199" spans="1:9">
      <c r="A2199" t="s">
        <v>3751</v>
      </c>
      <c r="B2199" t="str">
        <f>DMM_AllFields[[#This Row],[Logical Name]]&amp;LEFT(DMM_AllFields[[#This Row],[view physical]],4)</f>
        <v>Likelihood of HospitalizationDCG_</v>
      </c>
      <c r="C2199" t="s">
        <v>1839</v>
      </c>
      <c r="D2199" t="s">
        <v>1161</v>
      </c>
      <c r="F2199" t="str">
        <f>DMM_AllFields[[#This Row],[Logical Name]]&amp;LEFT(DMM_AllFields[[#This Row],[view physical]],4)&amp;E2199</f>
        <v>Likelihood of HospitalizationDCG_</v>
      </c>
      <c r="G2199" t="s">
        <v>3752</v>
      </c>
      <c r="H2199" t="s">
        <v>1201</v>
      </c>
      <c r="I2199" t="s">
        <v>78</v>
      </c>
    </row>
    <row r="2200" spans="1:9">
      <c r="A2200" t="s">
        <v>461</v>
      </c>
      <c r="B2200" t="str">
        <f>DMM_AllFields[[#This Row],[Logical Name]]&amp;LEFT(DMM_AllFields[[#This Row],[view physical]],4)</f>
        <v>Line NumberCOMM</v>
      </c>
      <c r="C2200" t="s">
        <v>1664</v>
      </c>
      <c r="D2200" t="s">
        <v>1665</v>
      </c>
      <c r="F2200" t="str">
        <f>DMM_AllFields[[#This Row],[Logical Name]]&amp;LEFT(DMM_AllFields[[#This Row],[view physical]],4)&amp;E2200</f>
        <v>Line NumberCOMM</v>
      </c>
      <c r="G2200" t="s">
        <v>462</v>
      </c>
      <c r="H2200" t="s">
        <v>1201</v>
      </c>
      <c r="I2200" t="s">
        <v>12</v>
      </c>
    </row>
    <row r="2201" spans="1:9">
      <c r="A2201" t="s">
        <v>461</v>
      </c>
      <c r="B2201" t="str">
        <f>DMM_AllFields[[#This Row],[Logical Name]]&amp;LEFT(DMM_AllFields[[#This Row],[view physical]],4)</f>
        <v>Line NumberDENI</v>
      </c>
      <c r="C2201" t="s">
        <v>1322</v>
      </c>
      <c r="D2201" t="s">
        <v>1323</v>
      </c>
      <c r="F2201" t="str">
        <f>DMM_AllFields[[#This Row],[Logical Name]]&amp;LEFT(DMM_AllFields[[#This Row],[view physical]],4)&amp;E2201</f>
        <v>Line NumberDENI</v>
      </c>
      <c r="G2201" t="s">
        <v>462</v>
      </c>
      <c r="H2201" t="s">
        <v>1201</v>
      </c>
      <c r="I2201" t="s">
        <v>12</v>
      </c>
    </row>
    <row r="2202" spans="1:9">
      <c r="A2202" t="s">
        <v>461</v>
      </c>
      <c r="B2202" t="str">
        <f>DMM_AllFields[[#This Row],[Logical Name]]&amp;LEFT(DMM_AllFields[[#This Row],[view physical]],4)</f>
        <v>Line NumberFAC_</v>
      </c>
      <c r="C2202" t="s">
        <v>1327</v>
      </c>
      <c r="D2202" t="s">
        <v>1328</v>
      </c>
      <c r="F2202" t="str">
        <f>DMM_AllFields[[#This Row],[Logical Name]]&amp;LEFT(DMM_AllFields[[#This Row],[view physical]],4)&amp;E2202</f>
        <v>Line NumberFAC_</v>
      </c>
      <c r="G2202" t="s">
        <v>462</v>
      </c>
      <c r="H2202" t="s">
        <v>1201</v>
      </c>
      <c r="I2202" t="s">
        <v>12</v>
      </c>
    </row>
    <row r="2203" spans="1:9">
      <c r="A2203" t="s">
        <v>461</v>
      </c>
      <c r="B2203" t="str">
        <f>DMM_AllFields[[#This Row],[Logical Name]]&amp;LEFT(DMM_AllFields[[#This Row],[view physical]],4)</f>
        <v>Line NumberPROF</v>
      </c>
      <c r="C2203" t="s">
        <v>1331</v>
      </c>
      <c r="D2203" t="s">
        <v>1332</v>
      </c>
      <c r="F2203" t="str">
        <f>DMM_AllFields[[#This Row],[Logical Name]]&amp;LEFT(DMM_AllFields[[#This Row],[view physical]],4)&amp;E2203</f>
        <v>Line NumberPROF</v>
      </c>
      <c r="G2203" t="s">
        <v>462</v>
      </c>
      <c r="H2203" t="s">
        <v>1201</v>
      </c>
      <c r="I2203" t="s">
        <v>12</v>
      </c>
    </row>
    <row r="2204" spans="1:9">
      <c r="A2204" t="s">
        <v>3753</v>
      </c>
      <c r="B2204" t="str">
        <f>DMM_AllFields[[#This Row],[Logical Name]]&amp;LEFT(DMM_AllFields[[#This Row],[view physical]],4)</f>
        <v>Line of BusinessCLM_</v>
      </c>
      <c r="C2204" t="s">
        <v>1224</v>
      </c>
      <c r="D2204" t="s">
        <v>1225</v>
      </c>
      <c r="E2204" t="s">
        <v>1226</v>
      </c>
      <c r="F2204" t="str">
        <f>DMM_AllFields[[#This Row],[Logical Name]]&amp;LEFT(DMM_AllFields[[#This Row],[view physical]],4)&amp;E2204</f>
        <v>Line of BusinessCLM_claim_other_key</v>
      </c>
      <c r="G2204" t="s">
        <v>3754</v>
      </c>
      <c r="H2204" t="s">
        <v>1208</v>
      </c>
      <c r="I2204" t="s">
        <v>56</v>
      </c>
    </row>
    <row r="2205" spans="1:9">
      <c r="A2205" t="s">
        <v>3755</v>
      </c>
      <c r="B2205" t="str">
        <f>DMM_AllFields[[#This Row],[Logical Name]]&amp;LEFT(DMM_AllFields[[#This Row],[view physical]],4)</f>
        <v>Line of Business CodeCLM_</v>
      </c>
      <c r="C2205" t="s">
        <v>1224</v>
      </c>
      <c r="D2205" t="s">
        <v>1225</v>
      </c>
      <c r="E2205" t="s">
        <v>1226</v>
      </c>
      <c r="F2205" t="str">
        <f>DMM_AllFields[[#This Row],[Logical Name]]&amp;LEFT(DMM_AllFields[[#This Row],[view physical]],4)&amp;E2205</f>
        <v>Line of Business CodeCLM_claim_other_key</v>
      </c>
      <c r="G2205" t="s">
        <v>3756</v>
      </c>
      <c r="H2205" t="s">
        <v>1029</v>
      </c>
      <c r="I2205" t="s">
        <v>61</v>
      </c>
    </row>
    <row r="2206" spans="1:9">
      <c r="A2206" t="s">
        <v>3757</v>
      </c>
      <c r="B2206" t="str">
        <f>DMM_AllFields[[#This Row],[Logical Name]]&amp;LEFT(DMM_AllFields[[#This Row],[view physical]],4)</f>
        <v>Litigation IndicatorWORK</v>
      </c>
      <c r="C2206" t="s">
        <v>1517</v>
      </c>
      <c r="D2206" t="s">
        <v>1518</v>
      </c>
      <c r="E2206" t="s">
        <v>1519</v>
      </c>
      <c r="F2206" t="str">
        <f>DMM_AllFields[[#This Row],[Logical Name]]&amp;LEFT(DMM_AllFields[[#This Row],[view physical]],4)&amp;E2206</f>
        <v>Litigation IndicatorWORKworkcomp_case_key</v>
      </c>
      <c r="G2206" t="s">
        <v>3758</v>
      </c>
      <c r="H2206" t="s">
        <v>1029</v>
      </c>
      <c r="I2206" t="s">
        <v>61</v>
      </c>
    </row>
    <row r="2207" spans="1:9">
      <c r="A2207" t="s">
        <v>3759</v>
      </c>
      <c r="B2207" t="str">
        <f>DMM_AllFields[[#This Row],[Logical Name]]&amp;LEFT(DMM_AllFields[[#This Row],[view physical]],4)</f>
        <v>Living ArrangementDEMO</v>
      </c>
      <c r="C2207" t="s">
        <v>1294</v>
      </c>
      <c r="D2207" t="s">
        <v>1295</v>
      </c>
      <c r="E2207" t="s">
        <v>1296</v>
      </c>
      <c r="F2207" t="str">
        <f>DMM_AllFields[[#This Row],[Logical Name]]&amp;LEFT(DMM_AllFields[[#This Row],[view physical]],4)&amp;E2207</f>
        <v>Living ArrangementDEMOdemog_key</v>
      </c>
      <c r="G2207" t="s">
        <v>3760</v>
      </c>
      <c r="H2207" t="s">
        <v>1208</v>
      </c>
      <c r="I2207" t="s">
        <v>56</v>
      </c>
    </row>
    <row r="2208" spans="1:9">
      <c r="A2208" t="s">
        <v>3761</v>
      </c>
      <c r="B2208" t="str">
        <f>DMM_AllFields[[#This Row],[Logical Name]]&amp;LEFT(DMM_AllFields[[#This Row],[view physical]],4)</f>
        <v>Living Arrangement CodeDEMO</v>
      </c>
      <c r="C2208" t="s">
        <v>1294</v>
      </c>
      <c r="D2208" t="s">
        <v>1295</v>
      </c>
      <c r="E2208" t="s">
        <v>1296</v>
      </c>
      <c r="F2208" t="str">
        <f>DMM_AllFields[[#This Row],[Logical Name]]&amp;LEFT(DMM_AllFields[[#This Row],[view physical]],4)&amp;E2208</f>
        <v>Living Arrangement CodeDEMOdemog_key</v>
      </c>
      <c r="G2208" t="s">
        <v>3762</v>
      </c>
      <c r="H2208" t="s">
        <v>1029</v>
      </c>
      <c r="I2208" t="s">
        <v>61</v>
      </c>
    </row>
    <row r="2209" spans="1:9">
      <c r="A2209" t="s">
        <v>3763</v>
      </c>
      <c r="B2209" t="str">
        <f>DMM_AllFields[[#This Row],[Logical Name]]&amp;LEFT(DMM_AllFields[[#This Row],[view physical]],4)</f>
        <v>Location of AccidentWORK</v>
      </c>
      <c r="C2209" t="s">
        <v>1517</v>
      </c>
      <c r="D2209" t="s">
        <v>1518</v>
      </c>
      <c r="E2209" t="s">
        <v>1519</v>
      </c>
      <c r="F2209" t="str">
        <f>DMM_AllFields[[#This Row],[Logical Name]]&amp;LEFT(DMM_AllFields[[#This Row],[view physical]],4)&amp;E2209</f>
        <v>Location of AccidentWORKworkcomp_case_key</v>
      </c>
      <c r="G2209" t="s">
        <v>3764</v>
      </c>
      <c r="H2209" t="s">
        <v>1208</v>
      </c>
      <c r="I2209" t="s">
        <v>56</v>
      </c>
    </row>
    <row r="2210" spans="1:9">
      <c r="A2210" t="s">
        <v>3765</v>
      </c>
      <c r="B2210" t="str">
        <f>DMM_AllFields[[#This Row],[Logical Name]]&amp;LEFT(DMM_AllFields[[#This Row],[view physical]],4)</f>
        <v>Location of Accident CodeWORK</v>
      </c>
      <c r="C2210" t="s">
        <v>1517</v>
      </c>
      <c r="D2210" t="s">
        <v>1518</v>
      </c>
      <c r="E2210" t="s">
        <v>1519</v>
      </c>
      <c r="F2210" t="str">
        <f>DMM_AllFields[[#This Row],[Logical Name]]&amp;LEFT(DMM_AllFields[[#This Row],[view physical]],4)&amp;E2210</f>
        <v>Location of Accident CodeWORKworkcomp_case_key</v>
      </c>
      <c r="G2210" t="s">
        <v>3766</v>
      </c>
      <c r="H2210" t="s">
        <v>1029</v>
      </c>
      <c r="I2210" t="s">
        <v>116</v>
      </c>
    </row>
    <row r="2211" spans="1:9">
      <c r="A2211" t="s">
        <v>3767</v>
      </c>
      <c r="B2211" t="str">
        <f>DMM_AllFields[[#This Row],[Logical Name]]&amp;LEFT(DMM_AllFields[[#This Row],[view physical]],4)</f>
        <v>Lock In TypePLAN</v>
      </c>
      <c r="C2211" t="s">
        <v>1229</v>
      </c>
      <c r="D2211" t="s">
        <v>1230</v>
      </c>
      <c r="E2211" t="s">
        <v>1231</v>
      </c>
      <c r="F2211" t="str">
        <f>DMM_AllFields[[#This Row],[Logical Name]]&amp;LEFT(DMM_AllFields[[#This Row],[view physical]],4)&amp;E2211</f>
        <v>Lock In TypePLANplan_key</v>
      </c>
      <c r="G2211" t="s">
        <v>3768</v>
      </c>
      <c r="H2211" t="s">
        <v>1208</v>
      </c>
      <c r="I2211" t="s">
        <v>56</v>
      </c>
    </row>
    <row r="2212" spans="1:9">
      <c r="A2212" t="s">
        <v>3769</v>
      </c>
      <c r="B2212" t="str">
        <f>DMM_AllFields[[#This Row],[Logical Name]]&amp;LEFT(DMM_AllFields[[#This Row],[view physical]],4)</f>
        <v>Lock In Type ClaimCLM_</v>
      </c>
      <c r="C2212" t="s">
        <v>1224</v>
      </c>
      <c r="D2212" t="s">
        <v>1225</v>
      </c>
      <c r="E2212" t="s">
        <v>1226</v>
      </c>
      <c r="F2212" t="str">
        <f>DMM_AllFields[[#This Row],[Logical Name]]&amp;LEFT(DMM_AllFields[[#This Row],[view physical]],4)&amp;E2212</f>
        <v>Lock In Type ClaimCLM_claim_other_key</v>
      </c>
      <c r="G2212" t="s">
        <v>3768</v>
      </c>
      <c r="H2212" t="s">
        <v>1208</v>
      </c>
      <c r="I2212" t="s">
        <v>56</v>
      </c>
    </row>
    <row r="2213" spans="1:9">
      <c r="A2213" t="s">
        <v>3770</v>
      </c>
      <c r="B2213" t="str">
        <f>DMM_AllFields[[#This Row],[Logical Name]]&amp;LEFT(DMM_AllFields[[#This Row],[view physical]],4)</f>
        <v>Lock In Type CodePLAN</v>
      </c>
      <c r="C2213" t="s">
        <v>1229</v>
      </c>
      <c r="D2213" t="s">
        <v>1230</v>
      </c>
      <c r="E2213" t="s">
        <v>1231</v>
      </c>
      <c r="F2213" t="str">
        <f>DMM_AllFields[[#This Row],[Logical Name]]&amp;LEFT(DMM_AllFields[[#This Row],[view physical]],4)&amp;E2213</f>
        <v>Lock In Type CodePLANplan_key</v>
      </c>
      <c r="G2213" t="s">
        <v>3771</v>
      </c>
      <c r="H2213" t="s">
        <v>1201</v>
      </c>
      <c r="I2213" t="s">
        <v>116</v>
      </c>
    </row>
    <row r="2214" spans="1:9">
      <c r="A2214" t="s">
        <v>3772</v>
      </c>
      <c r="B2214" t="str">
        <f>DMM_AllFields[[#This Row],[Logical Name]]&amp;LEFT(DMM_AllFields[[#This Row],[view physical]],4)</f>
        <v>Lock In Type Code ClaimCLM_</v>
      </c>
      <c r="C2214" t="s">
        <v>1224</v>
      </c>
      <c r="D2214" t="s">
        <v>1225</v>
      </c>
      <c r="E2214" t="s">
        <v>1226</v>
      </c>
      <c r="F2214" t="str">
        <f>DMM_AllFields[[#This Row],[Logical Name]]&amp;LEFT(DMM_AllFields[[#This Row],[view physical]],4)&amp;E2214</f>
        <v>Lock In Type Code ClaimCLM_claim_other_key</v>
      </c>
      <c r="G2214" t="s">
        <v>3771</v>
      </c>
      <c r="H2214" t="s">
        <v>1201</v>
      </c>
      <c r="I2214" t="s">
        <v>116</v>
      </c>
    </row>
    <row r="2215" spans="1:9">
      <c r="A2215" t="s">
        <v>3773</v>
      </c>
      <c r="B2215" t="str">
        <f>DMM_AllFields[[#This Row],[Logical Name]]&amp;LEFT(DMM_AllFields[[#This Row],[view physical]],4)</f>
        <v>LOINC Answer ListLAB_</v>
      </c>
      <c r="C2215" t="s">
        <v>3695</v>
      </c>
      <c r="D2215" t="s">
        <v>3696</v>
      </c>
      <c r="E2215" t="s">
        <v>3697</v>
      </c>
      <c r="F2215" t="str">
        <f>DMM_AllFields[[#This Row],[Logical Name]]&amp;LEFT(DMM_AllFields[[#This Row],[view physical]],4)&amp;E2215</f>
        <v>LOINC Answer ListLAB_lab_other_key</v>
      </c>
      <c r="G2215" t="s">
        <v>3774</v>
      </c>
      <c r="H2215" t="s">
        <v>1208</v>
      </c>
      <c r="I2215" t="s">
        <v>3384</v>
      </c>
    </row>
    <row r="2216" spans="1:9">
      <c r="A2216" t="s">
        <v>3775</v>
      </c>
      <c r="B2216" t="str">
        <f>DMM_AllFields[[#This Row],[Logical Name]]&amp;LEFT(DMM_AllFields[[#This Row],[view physical]],4)</f>
        <v>LOINC ClassLAB_</v>
      </c>
      <c r="C2216" t="s">
        <v>3695</v>
      </c>
      <c r="D2216" t="s">
        <v>3696</v>
      </c>
      <c r="E2216" t="s">
        <v>3697</v>
      </c>
      <c r="F2216" t="str">
        <f>DMM_AllFields[[#This Row],[Logical Name]]&amp;LEFT(DMM_AllFields[[#This Row],[view physical]],4)&amp;E2216</f>
        <v>LOINC ClassLAB_lab_other_key</v>
      </c>
      <c r="G2216" t="s">
        <v>3776</v>
      </c>
      <c r="H2216" t="s">
        <v>1208</v>
      </c>
      <c r="I2216" t="s">
        <v>23</v>
      </c>
    </row>
    <row r="2217" spans="1:9">
      <c r="A2217" t="s">
        <v>3777</v>
      </c>
      <c r="B2217" t="str">
        <f>DMM_AllFields[[#This Row],[Logical Name]]&amp;LEFT(DMM_AllFields[[#This Row],[view physical]],4)</f>
        <v>LOINC CodeLAB_</v>
      </c>
      <c r="C2217" t="s">
        <v>3695</v>
      </c>
      <c r="D2217" t="s">
        <v>3696</v>
      </c>
      <c r="E2217" t="s">
        <v>3697</v>
      </c>
      <c r="F2217" t="str">
        <f>DMM_AllFields[[#This Row],[Logical Name]]&amp;LEFT(DMM_AllFields[[#This Row],[view physical]],4)&amp;E2217</f>
        <v>LOINC CodeLAB_lab_other_key</v>
      </c>
      <c r="G2217" t="s">
        <v>3778</v>
      </c>
      <c r="H2217" t="s">
        <v>1029</v>
      </c>
      <c r="I2217" t="s">
        <v>33</v>
      </c>
    </row>
    <row r="2218" spans="1:9">
      <c r="A2218" t="s">
        <v>3779</v>
      </c>
      <c r="B2218" t="str">
        <f>DMM_AllFields[[#This Row],[Logical Name]]&amp;LEFT(DMM_AllFields[[#This Row],[view physical]],4)</f>
        <v>LOINC Common NameLAB_</v>
      </c>
      <c r="C2218" t="s">
        <v>3695</v>
      </c>
      <c r="D2218" t="s">
        <v>3696</v>
      </c>
      <c r="E2218" t="s">
        <v>3697</v>
      </c>
      <c r="F2218" t="str">
        <f>DMM_AllFields[[#This Row],[Logical Name]]&amp;LEFT(DMM_AllFields[[#This Row],[view physical]],4)&amp;E2218</f>
        <v>LOINC Common NameLAB_lab_other_key</v>
      </c>
      <c r="G2218" t="s">
        <v>3780</v>
      </c>
      <c r="H2218" t="s">
        <v>1208</v>
      </c>
      <c r="I2218" t="s">
        <v>3384</v>
      </c>
    </row>
    <row r="2219" spans="1:9">
      <c r="A2219" t="s">
        <v>3781</v>
      </c>
      <c r="B2219" t="str">
        <f>DMM_AllFields[[#This Row],[Logical Name]]&amp;LEFT(DMM_AllFields[[#This Row],[view physical]],4)</f>
        <v>LOINC ComponentLAB_</v>
      </c>
      <c r="C2219" t="s">
        <v>3695</v>
      </c>
      <c r="D2219" t="s">
        <v>3696</v>
      </c>
      <c r="E2219" t="s">
        <v>3697</v>
      </c>
      <c r="F2219" t="str">
        <f>DMM_AllFields[[#This Row],[Logical Name]]&amp;LEFT(DMM_AllFields[[#This Row],[view physical]],4)&amp;E2219</f>
        <v>LOINC ComponentLAB_lab_other_key</v>
      </c>
      <c r="G2219" t="s">
        <v>3782</v>
      </c>
      <c r="H2219" t="s">
        <v>1208</v>
      </c>
      <c r="I2219" t="s">
        <v>3384</v>
      </c>
    </row>
    <row r="2220" spans="1:9">
      <c r="A2220" t="s">
        <v>3783</v>
      </c>
      <c r="B2220" t="str">
        <f>DMM_AllFields[[#This Row],[Logical Name]]&amp;LEFT(DMM_AllFields[[#This Row],[view physical]],4)</f>
        <v>LOINC Method TypeLAB_</v>
      </c>
      <c r="C2220" t="s">
        <v>3695</v>
      </c>
      <c r="D2220" t="s">
        <v>3696</v>
      </c>
      <c r="E2220" t="s">
        <v>3697</v>
      </c>
      <c r="F2220" t="str">
        <f>DMM_AllFields[[#This Row],[Logical Name]]&amp;LEFT(DMM_AllFields[[#This Row],[view physical]],4)&amp;E2220</f>
        <v>LOINC Method TypeLAB_lab_other_key</v>
      </c>
      <c r="G2220" t="s">
        <v>3784</v>
      </c>
      <c r="H2220" t="s">
        <v>1208</v>
      </c>
      <c r="I2220" t="s">
        <v>293</v>
      </c>
    </row>
    <row r="2221" spans="1:9">
      <c r="A2221" t="s">
        <v>3785</v>
      </c>
      <c r="B2221" t="str">
        <f>DMM_AllFields[[#This Row],[Logical Name]]&amp;LEFT(DMM_AllFields[[#This Row],[view physical]],4)</f>
        <v>LOINC PropertyLAB_</v>
      </c>
      <c r="C2221" t="s">
        <v>3695</v>
      </c>
      <c r="D2221" t="s">
        <v>3696</v>
      </c>
      <c r="E2221" t="s">
        <v>3697</v>
      </c>
      <c r="F2221" t="str">
        <f>DMM_AllFields[[#This Row],[Logical Name]]&amp;LEFT(DMM_AllFields[[#This Row],[view physical]],4)&amp;E2221</f>
        <v>LOINC PropertyLAB_lab_other_key</v>
      </c>
      <c r="G2221" t="s">
        <v>3786</v>
      </c>
      <c r="H2221" t="s">
        <v>1208</v>
      </c>
      <c r="I2221" t="s">
        <v>56</v>
      </c>
    </row>
    <row r="2222" spans="1:9">
      <c r="A2222" t="s">
        <v>3787</v>
      </c>
      <c r="B2222" t="str">
        <f>DMM_AllFields[[#This Row],[Logical Name]]&amp;LEFT(DMM_AllFields[[#This Row],[view physical]],4)</f>
        <v>LOINC Scale TypeLAB_</v>
      </c>
      <c r="C2222" t="s">
        <v>3695</v>
      </c>
      <c r="D2222" t="s">
        <v>3696</v>
      </c>
      <c r="E2222" t="s">
        <v>3697</v>
      </c>
      <c r="F2222" t="str">
        <f>DMM_AllFields[[#This Row],[Logical Name]]&amp;LEFT(DMM_AllFields[[#This Row],[view physical]],4)&amp;E2222</f>
        <v>LOINC Scale TypeLAB_lab_other_key</v>
      </c>
      <c r="G2222" t="s">
        <v>3788</v>
      </c>
      <c r="H2222" t="s">
        <v>1208</v>
      </c>
      <c r="I2222" t="s">
        <v>56</v>
      </c>
    </row>
    <row r="2223" spans="1:9">
      <c r="A2223" t="s">
        <v>3789</v>
      </c>
      <c r="B2223" t="str">
        <f>DMM_AllFields[[#This Row],[Logical Name]]&amp;LEFT(DMM_AllFields[[#This Row],[view physical]],4)</f>
        <v>LOINC StatusLAB_</v>
      </c>
      <c r="C2223" t="s">
        <v>3695</v>
      </c>
      <c r="D2223" t="s">
        <v>3696</v>
      </c>
      <c r="E2223" t="s">
        <v>3697</v>
      </c>
      <c r="F2223" t="str">
        <f>DMM_AllFields[[#This Row],[Logical Name]]&amp;LEFT(DMM_AllFields[[#This Row],[view physical]],4)&amp;E2223</f>
        <v>LOINC StatusLAB_lab_other_key</v>
      </c>
      <c r="G2223" t="s">
        <v>3790</v>
      </c>
      <c r="H2223" t="s">
        <v>1029</v>
      </c>
      <c r="I2223" t="s">
        <v>12</v>
      </c>
    </row>
    <row r="2224" spans="1:9">
      <c r="A2224" t="s">
        <v>3791</v>
      </c>
      <c r="B2224" t="str">
        <f>DMM_AllFields[[#This Row],[Logical Name]]&amp;LEFT(DMM_AllFields[[#This Row],[view physical]],4)</f>
        <v>LOINC SystemLAB_</v>
      </c>
      <c r="C2224" t="s">
        <v>3695</v>
      </c>
      <c r="D2224" t="s">
        <v>3696</v>
      </c>
      <c r="E2224" t="s">
        <v>3697</v>
      </c>
      <c r="F2224" t="str">
        <f>DMM_AllFields[[#This Row],[Logical Name]]&amp;LEFT(DMM_AllFields[[#This Row],[view physical]],4)&amp;E2224</f>
        <v>LOINC SystemLAB_lab_other_key</v>
      </c>
      <c r="G2224" t="s">
        <v>3792</v>
      </c>
      <c r="H2224" t="s">
        <v>1208</v>
      </c>
      <c r="I2224" t="s">
        <v>230</v>
      </c>
    </row>
    <row r="2225" spans="1:9">
      <c r="A2225" t="s">
        <v>3793</v>
      </c>
      <c r="B2225" t="str">
        <f>DMM_AllFields[[#This Row],[Logical Name]]&amp;LEFT(DMM_AllFields[[#This Row],[view physical]],4)</f>
        <v>LOINC Time AspectLAB_</v>
      </c>
      <c r="C2225" t="s">
        <v>3695</v>
      </c>
      <c r="D2225" t="s">
        <v>3696</v>
      </c>
      <c r="E2225" t="s">
        <v>3697</v>
      </c>
      <c r="F2225" t="str">
        <f>DMM_AllFields[[#This Row],[Logical Name]]&amp;LEFT(DMM_AllFields[[#This Row],[view physical]],4)&amp;E2225</f>
        <v>LOINC Time AspectLAB_lab_other_key</v>
      </c>
      <c r="G2225" t="s">
        <v>3794</v>
      </c>
      <c r="H2225" t="s">
        <v>1208</v>
      </c>
      <c r="I2225" t="s">
        <v>276</v>
      </c>
    </row>
    <row r="2226" spans="1:9">
      <c r="A2226" t="s">
        <v>3795</v>
      </c>
      <c r="B2226" t="str">
        <f>DMM_AllFields[[#This Row],[Logical Name]]&amp;LEFT(DMM_AllFields[[#This Row],[view physical]],4)</f>
        <v>Longitude CurrentPERS</v>
      </c>
      <c r="C2226" t="s">
        <v>1241</v>
      </c>
      <c r="D2226" t="s">
        <v>1242</v>
      </c>
      <c r="E2226" t="s">
        <v>1243</v>
      </c>
      <c r="F2226" t="str">
        <f>DMM_AllFields[[#This Row],[Logical Name]]&amp;LEFT(DMM_AllFields[[#This Row],[view physical]],4)&amp;E2226</f>
        <v>Longitude CurrentPERSperson_key</v>
      </c>
      <c r="G2226" t="s">
        <v>3796</v>
      </c>
      <c r="H2226" t="s">
        <v>1029</v>
      </c>
      <c r="I2226" t="s">
        <v>38</v>
      </c>
    </row>
    <row r="2227" spans="1:9">
      <c r="A2227" t="s">
        <v>3797</v>
      </c>
      <c r="B2227" t="str">
        <f>DMM_AllFields[[#This Row],[Logical Name]]&amp;LEFT(DMM_AllFields[[#This Row],[view physical]],4)</f>
        <v>Loss Zip CodeWC_C</v>
      </c>
      <c r="C2227" t="s">
        <v>1540</v>
      </c>
      <c r="D2227" t="s">
        <v>1541</v>
      </c>
      <c r="F2227" t="str">
        <f>DMM_AllFields[[#This Row],[Logical Name]]&amp;LEFT(DMM_AllFields[[#This Row],[view physical]],4)&amp;E2227</f>
        <v>Loss Zip CodeWC_C</v>
      </c>
      <c r="G2227" t="s">
        <v>3798</v>
      </c>
      <c r="H2227" t="s">
        <v>1029</v>
      </c>
      <c r="I2227" t="s">
        <v>78</v>
      </c>
    </row>
    <row r="2228" spans="1:9">
      <c r="A2228" t="s">
        <v>3799</v>
      </c>
      <c r="B2228" t="str">
        <f>DMM_AllFields[[#This Row],[Logical Name]]&amp;LEFT(DMM_AllFields[[#This Row],[view physical]],4)</f>
        <v>LTD Benefit RateELIG</v>
      </c>
      <c r="C2228" t="s">
        <v>1254</v>
      </c>
      <c r="D2228" t="s">
        <v>1255</v>
      </c>
      <c r="F2228" t="str">
        <f>DMM_AllFields[[#This Row],[Logical Name]]&amp;LEFT(DMM_AllFields[[#This Row],[view physical]],4)&amp;E2228</f>
        <v>LTD Benefit RateELIG</v>
      </c>
      <c r="G2228" t="s">
        <v>3800</v>
      </c>
      <c r="H2228" t="s">
        <v>1201</v>
      </c>
      <c r="I2228" t="s">
        <v>3583</v>
      </c>
    </row>
    <row r="2229" spans="1:9">
      <c r="A2229" t="s">
        <v>3801</v>
      </c>
      <c r="B2229" t="str">
        <f>DMM_AllFields[[#This Row],[Logical Name]]&amp;LEFT(DMM_AllFields[[#This Row],[view physical]],4)</f>
        <v>LTD DurationPLAN</v>
      </c>
      <c r="C2229" t="s">
        <v>1229</v>
      </c>
      <c r="D2229" t="s">
        <v>1230</v>
      </c>
      <c r="E2229" t="s">
        <v>1231</v>
      </c>
      <c r="F2229" t="str">
        <f>DMM_AllFields[[#This Row],[Logical Name]]&amp;LEFT(DMM_AllFields[[#This Row],[view physical]],4)&amp;E2229</f>
        <v>LTD DurationPLANplan_key</v>
      </c>
      <c r="G2229" t="s">
        <v>3802</v>
      </c>
      <c r="H2229" t="s">
        <v>1201</v>
      </c>
      <c r="I2229" t="s">
        <v>107</v>
      </c>
    </row>
    <row r="2230" spans="1:9">
      <c r="A2230" t="s">
        <v>3803</v>
      </c>
      <c r="B2230" t="str">
        <f>DMM_AllFields[[#This Row],[Logical Name]]&amp;LEFT(DMM_AllFields[[#This Row],[view physical]],4)</f>
        <v>LTD Waiting PeriodPLAN</v>
      </c>
      <c r="C2230" t="s">
        <v>1229</v>
      </c>
      <c r="D2230" t="s">
        <v>1230</v>
      </c>
      <c r="E2230" t="s">
        <v>1231</v>
      </c>
      <c r="F2230" t="str">
        <f>DMM_AllFields[[#This Row],[Logical Name]]&amp;LEFT(DMM_AllFields[[#This Row],[view physical]],4)&amp;E2230</f>
        <v>LTD Waiting PeriodPLANplan_key</v>
      </c>
      <c r="G2230" t="s">
        <v>3804</v>
      </c>
      <c r="H2230" t="s">
        <v>1201</v>
      </c>
      <c r="I2230" t="s">
        <v>107</v>
      </c>
    </row>
    <row r="2231" spans="1:9">
      <c r="A2231" t="s">
        <v>3805</v>
      </c>
      <c r="B2231" t="str">
        <f>DMM_AllFields[[#This Row],[Logical Name]]&amp;LEFT(DMM_AllFields[[#This Row],[view physical]],4)</f>
        <v>Lump Sum Settlement PaymentWC_C</v>
      </c>
      <c r="C2231" t="s">
        <v>1540</v>
      </c>
      <c r="D2231" t="s">
        <v>1541</v>
      </c>
      <c r="F2231" t="str">
        <f>DMM_AllFields[[#This Row],[Logical Name]]&amp;LEFT(DMM_AllFields[[#This Row],[view physical]],4)&amp;E2231</f>
        <v>Lump Sum Settlement PaymentWC_C</v>
      </c>
      <c r="G2231" t="s">
        <v>3806</v>
      </c>
      <c r="H2231" t="s">
        <v>1201</v>
      </c>
      <c r="I2231" t="s">
        <v>373</v>
      </c>
    </row>
    <row r="2232" spans="1:9">
      <c r="A2232" t="s">
        <v>729</v>
      </c>
      <c r="B2232" t="str">
        <f>DMM_AllFields[[#This Row],[Logical Name]]&amp;LEFT(DMM_AllFields[[#This Row],[view physical]],4)</f>
        <v>Maintenance DrugDRUG</v>
      </c>
      <c r="C2232" t="s">
        <v>2119</v>
      </c>
      <c r="D2232" t="s">
        <v>2120</v>
      </c>
      <c r="E2232" t="s">
        <v>2121</v>
      </c>
      <c r="F2232" t="str">
        <f>DMM_AllFields[[#This Row],[Logical Name]]&amp;LEFT(DMM_AllFields[[#This Row],[view physical]],4)&amp;E2232</f>
        <v>Maintenance DrugDRUGdrug_key</v>
      </c>
      <c r="G2232" t="s">
        <v>3807</v>
      </c>
      <c r="H2232" t="s">
        <v>1208</v>
      </c>
      <c r="I2232" t="s">
        <v>56</v>
      </c>
    </row>
    <row r="2233" spans="1:9">
      <c r="A2233" t="s">
        <v>731</v>
      </c>
      <c r="B2233" t="str">
        <f>DMM_AllFields[[#This Row],[Logical Name]]&amp;LEFT(DMM_AllFields[[#This Row],[view physical]],4)</f>
        <v>Maintenance Drug CodeDRUG</v>
      </c>
      <c r="C2233" t="s">
        <v>2119</v>
      </c>
      <c r="D2233" t="s">
        <v>2120</v>
      </c>
      <c r="E2233" t="s">
        <v>2121</v>
      </c>
      <c r="F2233" t="str">
        <f>DMM_AllFields[[#This Row],[Logical Name]]&amp;LEFT(DMM_AllFields[[#This Row],[view physical]],4)&amp;E2233</f>
        <v>Maintenance Drug CodeDRUGdrug_key</v>
      </c>
      <c r="G2233" t="s">
        <v>732</v>
      </c>
      <c r="H2233" t="s">
        <v>1029</v>
      </c>
      <c r="I2233" t="s">
        <v>61</v>
      </c>
    </row>
    <row r="2234" spans="1:9">
      <c r="A2234" t="s">
        <v>3808</v>
      </c>
      <c r="B2234" t="str">
        <f>DMM_AllFields[[#This Row],[Logical Name]]&amp;LEFT(DMM_AllFields[[#This Row],[view physical]],4)</f>
        <v>Managing Physician ID EpisodeEPIS</v>
      </c>
      <c r="C2234" t="s">
        <v>1269</v>
      </c>
      <c r="D2234" t="s">
        <v>1270</v>
      </c>
      <c r="F2234" t="str">
        <f>DMM_AllFields[[#This Row],[Logical Name]]&amp;LEFT(DMM_AllFields[[#This Row],[view physical]],4)&amp;E2234</f>
        <v>Managing Physician ID EpisodeEPIS</v>
      </c>
      <c r="G2234" t="s">
        <v>3809</v>
      </c>
      <c r="H2234" t="s">
        <v>1029</v>
      </c>
      <c r="I2234" t="s">
        <v>43</v>
      </c>
    </row>
    <row r="2235" spans="1:9">
      <c r="A2235" t="s">
        <v>998</v>
      </c>
      <c r="B2235" t="str">
        <f>DMM_AllFields[[#This Row],[Logical Name]]&amp;LEFT(DMM_AllFields[[#This Row],[view physical]],4)</f>
        <v>Managing Physician TypeEPIS</v>
      </c>
      <c r="C2235" t="s">
        <v>2715</v>
      </c>
      <c r="D2235" t="s">
        <v>2716</v>
      </c>
      <c r="E2235" t="s">
        <v>2717</v>
      </c>
      <c r="F2235" t="str">
        <f>DMM_AllFields[[#This Row],[Logical Name]]&amp;LEFT(DMM_AllFields[[#This Row],[view physical]],4)&amp;E2235</f>
        <v>Managing Physician TypeEPISepi_other_key</v>
      </c>
      <c r="G2235" t="s">
        <v>999</v>
      </c>
      <c r="H2235" t="s">
        <v>1208</v>
      </c>
      <c r="I2235" t="s">
        <v>56</v>
      </c>
    </row>
    <row r="2236" spans="1:9">
      <c r="A2236" t="s">
        <v>1000</v>
      </c>
      <c r="B2236" t="str">
        <f>DMM_AllFields[[#This Row],[Logical Name]]&amp;LEFT(DMM_AllFields[[#This Row],[view physical]],4)</f>
        <v>Managing Physician Type CodeEPIS</v>
      </c>
      <c r="C2236" t="s">
        <v>2715</v>
      </c>
      <c r="D2236" t="s">
        <v>2716</v>
      </c>
      <c r="E2236" t="s">
        <v>2717</v>
      </c>
      <c r="F2236" t="str">
        <f>DMM_AllFields[[#This Row],[Logical Name]]&amp;LEFT(DMM_AllFields[[#This Row],[view physical]],4)&amp;E2236</f>
        <v>Managing Physician Type CodeEPISepi_other_key</v>
      </c>
      <c r="G2236" t="s">
        <v>1001</v>
      </c>
      <c r="H2236" t="s">
        <v>1201</v>
      </c>
      <c r="I2236" t="s">
        <v>12</v>
      </c>
    </row>
    <row r="2237" spans="1:9">
      <c r="A2237" t="s">
        <v>3810</v>
      </c>
      <c r="B2237" t="str">
        <f>DMM_AllFields[[#This Row],[Logical Name]]&amp;LEFT(DMM_AllFields[[#This Row],[view physical]],4)</f>
        <v>Manufacturer NameDRUG</v>
      </c>
      <c r="C2237" t="s">
        <v>2119</v>
      </c>
      <c r="D2237" t="s">
        <v>2120</v>
      </c>
      <c r="E2237" t="s">
        <v>2121</v>
      </c>
      <c r="F2237" t="str">
        <f>DMM_AllFields[[#This Row],[Logical Name]]&amp;LEFT(DMM_AllFields[[#This Row],[view physical]],4)&amp;E2237</f>
        <v>Manufacturer NameDRUGdrug_key</v>
      </c>
      <c r="G2237" t="s">
        <v>3811</v>
      </c>
      <c r="H2237" t="s">
        <v>1208</v>
      </c>
      <c r="I2237" t="s">
        <v>293</v>
      </c>
    </row>
    <row r="2238" spans="1:9">
      <c r="A2238" t="s">
        <v>3812</v>
      </c>
      <c r="B2238" t="str">
        <f>DMM_AllFields[[#This Row],[Logical Name]]&amp;LEFT(DMM_AllFields[[#This Row],[view physical]],4)</f>
        <v>Marital StatusDEMO</v>
      </c>
      <c r="C2238" t="s">
        <v>1294</v>
      </c>
      <c r="D2238" t="s">
        <v>1295</v>
      </c>
      <c r="E2238" t="s">
        <v>1296</v>
      </c>
      <c r="F2238" t="str">
        <f>DMM_AllFields[[#This Row],[Logical Name]]&amp;LEFT(DMM_AllFields[[#This Row],[view physical]],4)&amp;E2238</f>
        <v>Marital StatusDEMOdemog_key</v>
      </c>
      <c r="G2238" t="s">
        <v>3813</v>
      </c>
      <c r="H2238" t="s">
        <v>1208</v>
      </c>
      <c r="I2238" t="s">
        <v>56</v>
      </c>
    </row>
    <row r="2239" spans="1:9">
      <c r="A2239" t="s">
        <v>3814</v>
      </c>
      <c r="B2239" t="str">
        <f>DMM_AllFields[[#This Row],[Logical Name]]&amp;LEFT(DMM_AllFields[[#This Row],[view physical]],4)</f>
        <v>Marital Status CodeDEMO</v>
      </c>
      <c r="C2239" t="s">
        <v>1294</v>
      </c>
      <c r="D2239" t="s">
        <v>1295</v>
      </c>
      <c r="E2239" t="s">
        <v>1296</v>
      </c>
      <c r="F2239" t="str">
        <f>DMM_AllFields[[#This Row],[Logical Name]]&amp;LEFT(DMM_AllFields[[#This Row],[view physical]],4)&amp;E2239</f>
        <v>Marital Status CodeDEMOdemog_key</v>
      </c>
      <c r="G2239" t="s">
        <v>3815</v>
      </c>
      <c r="H2239" t="s">
        <v>1029</v>
      </c>
      <c r="I2239" t="s">
        <v>61</v>
      </c>
    </row>
    <row r="2240" spans="1:9">
      <c r="A2240" t="s">
        <v>3816</v>
      </c>
      <c r="B2240" t="str">
        <f>DMM_AllFields[[#This Row],[Logical Name]]&amp;LEFT(DMM_AllFields[[#This Row],[view physical]],4)</f>
        <v>Market SegmentPLAN</v>
      </c>
      <c r="C2240" t="s">
        <v>1229</v>
      </c>
      <c r="D2240" t="s">
        <v>1230</v>
      </c>
      <c r="E2240" t="s">
        <v>1231</v>
      </c>
      <c r="F2240" t="str">
        <f>DMM_AllFields[[#This Row],[Logical Name]]&amp;LEFT(DMM_AllFields[[#This Row],[view physical]],4)&amp;E2240</f>
        <v>Market SegmentPLANplan_key</v>
      </c>
      <c r="G2240" t="s">
        <v>3817</v>
      </c>
      <c r="H2240" t="s">
        <v>1208</v>
      </c>
      <c r="I2240" t="s">
        <v>56</v>
      </c>
    </row>
    <row r="2241" spans="1:9">
      <c r="A2241" t="s">
        <v>3818</v>
      </c>
      <c r="B2241" t="str">
        <f>DMM_AllFields[[#This Row],[Logical Name]]&amp;LEFT(DMM_AllFields[[#This Row],[view physical]],4)</f>
        <v>Market Segment CodePLAN</v>
      </c>
      <c r="C2241" t="s">
        <v>1229</v>
      </c>
      <c r="D2241" t="s">
        <v>1230</v>
      </c>
      <c r="E2241" t="s">
        <v>1231</v>
      </c>
      <c r="F2241" t="str">
        <f>DMM_AllFields[[#This Row],[Logical Name]]&amp;LEFT(DMM_AllFields[[#This Row],[view physical]],4)&amp;E2241</f>
        <v>Market Segment CodePLANplan_key</v>
      </c>
      <c r="G2241" t="s">
        <v>3819</v>
      </c>
      <c r="H2241" t="s">
        <v>1029</v>
      </c>
      <c r="I2241" t="s">
        <v>61</v>
      </c>
    </row>
    <row r="2242" spans="1:9">
      <c r="A2242" t="s">
        <v>3820</v>
      </c>
      <c r="B2242" t="str">
        <f>DMM_AllFields[[#This Row],[Logical Name]]&amp;LEFT(DMM_AllFields[[#This Row],[view physical]],4)</f>
        <v>Master FormDRUG</v>
      </c>
      <c r="C2242" t="s">
        <v>2119</v>
      </c>
      <c r="D2242" t="s">
        <v>2120</v>
      </c>
      <c r="E2242" t="s">
        <v>2121</v>
      </c>
      <c r="F2242" t="str">
        <f>DMM_AllFields[[#This Row],[Logical Name]]&amp;LEFT(DMM_AllFields[[#This Row],[view physical]],4)&amp;E2242</f>
        <v>Master FormDRUGdrug_key</v>
      </c>
      <c r="G2242" t="s">
        <v>3821</v>
      </c>
      <c r="H2242" t="s">
        <v>1208</v>
      </c>
      <c r="I2242" t="s">
        <v>56</v>
      </c>
    </row>
    <row r="2243" spans="1:9">
      <c r="A2243" t="s">
        <v>3822</v>
      </c>
      <c r="B2243" t="str">
        <f>DMM_AllFields[[#This Row],[Logical Name]]&amp;LEFT(DMM_AllFields[[#This Row],[view physical]],4)</f>
        <v>Master Form CodeDRUG</v>
      </c>
      <c r="C2243" t="s">
        <v>2119</v>
      </c>
      <c r="D2243" t="s">
        <v>2120</v>
      </c>
      <c r="E2243" t="s">
        <v>2121</v>
      </c>
      <c r="F2243" t="str">
        <f>DMM_AllFields[[#This Row],[Logical Name]]&amp;LEFT(DMM_AllFields[[#This Row],[view physical]],4)&amp;E2243</f>
        <v>Master Form CodeDRUGdrug_key</v>
      </c>
      <c r="G2243" t="s">
        <v>3823</v>
      </c>
      <c r="H2243" t="s">
        <v>1029</v>
      </c>
      <c r="I2243" t="s">
        <v>12</v>
      </c>
    </row>
    <row r="2244" spans="1:9">
      <c r="A2244" t="s">
        <v>465</v>
      </c>
      <c r="B2244" t="str">
        <f>DMM_AllFields[[#This Row],[Logical Name]]&amp;LEFT(DMM_AllFields[[#This Row],[view physical]],4)</f>
        <v>MDCDX</v>
      </c>
      <c r="C2244" t="s">
        <v>1678</v>
      </c>
      <c r="D2244" t="s">
        <v>1679</v>
      </c>
      <c r="E2244" t="s">
        <v>1680</v>
      </c>
      <c r="F2244" t="str">
        <f>DMM_AllFields[[#This Row],[Logical Name]]&amp;LEFT(DMM_AllFields[[#This Row],[view physical]],4)&amp;E2244</f>
        <v>MDCDXdx_key</v>
      </c>
      <c r="G2244" t="s">
        <v>466</v>
      </c>
      <c r="H2244" t="s">
        <v>1208</v>
      </c>
      <c r="I2244" t="s">
        <v>56</v>
      </c>
    </row>
    <row r="2245" spans="1:9">
      <c r="A2245" t="s">
        <v>831</v>
      </c>
      <c r="B2245" t="str">
        <f>DMM_AllFields[[#This Row],[Logical Name]]&amp;LEFT(DMM_AllFields[[#This Row],[view physical]],4)</f>
        <v>MDC AdmitADMI</v>
      </c>
      <c r="C2245" t="s">
        <v>1281</v>
      </c>
      <c r="D2245" t="s">
        <v>1282</v>
      </c>
      <c r="E2245" t="s">
        <v>1283</v>
      </c>
      <c r="F2245" t="str">
        <f>DMM_AllFields[[#This Row],[Logical Name]]&amp;LEFT(DMM_AllFields[[#This Row],[view physical]],4)&amp;E2245</f>
        <v>MDC AdmitADMIadm_dx_key</v>
      </c>
      <c r="G2245" t="s">
        <v>832</v>
      </c>
      <c r="H2245" t="s">
        <v>1208</v>
      </c>
      <c r="I2245" t="s">
        <v>56</v>
      </c>
    </row>
    <row r="2246" spans="1:9">
      <c r="A2246" t="s">
        <v>463</v>
      </c>
      <c r="B2246" t="str">
        <f>DMM_AllFields[[#This Row],[Logical Name]]&amp;LEFT(DMM_AllFields[[#This Row],[view physical]],4)</f>
        <v>MDC CodeDX</v>
      </c>
      <c r="C2246" t="s">
        <v>1678</v>
      </c>
      <c r="D2246" t="s">
        <v>1679</v>
      </c>
      <c r="E2246" t="s">
        <v>1680</v>
      </c>
      <c r="F2246" t="str">
        <f>DMM_AllFields[[#This Row],[Logical Name]]&amp;LEFT(DMM_AllFields[[#This Row],[view physical]],4)&amp;E2246</f>
        <v>MDC CodeDXdx_key</v>
      </c>
      <c r="G2246" t="s">
        <v>464</v>
      </c>
      <c r="H2246" t="s">
        <v>1201</v>
      </c>
      <c r="I2246" t="s">
        <v>116</v>
      </c>
    </row>
    <row r="2247" spans="1:9">
      <c r="A2247" t="s">
        <v>829</v>
      </c>
      <c r="B2247" t="str">
        <f>DMM_AllFields[[#This Row],[Logical Name]]&amp;LEFT(DMM_AllFields[[#This Row],[view physical]],4)</f>
        <v>MDC Code AdmitADMI</v>
      </c>
      <c r="C2247" t="s">
        <v>1281</v>
      </c>
      <c r="D2247" t="s">
        <v>1282</v>
      </c>
      <c r="E2247" t="s">
        <v>1283</v>
      </c>
      <c r="F2247" t="str">
        <f>DMM_AllFields[[#This Row],[Logical Name]]&amp;LEFT(DMM_AllFields[[#This Row],[view physical]],4)&amp;E2247</f>
        <v>MDC Code AdmitADMIadm_dx_key</v>
      </c>
      <c r="G2247" t="s">
        <v>830</v>
      </c>
      <c r="H2247" t="s">
        <v>1201</v>
      </c>
      <c r="I2247" t="s">
        <v>116</v>
      </c>
    </row>
    <row r="2248" spans="1:9">
      <c r="A2248" t="s">
        <v>3824</v>
      </c>
      <c r="B2248" t="str">
        <f>DMM_AllFields[[#This Row],[Logical Name]]&amp;LEFT(DMM_AllFields[[#This Row],[view physical]],4)</f>
        <v>Media Control IDCLM_</v>
      </c>
      <c r="C2248" t="s">
        <v>1224</v>
      </c>
      <c r="D2248" t="s">
        <v>1225</v>
      </c>
      <c r="E2248" t="s">
        <v>1226</v>
      </c>
      <c r="F2248" t="str">
        <f>DMM_AllFields[[#This Row],[Logical Name]]&amp;LEFT(DMM_AllFields[[#This Row],[view physical]],4)&amp;E2248</f>
        <v>Media Control IDCLM_claim_other_key</v>
      </c>
      <c r="G2248" t="s">
        <v>3825</v>
      </c>
      <c r="H2248" t="s">
        <v>1029</v>
      </c>
      <c r="I2248" t="s">
        <v>133</v>
      </c>
    </row>
    <row r="2249" spans="1:9">
      <c r="A2249" t="s">
        <v>3826</v>
      </c>
      <c r="B2249" t="str">
        <f>DMM_AllFields[[#This Row],[Logical Name]]&amp;LEFT(DMM_AllFields[[#This Row],[view physical]],4)</f>
        <v>Media Control ID EligibilityELIG</v>
      </c>
      <c r="C2249" t="s">
        <v>1254</v>
      </c>
      <c r="D2249" t="s">
        <v>1255</v>
      </c>
      <c r="F2249" t="str">
        <f>DMM_AllFields[[#This Row],[Logical Name]]&amp;LEFT(DMM_AllFields[[#This Row],[view physical]],4)&amp;E2249</f>
        <v>Media Control ID EligibilityELIG</v>
      </c>
      <c r="G2249" t="s">
        <v>3827</v>
      </c>
      <c r="H2249" t="s">
        <v>1029</v>
      </c>
      <c r="I2249" t="s">
        <v>133</v>
      </c>
    </row>
    <row r="2250" spans="1:9">
      <c r="A2250" t="s">
        <v>3828</v>
      </c>
      <c r="B2250" t="str">
        <f>DMM_AllFields[[#This Row],[Logical Name]]&amp;LEFT(DMM_AllFields[[#This Row],[view physical]],4)</f>
        <v>Medical PaymentWC_C</v>
      </c>
      <c r="C2250" t="s">
        <v>1540</v>
      </c>
      <c r="D2250" t="s">
        <v>1541</v>
      </c>
      <c r="F2250" t="str">
        <f>DMM_AllFields[[#This Row],[Logical Name]]&amp;LEFT(DMM_AllFields[[#This Row],[view physical]],4)&amp;E2250</f>
        <v>Medical PaymentWC_C</v>
      </c>
      <c r="G2250" t="s">
        <v>3829</v>
      </c>
      <c r="H2250" t="s">
        <v>1201</v>
      </c>
      <c r="I2250" t="s">
        <v>373</v>
      </c>
    </row>
    <row r="2251" spans="1:9">
      <c r="A2251" t="s">
        <v>3830</v>
      </c>
      <c r="B2251" t="str">
        <f>DMM_AllFields[[#This Row],[Logical Name]]&amp;LEFT(DMM_AllFields[[#This Row],[view physical]],4)</f>
        <v>Medical Record NumberFAC_</v>
      </c>
      <c r="C2251" t="s">
        <v>1266</v>
      </c>
      <c r="D2251" t="s">
        <v>1267</v>
      </c>
      <c r="F2251" t="str">
        <f>DMM_AllFields[[#This Row],[Logical Name]]&amp;LEFT(DMM_AllFields[[#This Row],[view physical]],4)&amp;E2251</f>
        <v>Medical Record NumberFAC_</v>
      </c>
      <c r="G2251" t="s">
        <v>3831</v>
      </c>
      <c r="H2251" t="s">
        <v>1029</v>
      </c>
      <c r="I2251" t="s">
        <v>43</v>
      </c>
    </row>
    <row r="2252" spans="1:9">
      <c r="A2252" t="s">
        <v>3830</v>
      </c>
      <c r="B2252" t="str">
        <f>DMM_AllFields[[#This Row],[Logical Name]]&amp;LEFT(DMM_AllFields[[#This Row],[view physical]],4)</f>
        <v>Medical Record NumberPROF</v>
      </c>
      <c r="C2252" t="s">
        <v>1331</v>
      </c>
      <c r="D2252" t="s">
        <v>1332</v>
      </c>
      <c r="F2252" t="str">
        <f>DMM_AllFields[[#This Row],[Logical Name]]&amp;LEFT(DMM_AllFields[[#This Row],[view physical]],4)&amp;E2252</f>
        <v>Medical Record NumberPROF</v>
      </c>
      <c r="G2252" t="s">
        <v>3831</v>
      </c>
      <c r="H2252" t="s">
        <v>1029</v>
      </c>
      <c r="I2252" t="s">
        <v>43</v>
      </c>
    </row>
    <row r="2253" spans="1:9">
      <c r="A2253" t="s">
        <v>3832</v>
      </c>
      <c r="B2253" t="str">
        <f>DMM_AllFields[[#This Row],[Logical Name]]&amp;LEFT(DMM_AllFields[[#This Row],[view physical]],4)</f>
        <v>Medical ReservesWC_C</v>
      </c>
      <c r="C2253" t="s">
        <v>1540</v>
      </c>
      <c r="D2253" t="s">
        <v>1541</v>
      </c>
      <c r="F2253" t="str">
        <f>DMM_AllFields[[#This Row],[Logical Name]]&amp;LEFT(DMM_AllFields[[#This Row],[view physical]],4)&amp;E2253</f>
        <v>Medical ReservesWC_C</v>
      </c>
      <c r="G2253" t="s">
        <v>3833</v>
      </c>
      <c r="H2253" t="s">
        <v>1201</v>
      </c>
      <c r="I2253" t="s">
        <v>373</v>
      </c>
    </row>
    <row r="2254" spans="1:9">
      <c r="A2254" t="s">
        <v>3834</v>
      </c>
      <c r="B2254" t="str">
        <f>DMM_AllFields[[#This Row],[Logical Name]]&amp;LEFT(DMM_AllFields[[#This Row],[view physical]],4)</f>
        <v>Medical Transaction IndicatorWORK</v>
      </c>
      <c r="C2254" t="s">
        <v>2206</v>
      </c>
      <c r="D2254" t="s">
        <v>2207</v>
      </c>
      <c r="E2254" t="s">
        <v>2208</v>
      </c>
      <c r="F2254" t="str">
        <f>DMM_AllFields[[#This Row],[Logical Name]]&amp;LEFT(DMM_AllFields[[#This Row],[view physical]],4)&amp;E2254</f>
        <v>Medical Transaction IndicatorWORKworkcomp_dtl_key</v>
      </c>
      <c r="G2254" t="s">
        <v>3835</v>
      </c>
      <c r="H2254" t="s">
        <v>1029</v>
      </c>
      <c r="I2254" t="s">
        <v>61</v>
      </c>
    </row>
    <row r="2255" spans="1:9">
      <c r="A2255" t="s">
        <v>3836</v>
      </c>
      <c r="B2255" t="str">
        <f>DMM_AllFields[[#This Row],[Logical Name]]&amp;LEFT(DMM_AllFields[[#This Row],[view physical]],4)</f>
        <v>Medicare Allowed AmountDRUG</v>
      </c>
      <c r="C2255" t="s">
        <v>1325</v>
      </c>
      <c r="D2255" t="s">
        <v>1326</v>
      </c>
      <c r="F2255" t="str">
        <f>DMM_AllFields[[#This Row],[Logical Name]]&amp;LEFT(DMM_AllFields[[#This Row],[view physical]],4)&amp;E2255</f>
        <v>Medicare Allowed AmountDRUG</v>
      </c>
      <c r="G2255" t="s">
        <v>3837</v>
      </c>
      <c r="H2255" t="s">
        <v>1201</v>
      </c>
      <c r="I2255" t="s">
        <v>373</v>
      </c>
    </row>
    <row r="2256" spans="1:9">
      <c r="A2256" t="s">
        <v>3836</v>
      </c>
      <c r="B2256" t="str">
        <f>DMM_AllFields[[#This Row],[Logical Name]]&amp;LEFT(DMM_AllFields[[#This Row],[view physical]],4)</f>
        <v>Medicare Allowed AmountFAC_</v>
      </c>
      <c r="C2256" t="s">
        <v>1327</v>
      </c>
      <c r="D2256" t="s">
        <v>1328</v>
      </c>
      <c r="F2256" t="str">
        <f>DMM_AllFields[[#This Row],[Logical Name]]&amp;LEFT(DMM_AllFields[[#This Row],[view physical]],4)&amp;E2256</f>
        <v>Medicare Allowed AmountFAC_</v>
      </c>
      <c r="G2256" t="s">
        <v>3837</v>
      </c>
      <c r="H2256" t="s">
        <v>1201</v>
      </c>
      <c r="I2256" t="s">
        <v>373</v>
      </c>
    </row>
    <row r="2257" spans="1:9">
      <c r="A2257" t="s">
        <v>3836</v>
      </c>
      <c r="B2257" t="str">
        <f>DMM_AllFields[[#This Row],[Logical Name]]&amp;LEFT(DMM_AllFields[[#This Row],[view physical]],4)</f>
        <v>Medicare Allowed AmountPROF</v>
      </c>
      <c r="C2257" t="s">
        <v>1331</v>
      </c>
      <c r="D2257" t="s">
        <v>1332</v>
      </c>
      <c r="F2257" t="str">
        <f>DMM_AllFields[[#This Row],[Logical Name]]&amp;LEFT(DMM_AllFields[[#This Row],[view physical]],4)&amp;E2257</f>
        <v>Medicare Allowed AmountPROF</v>
      </c>
      <c r="G2257" t="s">
        <v>3837</v>
      </c>
      <c r="H2257" t="s">
        <v>1201</v>
      </c>
      <c r="I2257" t="s">
        <v>373</v>
      </c>
    </row>
    <row r="2258" spans="1:9">
      <c r="A2258" t="s">
        <v>3838</v>
      </c>
      <c r="B2258" t="str">
        <f>DMM_AllFields[[#This Row],[Logical Name]]&amp;LEFT(DMM_AllFields[[#This Row],[view physical]],4)</f>
        <v>Medicare AmountDRUG</v>
      </c>
      <c r="C2258" t="s">
        <v>1325</v>
      </c>
      <c r="D2258" t="s">
        <v>1326</v>
      </c>
      <c r="F2258" t="str">
        <f>DMM_AllFields[[#This Row],[Logical Name]]&amp;LEFT(DMM_AllFields[[#This Row],[view physical]],4)&amp;E2258</f>
        <v>Medicare AmountDRUG</v>
      </c>
      <c r="G2258" t="s">
        <v>3839</v>
      </c>
      <c r="H2258" t="s">
        <v>1201</v>
      </c>
      <c r="I2258" t="s">
        <v>373</v>
      </c>
    </row>
    <row r="2259" spans="1:9">
      <c r="A2259" t="s">
        <v>3838</v>
      </c>
      <c r="B2259" t="str">
        <f>DMM_AllFields[[#This Row],[Logical Name]]&amp;LEFT(DMM_AllFields[[#This Row],[view physical]],4)</f>
        <v>Medicare AmountFAC_</v>
      </c>
      <c r="C2259" t="s">
        <v>1266</v>
      </c>
      <c r="D2259" t="s">
        <v>1267</v>
      </c>
      <c r="F2259" t="str">
        <f>DMM_AllFields[[#This Row],[Logical Name]]&amp;LEFT(DMM_AllFields[[#This Row],[view physical]],4)&amp;E2259</f>
        <v>Medicare AmountFAC_</v>
      </c>
      <c r="G2259" t="s">
        <v>3839</v>
      </c>
      <c r="H2259" t="s">
        <v>1201</v>
      </c>
      <c r="I2259" t="s">
        <v>373</v>
      </c>
    </row>
    <row r="2260" spans="1:9">
      <c r="A2260" t="s">
        <v>3838</v>
      </c>
      <c r="B2260" t="str">
        <f>DMM_AllFields[[#This Row],[Logical Name]]&amp;LEFT(DMM_AllFields[[#This Row],[view physical]],4)</f>
        <v>Medicare AmountPROF</v>
      </c>
      <c r="C2260" t="s">
        <v>1331</v>
      </c>
      <c r="D2260" t="s">
        <v>1332</v>
      </c>
      <c r="F2260" t="str">
        <f>DMM_AllFields[[#This Row],[Logical Name]]&amp;LEFT(DMM_AllFields[[#This Row],[view physical]],4)&amp;E2260</f>
        <v>Medicare AmountPROF</v>
      </c>
      <c r="G2260" t="s">
        <v>3839</v>
      </c>
      <c r="H2260" t="s">
        <v>1201</v>
      </c>
      <c r="I2260" t="s">
        <v>373</v>
      </c>
    </row>
    <row r="2261" spans="1:9">
      <c r="A2261" t="s">
        <v>3840</v>
      </c>
      <c r="B2261" t="str">
        <f>DMM_AllFields[[#This Row],[Logical Name]]&amp;LEFT(DMM_AllFields[[#This Row],[view physical]],4)</f>
        <v>Medicare Amount DeniedDENI</v>
      </c>
      <c r="C2261" t="s">
        <v>1322</v>
      </c>
      <c r="D2261" t="s">
        <v>1323</v>
      </c>
      <c r="F2261" t="str">
        <f>DMM_AllFields[[#This Row],[Logical Name]]&amp;LEFT(DMM_AllFields[[#This Row],[view physical]],4)&amp;E2261</f>
        <v>Medicare Amount DeniedDENI</v>
      </c>
      <c r="G2261" t="s">
        <v>3839</v>
      </c>
      <c r="H2261" t="s">
        <v>1201</v>
      </c>
      <c r="I2261" t="s">
        <v>373</v>
      </c>
    </row>
    <row r="2262" spans="1:9">
      <c r="A2262" t="s">
        <v>3841</v>
      </c>
      <c r="B2262" t="str">
        <f>DMM_AllFields[[#This Row],[Logical Name]]&amp;LEFT(DMM_AllFields[[#This Row],[view physical]],4)</f>
        <v>Medicare ClaimCLM_</v>
      </c>
      <c r="C2262" t="s">
        <v>1224</v>
      </c>
      <c r="D2262" t="s">
        <v>1225</v>
      </c>
      <c r="E2262" t="s">
        <v>1226</v>
      </c>
      <c r="F2262" t="str">
        <f>DMM_AllFields[[#This Row],[Logical Name]]&amp;LEFT(DMM_AllFields[[#This Row],[view physical]],4)&amp;E2262</f>
        <v>Medicare ClaimCLM_claim_other_key</v>
      </c>
      <c r="G2262" t="s">
        <v>3842</v>
      </c>
      <c r="H2262" t="s">
        <v>1208</v>
      </c>
      <c r="I2262" t="s">
        <v>56</v>
      </c>
    </row>
    <row r="2263" spans="1:9">
      <c r="A2263" t="s">
        <v>3843</v>
      </c>
      <c r="B2263" t="str">
        <f>DMM_AllFields[[#This Row],[Logical Name]]&amp;LEFT(DMM_AllFields[[#This Row],[view physical]],4)</f>
        <v>Medicare Claim CodeCLM_</v>
      </c>
      <c r="C2263" t="s">
        <v>1224</v>
      </c>
      <c r="D2263" t="s">
        <v>1225</v>
      </c>
      <c r="E2263" t="s">
        <v>1226</v>
      </c>
      <c r="F2263" t="str">
        <f>DMM_AllFields[[#This Row],[Logical Name]]&amp;LEFT(DMM_AllFields[[#This Row],[view physical]],4)&amp;E2263</f>
        <v>Medicare Claim CodeCLM_claim_other_key</v>
      </c>
      <c r="G2263" t="s">
        <v>3844</v>
      </c>
      <c r="H2263" t="s">
        <v>1029</v>
      </c>
      <c r="I2263" t="s">
        <v>61</v>
      </c>
    </row>
    <row r="2264" spans="1:9">
      <c r="A2264" t="s">
        <v>3845</v>
      </c>
      <c r="B2264" t="str">
        <f>DMM_AllFields[[#This Row],[Logical Name]]&amp;LEFT(DMM_AllFields[[#This Row],[view physical]],4)</f>
        <v>Medicare CoinsuranceDRUG</v>
      </c>
      <c r="C2264" t="s">
        <v>1325</v>
      </c>
      <c r="D2264" t="s">
        <v>1326</v>
      </c>
      <c r="F2264" t="str">
        <f>DMM_AllFields[[#This Row],[Logical Name]]&amp;LEFT(DMM_AllFields[[#This Row],[view physical]],4)&amp;E2264</f>
        <v>Medicare CoinsuranceDRUG</v>
      </c>
      <c r="G2264" t="s">
        <v>3846</v>
      </c>
      <c r="H2264" t="s">
        <v>1201</v>
      </c>
      <c r="I2264" t="s">
        <v>373</v>
      </c>
    </row>
    <row r="2265" spans="1:9">
      <c r="A2265" t="s">
        <v>3845</v>
      </c>
      <c r="B2265" t="str">
        <f>DMM_AllFields[[#This Row],[Logical Name]]&amp;LEFT(DMM_AllFields[[#This Row],[view physical]],4)</f>
        <v>Medicare CoinsuranceFAC_</v>
      </c>
      <c r="C2265" t="s">
        <v>1266</v>
      </c>
      <c r="D2265" t="s">
        <v>1267</v>
      </c>
      <c r="F2265" t="str">
        <f>DMM_AllFields[[#This Row],[Logical Name]]&amp;LEFT(DMM_AllFields[[#This Row],[view physical]],4)&amp;E2265</f>
        <v>Medicare CoinsuranceFAC_</v>
      </c>
      <c r="G2265" t="s">
        <v>3846</v>
      </c>
      <c r="H2265" t="s">
        <v>1201</v>
      </c>
      <c r="I2265" t="s">
        <v>373</v>
      </c>
    </row>
    <row r="2266" spans="1:9">
      <c r="A2266" t="s">
        <v>3845</v>
      </c>
      <c r="B2266" t="str">
        <f>DMM_AllFields[[#This Row],[Logical Name]]&amp;LEFT(DMM_AllFields[[#This Row],[view physical]],4)</f>
        <v>Medicare CoinsurancePROF</v>
      </c>
      <c r="C2266" t="s">
        <v>1331</v>
      </c>
      <c r="D2266" t="s">
        <v>1332</v>
      </c>
      <c r="F2266" t="str">
        <f>DMM_AllFields[[#This Row],[Logical Name]]&amp;LEFT(DMM_AllFields[[#This Row],[view physical]],4)&amp;E2266</f>
        <v>Medicare CoinsurancePROF</v>
      </c>
      <c r="G2266" t="s">
        <v>3846</v>
      </c>
      <c r="H2266" t="s">
        <v>1201</v>
      </c>
      <c r="I2266" t="s">
        <v>373</v>
      </c>
    </row>
    <row r="2267" spans="1:9">
      <c r="A2267" t="s">
        <v>3847</v>
      </c>
      <c r="B2267" t="str">
        <f>DMM_AllFields[[#This Row],[Logical Name]]&amp;LEFT(DMM_AllFields[[#This Row],[view physical]],4)</f>
        <v>Medicare CoverageDEMO</v>
      </c>
      <c r="C2267" t="s">
        <v>1294</v>
      </c>
      <c r="D2267" t="s">
        <v>1295</v>
      </c>
      <c r="E2267" t="s">
        <v>1296</v>
      </c>
      <c r="F2267" t="str">
        <f>DMM_AllFields[[#This Row],[Logical Name]]&amp;LEFT(DMM_AllFields[[#This Row],[view physical]],4)&amp;E2267</f>
        <v>Medicare CoverageDEMOdemog_key</v>
      </c>
      <c r="G2267" t="s">
        <v>3842</v>
      </c>
      <c r="H2267" t="s">
        <v>1208</v>
      </c>
      <c r="I2267" t="s">
        <v>56</v>
      </c>
    </row>
    <row r="2268" spans="1:9">
      <c r="A2268" t="s">
        <v>3848</v>
      </c>
      <c r="B2268" t="str">
        <f>DMM_AllFields[[#This Row],[Logical Name]]&amp;LEFT(DMM_AllFields[[#This Row],[view physical]],4)</f>
        <v>Medicare Coverage CodeDEMO</v>
      </c>
      <c r="C2268" t="s">
        <v>1294</v>
      </c>
      <c r="D2268" t="s">
        <v>1295</v>
      </c>
      <c r="E2268" t="s">
        <v>1296</v>
      </c>
      <c r="F2268" t="str">
        <f>DMM_AllFields[[#This Row],[Logical Name]]&amp;LEFT(DMM_AllFields[[#This Row],[view physical]],4)&amp;E2268</f>
        <v>Medicare Coverage CodeDEMOdemog_key</v>
      </c>
      <c r="G2268" t="s">
        <v>3844</v>
      </c>
      <c r="H2268" t="s">
        <v>1029</v>
      </c>
      <c r="I2268" t="s">
        <v>61</v>
      </c>
    </row>
    <row r="2269" spans="1:9">
      <c r="A2269" t="s">
        <v>3849</v>
      </c>
      <c r="B2269" t="str">
        <f>DMM_AllFields[[#This Row],[Logical Name]]&amp;LEFT(DMM_AllFields[[#This Row],[view physical]],4)</f>
        <v>Medicare D CountMEDI</v>
      </c>
      <c r="C2269" t="s">
        <v>2019</v>
      </c>
      <c r="D2269" t="s">
        <v>2020</v>
      </c>
      <c r="F2269" t="str">
        <f>DMM_AllFields[[#This Row],[Logical Name]]&amp;LEFT(DMM_AllFields[[#This Row],[view physical]],4)&amp;E2269</f>
        <v>Medicare D CountMEDI</v>
      </c>
      <c r="G2269" t="s">
        <v>3850</v>
      </c>
      <c r="H2269" t="s">
        <v>1201</v>
      </c>
      <c r="I2269" t="s">
        <v>78</v>
      </c>
    </row>
    <row r="2270" spans="1:9">
      <c r="A2270" t="s">
        <v>3851</v>
      </c>
      <c r="B2270" t="str">
        <f>DMM_AllFields[[#This Row],[Logical Name]]&amp;LEFT(DMM_AllFields[[#This Row],[view physical]],4)</f>
        <v>Medicare DeductibleDRUG</v>
      </c>
      <c r="C2270" t="s">
        <v>1325</v>
      </c>
      <c r="D2270" t="s">
        <v>1326</v>
      </c>
      <c r="F2270" t="str">
        <f>DMM_AllFields[[#This Row],[Logical Name]]&amp;LEFT(DMM_AllFields[[#This Row],[view physical]],4)&amp;E2270</f>
        <v>Medicare DeductibleDRUG</v>
      </c>
      <c r="G2270" t="s">
        <v>3852</v>
      </c>
      <c r="H2270" t="s">
        <v>1201</v>
      </c>
      <c r="I2270" t="s">
        <v>373</v>
      </c>
    </row>
    <row r="2271" spans="1:9">
      <c r="A2271" t="s">
        <v>3851</v>
      </c>
      <c r="B2271" t="str">
        <f>DMM_AllFields[[#This Row],[Logical Name]]&amp;LEFT(DMM_AllFields[[#This Row],[view physical]],4)</f>
        <v>Medicare DeductibleFAC_</v>
      </c>
      <c r="C2271" t="s">
        <v>1266</v>
      </c>
      <c r="D2271" t="s">
        <v>1267</v>
      </c>
      <c r="F2271" t="str">
        <f>DMM_AllFields[[#This Row],[Logical Name]]&amp;LEFT(DMM_AllFields[[#This Row],[view physical]],4)&amp;E2271</f>
        <v>Medicare DeductibleFAC_</v>
      </c>
      <c r="G2271" t="s">
        <v>3852</v>
      </c>
      <c r="H2271" t="s">
        <v>1201</v>
      </c>
      <c r="I2271" t="s">
        <v>373</v>
      </c>
    </row>
    <row r="2272" spans="1:9">
      <c r="A2272" t="s">
        <v>3851</v>
      </c>
      <c r="B2272" t="str">
        <f>DMM_AllFields[[#This Row],[Logical Name]]&amp;LEFT(DMM_AllFields[[#This Row],[view physical]],4)</f>
        <v>Medicare DeductiblePROF</v>
      </c>
      <c r="C2272" t="s">
        <v>1331</v>
      </c>
      <c r="D2272" t="s">
        <v>1332</v>
      </c>
      <c r="F2272" t="str">
        <f>DMM_AllFields[[#This Row],[Logical Name]]&amp;LEFT(DMM_AllFields[[#This Row],[view physical]],4)&amp;E2272</f>
        <v>Medicare DeductiblePROF</v>
      </c>
      <c r="G2272" t="s">
        <v>3852</v>
      </c>
      <c r="H2272" t="s">
        <v>1201</v>
      </c>
      <c r="I2272" t="s">
        <v>373</v>
      </c>
    </row>
    <row r="2273" spans="1:9">
      <c r="A2273" s="1" t="s">
        <v>3853</v>
      </c>
      <c r="B2273" t="str">
        <f>DMM_AllFields[[#This Row],[Logical Name]]&amp;LEFT(DMM_AllFields[[#This Row],[view physical]],4)</f>
        <v>Medicare IDPERS</v>
      </c>
      <c r="C2273" t="s">
        <v>1241</v>
      </c>
      <c r="D2273" t="s">
        <v>1242</v>
      </c>
      <c r="E2273" t="s">
        <v>1243</v>
      </c>
      <c r="F2273" t="str">
        <f>DMM_AllFields[[#This Row],[Logical Name]]&amp;LEFT(DMM_AllFields[[#This Row],[view physical]],4)&amp;E2273</f>
        <v>Medicare IDPERSperson_key</v>
      </c>
      <c r="G2273" t="s">
        <v>3854</v>
      </c>
      <c r="H2273" t="s">
        <v>1029</v>
      </c>
      <c r="I2273" t="s">
        <v>43</v>
      </c>
    </row>
    <row r="2274" spans="1:9">
      <c r="A2274" t="s">
        <v>188</v>
      </c>
      <c r="B2274" t="str">
        <f>DMM_AllFields[[#This Row],[Logical Name]]&amp;LEFT(DMM_AllFields[[#This Row],[view physical]],4)</f>
        <v>Medicare IndicatorDEMO</v>
      </c>
      <c r="C2274" t="s">
        <v>1294</v>
      </c>
      <c r="D2274" t="s">
        <v>1295</v>
      </c>
      <c r="E2274" t="s">
        <v>1296</v>
      </c>
      <c r="F2274" t="str">
        <f>DMM_AllFields[[#This Row],[Logical Name]]&amp;LEFT(DMM_AllFields[[#This Row],[view physical]],4)&amp;E2274</f>
        <v>Medicare IndicatorDEMOdemog_key</v>
      </c>
      <c r="G2274" t="s">
        <v>189</v>
      </c>
      <c r="H2274" t="s">
        <v>1029</v>
      </c>
      <c r="I2274" t="s">
        <v>61</v>
      </c>
    </row>
    <row r="2275" spans="1:9">
      <c r="A2275" t="s">
        <v>3855</v>
      </c>
      <c r="B2275" t="str">
        <f>DMM_AllFields[[#This Row],[Logical Name]]&amp;LEFT(DMM_AllFields[[#This Row],[view physical]],4)</f>
        <v>Medstat Record IDADMI</v>
      </c>
      <c r="C2275" t="s">
        <v>1274</v>
      </c>
      <c r="D2275" t="s">
        <v>1157</v>
      </c>
      <c r="F2275" t="str">
        <f>DMM_AllFields[[#This Row],[Logical Name]]&amp;LEFT(DMM_AllFields[[#This Row],[view physical]],4)&amp;E2275</f>
        <v>Medstat Record IDADMI</v>
      </c>
      <c r="G2275" t="s">
        <v>3856</v>
      </c>
      <c r="H2275" t="s">
        <v>1029</v>
      </c>
      <c r="I2275" t="s">
        <v>28</v>
      </c>
    </row>
    <row r="2276" spans="1:9">
      <c r="A2276" t="s">
        <v>3855</v>
      </c>
      <c r="B2276" t="str">
        <f>DMM_AllFields[[#This Row],[Logical Name]]&amp;LEFT(DMM_AllFields[[#This Row],[view physical]],4)</f>
        <v>Medstat Record IDEPIS</v>
      </c>
      <c r="C2276" t="s">
        <v>1838</v>
      </c>
      <c r="D2276" t="s">
        <v>1163</v>
      </c>
      <c r="F2276" t="str">
        <f>DMM_AllFields[[#This Row],[Logical Name]]&amp;LEFT(DMM_AllFields[[#This Row],[view physical]],4)&amp;E2276</f>
        <v>Medstat Record IDEPIS</v>
      </c>
      <c r="G2276" t="s">
        <v>3856</v>
      </c>
      <c r="H2276" t="s">
        <v>1029</v>
      </c>
      <c r="I2276" t="s">
        <v>28</v>
      </c>
    </row>
    <row r="2277" spans="1:9">
      <c r="A2277" t="s">
        <v>3855</v>
      </c>
      <c r="B2277" t="str">
        <f>DMM_AllFields[[#This Row],[Logical Name]]&amp;LEFT(DMM_AllFields[[#This Row],[view physical]],4)</f>
        <v>Medstat Record IDAUTH</v>
      </c>
      <c r="C2277" t="s">
        <v>1383</v>
      </c>
      <c r="D2277" t="s">
        <v>1384</v>
      </c>
      <c r="F2277" t="str">
        <f>DMM_AllFields[[#This Row],[Logical Name]]&amp;LEFT(DMM_AllFields[[#This Row],[view physical]],4)&amp;E2277</f>
        <v>Medstat Record IDAUTH</v>
      </c>
      <c r="G2277" t="s">
        <v>3856</v>
      </c>
      <c r="H2277" t="s">
        <v>1029</v>
      </c>
      <c r="I2277" t="s">
        <v>28</v>
      </c>
    </row>
    <row r="2278" spans="1:9">
      <c r="A2278" t="s">
        <v>3855</v>
      </c>
      <c r="B2278" t="str">
        <f>DMM_AllFields[[#This Row],[Logical Name]]&amp;LEFT(DMM_AllFields[[#This Row],[view physical]],4)</f>
        <v>Medstat Record IDCOMM</v>
      </c>
      <c r="C2278" t="s">
        <v>1664</v>
      </c>
      <c r="D2278" t="s">
        <v>1665</v>
      </c>
      <c r="F2278" t="str">
        <f>DMM_AllFields[[#This Row],[Logical Name]]&amp;LEFT(DMM_AllFields[[#This Row],[view physical]],4)&amp;E2278</f>
        <v>Medstat Record IDCOMM</v>
      </c>
      <c r="G2278" t="s">
        <v>3856</v>
      </c>
      <c r="H2278" t="s">
        <v>1029</v>
      </c>
      <c r="I2278" t="s">
        <v>28</v>
      </c>
    </row>
    <row r="2279" spans="1:9">
      <c r="A2279" t="s">
        <v>3855</v>
      </c>
      <c r="B2279" t="str">
        <f>DMM_AllFields[[#This Row],[Logical Name]]&amp;LEFT(DMM_AllFields[[#This Row],[view physical]],4)</f>
        <v>Medstat Record IDDENI</v>
      </c>
      <c r="C2279" t="s">
        <v>1322</v>
      </c>
      <c r="D2279" t="s">
        <v>1323</v>
      </c>
      <c r="F2279" t="str">
        <f>DMM_AllFields[[#This Row],[Logical Name]]&amp;LEFT(DMM_AllFields[[#This Row],[view physical]],4)&amp;E2279</f>
        <v>Medstat Record IDDENI</v>
      </c>
      <c r="G2279" t="s">
        <v>3856</v>
      </c>
      <c r="H2279" t="s">
        <v>1029</v>
      </c>
      <c r="I2279" t="s">
        <v>28</v>
      </c>
    </row>
    <row r="2280" spans="1:9">
      <c r="A2280" t="s">
        <v>3855</v>
      </c>
      <c r="B2280" t="str">
        <f>DMM_AllFields[[#This Row],[Logical Name]]&amp;LEFT(DMM_AllFields[[#This Row],[view physical]],4)</f>
        <v>Medstat Record IDDRUG</v>
      </c>
      <c r="C2280" t="s">
        <v>1325</v>
      </c>
      <c r="D2280" t="s">
        <v>1326</v>
      </c>
      <c r="F2280" t="str">
        <f>DMM_AllFields[[#This Row],[Logical Name]]&amp;LEFT(DMM_AllFields[[#This Row],[view physical]],4)&amp;E2280</f>
        <v>Medstat Record IDDRUG</v>
      </c>
      <c r="G2280" t="s">
        <v>3856</v>
      </c>
      <c r="H2280" t="s">
        <v>1029</v>
      </c>
      <c r="I2280" t="s">
        <v>28</v>
      </c>
    </row>
    <row r="2281" spans="1:9">
      <c r="A2281" t="s">
        <v>3855</v>
      </c>
      <c r="B2281" t="str">
        <f>DMM_AllFields[[#This Row],[Logical Name]]&amp;LEFT(DMM_AllFields[[#This Row],[view physical]],4)</f>
        <v>Medstat Record IDFAC_</v>
      </c>
      <c r="C2281" t="s">
        <v>1327</v>
      </c>
      <c r="D2281" t="s">
        <v>1328</v>
      </c>
      <c r="F2281" t="str">
        <f>DMM_AllFields[[#This Row],[Logical Name]]&amp;LEFT(DMM_AllFields[[#This Row],[view physical]],4)&amp;E2281</f>
        <v>Medstat Record IDFAC_</v>
      </c>
      <c r="G2281" t="s">
        <v>3856</v>
      </c>
      <c r="H2281" t="s">
        <v>1029</v>
      </c>
      <c r="I2281" t="s">
        <v>28</v>
      </c>
    </row>
    <row r="2282" spans="1:9">
      <c r="A2282" t="s">
        <v>3855</v>
      </c>
      <c r="B2282" t="str">
        <f>DMM_AllFields[[#This Row],[Logical Name]]&amp;LEFT(DMM_AllFields[[#This Row],[view physical]],4)</f>
        <v>Medstat Record IDFAC_</v>
      </c>
      <c r="C2282" t="s">
        <v>1266</v>
      </c>
      <c r="D2282" t="s">
        <v>1267</v>
      </c>
      <c r="F2282" t="str">
        <f>DMM_AllFields[[#This Row],[Logical Name]]&amp;LEFT(DMM_AllFields[[#This Row],[view physical]],4)&amp;E2282</f>
        <v>Medstat Record IDFAC_</v>
      </c>
      <c r="G2282" t="s">
        <v>3856</v>
      </c>
      <c r="H2282" t="s">
        <v>1029</v>
      </c>
      <c r="I2282" t="s">
        <v>28</v>
      </c>
    </row>
    <row r="2283" spans="1:9">
      <c r="A2283" t="s">
        <v>3855</v>
      </c>
      <c r="B2283" t="str">
        <f>DMM_AllFields[[#This Row],[Logical Name]]&amp;LEFT(DMM_AllFields[[#This Row],[view physical]],4)</f>
        <v>Medstat Record IDLAB_</v>
      </c>
      <c r="C2283" t="s">
        <v>1982</v>
      </c>
      <c r="D2283" t="s">
        <v>1983</v>
      </c>
      <c r="F2283" t="str">
        <f>DMM_AllFields[[#This Row],[Logical Name]]&amp;LEFT(DMM_AllFields[[#This Row],[view physical]],4)&amp;E2283</f>
        <v>Medstat Record IDLAB_</v>
      </c>
      <c r="G2283" t="s">
        <v>3856</v>
      </c>
      <c r="H2283" t="s">
        <v>1029</v>
      </c>
      <c r="I2283" t="s">
        <v>28</v>
      </c>
    </row>
    <row r="2284" spans="1:9">
      <c r="A2284" t="s">
        <v>3855</v>
      </c>
      <c r="B2284" t="str">
        <f>DMM_AllFields[[#This Row],[Logical Name]]&amp;LEFT(DMM_AllFields[[#This Row],[view physical]],4)</f>
        <v>Medstat Record IDPROF</v>
      </c>
      <c r="C2284" t="s">
        <v>1331</v>
      </c>
      <c r="D2284" t="s">
        <v>1332</v>
      </c>
      <c r="F2284" t="str">
        <f>DMM_AllFields[[#This Row],[Logical Name]]&amp;LEFT(DMM_AllFields[[#This Row],[view physical]],4)&amp;E2284</f>
        <v>Medstat Record IDPROF</v>
      </c>
      <c r="G2284" t="s">
        <v>3856</v>
      </c>
      <c r="H2284" t="s">
        <v>1029</v>
      </c>
      <c r="I2284" t="s">
        <v>28</v>
      </c>
    </row>
    <row r="2285" spans="1:9">
      <c r="A2285" t="s">
        <v>3857</v>
      </c>
      <c r="B2285" t="str">
        <f>DMM_AllFields[[#This Row],[Logical Name]]&amp;LEFT(DMM_AllFields[[#This Row],[view physical]],4)</f>
        <v>Medstat Update CountADMI</v>
      </c>
      <c r="C2285" t="s">
        <v>1274</v>
      </c>
      <c r="D2285" t="s">
        <v>1157</v>
      </c>
      <c r="F2285" t="str">
        <f>DMM_AllFields[[#This Row],[Logical Name]]&amp;LEFT(DMM_AllFields[[#This Row],[view physical]],4)&amp;E2285</f>
        <v>Medstat Update CountADMI</v>
      </c>
      <c r="G2285" t="s">
        <v>3858</v>
      </c>
      <c r="H2285" t="s">
        <v>1201</v>
      </c>
      <c r="I2285" t="s">
        <v>16</v>
      </c>
    </row>
    <row r="2286" spans="1:9">
      <c r="A2286" t="s">
        <v>3857</v>
      </c>
      <c r="B2286" t="str">
        <f>DMM_AllFields[[#This Row],[Logical Name]]&amp;LEFT(DMM_AllFields[[#This Row],[view physical]],4)</f>
        <v>Medstat Update CountEPIS</v>
      </c>
      <c r="C2286" t="s">
        <v>1275</v>
      </c>
      <c r="D2286" t="s">
        <v>1159</v>
      </c>
      <c r="F2286" t="str">
        <f>DMM_AllFields[[#This Row],[Logical Name]]&amp;LEFT(DMM_AllFields[[#This Row],[view physical]],4)&amp;E2286</f>
        <v>Medstat Update CountEPIS</v>
      </c>
      <c r="G2286" t="s">
        <v>3858</v>
      </c>
      <c r="H2286" t="s">
        <v>1201</v>
      </c>
      <c r="I2286" t="s">
        <v>16</v>
      </c>
    </row>
    <row r="2287" spans="1:9">
      <c r="A2287" t="s">
        <v>3857</v>
      </c>
      <c r="B2287" t="str">
        <f>DMM_AllFields[[#This Row],[Logical Name]]&amp;LEFT(DMM_AllFields[[#This Row],[view physical]],4)</f>
        <v>Medstat Update CountEPIS</v>
      </c>
      <c r="C2287" t="s">
        <v>1838</v>
      </c>
      <c r="D2287" t="s">
        <v>1163</v>
      </c>
      <c r="F2287" t="str">
        <f>DMM_AllFields[[#This Row],[Logical Name]]&amp;LEFT(DMM_AllFields[[#This Row],[view physical]],4)&amp;E2287</f>
        <v>Medstat Update CountEPIS</v>
      </c>
      <c r="G2287" t="s">
        <v>3858</v>
      </c>
      <c r="H2287" t="s">
        <v>1201</v>
      </c>
      <c r="I2287" t="s">
        <v>16</v>
      </c>
    </row>
    <row r="2288" spans="1:9">
      <c r="A2288" t="s">
        <v>3857</v>
      </c>
      <c r="B2288" t="str">
        <f>DMM_AllFields[[#This Row],[Logical Name]]&amp;LEFT(DMM_AllFields[[#This Row],[view physical]],4)</f>
        <v>Medstat Update CountABSE</v>
      </c>
      <c r="C2288" t="s">
        <v>1193</v>
      </c>
      <c r="D2288" t="s">
        <v>1194</v>
      </c>
      <c r="E2288" t="s">
        <v>1195</v>
      </c>
      <c r="F2288" t="str">
        <f>DMM_AllFields[[#This Row],[Logical Name]]&amp;LEFT(DMM_AllFields[[#This Row],[view physical]],4)&amp;E2288</f>
        <v>Medstat Update CountABSEabsence_key</v>
      </c>
      <c r="G2288" t="s">
        <v>3858</v>
      </c>
      <c r="H2288" t="s">
        <v>1201</v>
      </c>
      <c r="I2288" t="s">
        <v>16</v>
      </c>
    </row>
    <row r="2289" spans="1:9">
      <c r="A2289" t="s">
        <v>3857</v>
      </c>
      <c r="B2289" t="str">
        <f>DMM_AllFields[[#This Row],[Logical Name]]&amp;LEFT(DMM_AllFields[[#This Row],[view physical]],4)</f>
        <v>Medstat Update CountADMI</v>
      </c>
      <c r="C2289" t="s">
        <v>1281</v>
      </c>
      <c r="D2289" t="s">
        <v>1282</v>
      </c>
      <c r="E2289" t="s">
        <v>1283</v>
      </c>
      <c r="F2289" t="str">
        <f>DMM_AllFields[[#This Row],[Logical Name]]&amp;LEFT(DMM_AllFields[[#This Row],[view physical]],4)&amp;E2289</f>
        <v>Medstat Update CountADMIadm_dx_key</v>
      </c>
      <c r="G2289" t="s">
        <v>3858</v>
      </c>
      <c r="H2289" t="s">
        <v>1201</v>
      </c>
      <c r="I2289" t="s">
        <v>16</v>
      </c>
    </row>
    <row r="2290" spans="1:9">
      <c r="A2290" t="s">
        <v>3857</v>
      </c>
      <c r="B2290" t="str">
        <f>DMM_AllFields[[#This Row],[Logical Name]]&amp;LEFT(DMM_AllFields[[#This Row],[view physical]],4)</f>
        <v>Medstat Update CountADMI</v>
      </c>
      <c r="C2290" t="s">
        <v>1548</v>
      </c>
      <c r="D2290" t="s">
        <v>1549</v>
      </c>
      <c r="E2290" t="s">
        <v>1550</v>
      </c>
      <c r="F2290" t="str">
        <f>DMM_AllFields[[#This Row],[Logical Name]]&amp;LEFT(DMM_AllFields[[#This Row],[view physical]],4)&amp;E2290</f>
        <v>Medstat Update CountADMIadm_other_key</v>
      </c>
      <c r="G2290" t="s">
        <v>3858</v>
      </c>
      <c r="H2290" t="s">
        <v>1201</v>
      </c>
      <c r="I2290" t="s">
        <v>16</v>
      </c>
    </row>
    <row r="2291" spans="1:9">
      <c r="A2291" t="s">
        <v>3857</v>
      </c>
      <c r="B2291" t="str">
        <f>DMM_AllFields[[#This Row],[Logical Name]]&amp;LEFT(DMM_AllFields[[#This Row],[view physical]],4)</f>
        <v>Medstat Update CountANY_</v>
      </c>
      <c r="C2291" t="s">
        <v>2139</v>
      </c>
      <c r="D2291" t="s">
        <v>2140</v>
      </c>
      <c r="E2291" t="s">
        <v>2141</v>
      </c>
      <c r="F2291" t="str">
        <f>DMM_AllFields[[#This Row],[Logical Name]]&amp;LEFT(DMM_AllFields[[#This Row],[view physical]],4)&amp;E2291</f>
        <v>Medstat Update CountANY_second_dx_key</v>
      </c>
      <c r="G2291" t="s">
        <v>3858</v>
      </c>
      <c r="H2291" t="s">
        <v>1201</v>
      </c>
      <c r="I2291" t="s">
        <v>16</v>
      </c>
    </row>
    <row r="2292" spans="1:9">
      <c r="A2292" t="s">
        <v>3857</v>
      </c>
      <c r="B2292" t="str">
        <f>DMM_AllFields[[#This Row],[Logical Name]]&amp;LEFT(DMM_AllFields[[#This Row],[view physical]],4)</f>
        <v>Medstat Update CountANY_</v>
      </c>
      <c r="C2292" t="s">
        <v>3859</v>
      </c>
      <c r="D2292" t="s">
        <v>3860</v>
      </c>
      <c r="E2292" t="s">
        <v>3861</v>
      </c>
      <c r="F2292" t="str">
        <f>DMM_AllFields[[#This Row],[Logical Name]]&amp;LEFT(DMM_AllFields[[#This Row],[view physical]],4)&amp;E2292</f>
        <v>Medstat Update CountANY_fac_proc_key</v>
      </c>
      <c r="G2292" t="s">
        <v>3858</v>
      </c>
      <c r="H2292" t="s">
        <v>1201</v>
      </c>
      <c r="I2292" t="s">
        <v>16</v>
      </c>
    </row>
    <row r="2293" spans="1:9">
      <c r="A2293" t="s">
        <v>3857</v>
      </c>
      <c r="B2293" t="str">
        <f>DMM_AllFields[[#This Row],[Logical Name]]&amp;LEFT(DMM_AllFields[[#This Row],[view physical]],4)</f>
        <v>Medstat Update CountAUTH</v>
      </c>
      <c r="C2293" t="s">
        <v>1387</v>
      </c>
      <c r="D2293" t="s">
        <v>1388</v>
      </c>
      <c r="E2293" t="s">
        <v>1389</v>
      </c>
      <c r="F2293" t="str">
        <f>DMM_AllFields[[#This Row],[Logical Name]]&amp;LEFT(DMM_AllFields[[#This Row],[view physical]],4)&amp;E2293</f>
        <v>Medstat Update CountAUTHauth_other_key</v>
      </c>
      <c r="G2293" t="s">
        <v>3858</v>
      </c>
      <c r="H2293" t="s">
        <v>1201</v>
      </c>
      <c r="I2293" t="s">
        <v>16</v>
      </c>
    </row>
    <row r="2294" spans="1:9">
      <c r="A2294" t="s">
        <v>3857</v>
      </c>
      <c r="B2294" t="str">
        <f>DMM_AllFields[[#This Row],[Logical Name]]&amp;LEFT(DMM_AllFields[[#This Row],[view physical]],4)</f>
        <v>Medstat Update CountBIOM</v>
      </c>
      <c r="C2294" t="s">
        <v>1448</v>
      </c>
      <c r="D2294" t="s">
        <v>1449</v>
      </c>
      <c r="E2294" t="s">
        <v>1450</v>
      </c>
      <c r="F2294" t="str">
        <f>DMM_AllFields[[#This Row],[Logical Name]]&amp;LEFT(DMM_AllFields[[#This Row],[view physical]],4)&amp;E2294</f>
        <v>Medstat Update CountBIOMbiom_other_key</v>
      </c>
      <c r="G2294" t="s">
        <v>3858</v>
      </c>
      <c r="H2294" t="s">
        <v>1201</v>
      </c>
      <c r="I2294" t="s">
        <v>16</v>
      </c>
    </row>
    <row r="2295" spans="1:9">
      <c r="A2295" t="s">
        <v>3857</v>
      </c>
      <c r="B2295" t="str">
        <f>DMM_AllFields[[#This Row],[Logical Name]]&amp;LEFT(DMM_AllFields[[#This Row],[view physical]],4)</f>
        <v>Medstat Update CountBUDG</v>
      </c>
      <c r="C2295" t="s">
        <v>3862</v>
      </c>
      <c r="D2295" t="s">
        <v>3863</v>
      </c>
      <c r="E2295" t="s">
        <v>3864</v>
      </c>
      <c r="F2295" t="str">
        <f>DMM_AllFields[[#This Row],[Logical Name]]&amp;LEFT(DMM_AllFields[[#This Row],[view physical]],4)&amp;E2295</f>
        <v>Medstat Update CountBUDGbudget_other_key</v>
      </c>
      <c r="G2295" t="s">
        <v>3858</v>
      </c>
      <c r="H2295" t="s">
        <v>1201</v>
      </c>
      <c r="I2295" t="s">
        <v>16</v>
      </c>
    </row>
    <row r="2296" spans="1:9">
      <c r="A2296" t="s">
        <v>3857</v>
      </c>
      <c r="B2296" t="str">
        <f>DMM_AllFields[[#This Row],[Logical Name]]&amp;LEFT(DMM_AllFields[[#This Row],[view physical]],4)</f>
        <v>Medstat Update CountCLM_</v>
      </c>
      <c r="C2296" t="s">
        <v>1752</v>
      </c>
      <c r="D2296" t="s">
        <v>1753</v>
      </c>
      <c r="E2296" t="s">
        <v>1754</v>
      </c>
      <c r="F2296" t="str">
        <f>DMM_AllFields[[#This Row],[Logical Name]]&amp;LEFT(DMM_AllFields[[#This Row],[view physical]],4)&amp;E2296</f>
        <v>Medstat Update CountCLM_claim_drug_key</v>
      </c>
      <c r="G2296" t="s">
        <v>3858</v>
      </c>
      <c r="H2296" t="s">
        <v>1201</v>
      </c>
      <c r="I2296" t="s">
        <v>16</v>
      </c>
    </row>
    <row r="2297" spans="1:9">
      <c r="A2297" t="s">
        <v>3857</v>
      </c>
      <c r="B2297" t="str">
        <f>DMM_AllFields[[#This Row],[Logical Name]]&amp;LEFT(DMM_AllFields[[#This Row],[view physical]],4)</f>
        <v>Medstat Update CountCLM_</v>
      </c>
      <c r="C2297" t="s">
        <v>1315</v>
      </c>
      <c r="D2297" t="s">
        <v>1316</v>
      </c>
      <c r="E2297" t="s">
        <v>1317</v>
      </c>
      <c r="F2297" t="str">
        <f>DMM_AllFields[[#This Row],[Logical Name]]&amp;LEFT(DMM_AllFields[[#This Row],[view physical]],4)&amp;E2297</f>
        <v>Medstat Update CountCLM_claim_general_key</v>
      </c>
      <c r="G2297" t="s">
        <v>3858</v>
      </c>
      <c r="H2297" t="s">
        <v>1201</v>
      </c>
      <c r="I2297" t="s">
        <v>16</v>
      </c>
    </row>
    <row r="2298" spans="1:9">
      <c r="A2298" t="s">
        <v>3857</v>
      </c>
      <c r="B2298" t="str">
        <f>DMM_AllFields[[#This Row],[Logical Name]]&amp;LEFT(DMM_AllFields[[#This Row],[view physical]],4)</f>
        <v>Medstat Update CountCLM_</v>
      </c>
      <c r="C2298" t="s">
        <v>1224</v>
      </c>
      <c r="D2298" t="s">
        <v>1225</v>
      </c>
      <c r="E2298" t="s">
        <v>1226</v>
      </c>
      <c r="F2298" t="str">
        <f>DMM_AllFields[[#This Row],[Logical Name]]&amp;LEFT(DMM_AllFields[[#This Row],[view physical]],4)&amp;E2298</f>
        <v>Medstat Update CountCLM_claim_other_key</v>
      </c>
      <c r="G2298" t="s">
        <v>3858</v>
      </c>
      <c r="H2298" t="s">
        <v>1201</v>
      </c>
      <c r="I2298" t="s">
        <v>16</v>
      </c>
    </row>
    <row r="2299" spans="1:9">
      <c r="A2299" t="s">
        <v>3857</v>
      </c>
      <c r="B2299" t="str">
        <f>DMM_AllFields[[#This Row],[Logical Name]]&amp;LEFT(DMM_AllFields[[#This Row],[view physical]],4)</f>
        <v>Medstat Update CountCM_O</v>
      </c>
      <c r="C2299" t="s">
        <v>1686</v>
      </c>
      <c r="D2299" t="s">
        <v>1687</v>
      </c>
      <c r="E2299" t="s">
        <v>1688</v>
      </c>
      <c r="F2299" t="str">
        <f>DMM_AllFields[[#This Row],[Logical Name]]&amp;LEFT(DMM_AllFields[[#This Row],[view physical]],4)&amp;E2299</f>
        <v>Medstat Update CountCM_Ocm_other_key</v>
      </c>
      <c r="G2299" t="s">
        <v>3858</v>
      </c>
      <c r="H2299" t="s">
        <v>1201</v>
      </c>
      <c r="I2299" t="s">
        <v>16</v>
      </c>
    </row>
    <row r="2300" spans="1:9">
      <c r="A2300" t="s">
        <v>3857</v>
      </c>
      <c r="B2300" t="str">
        <f>DMM_AllFields[[#This Row],[Logical Name]]&amp;LEFT(DMM_AllFields[[#This Row],[view physical]],4)</f>
        <v>Medstat Update CountDCG_</v>
      </c>
      <c r="C2300" t="s">
        <v>1839</v>
      </c>
      <c r="D2300" t="s">
        <v>1161</v>
      </c>
      <c r="F2300" t="str">
        <f>DMM_AllFields[[#This Row],[Logical Name]]&amp;LEFT(DMM_AllFields[[#This Row],[view physical]],4)&amp;E2300</f>
        <v>Medstat Update CountDCG_</v>
      </c>
      <c r="G2300" t="s">
        <v>3858</v>
      </c>
      <c r="H2300" t="s">
        <v>1201</v>
      </c>
      <c r="I2300" t="s">
        <v>16</v>
      </c>
    </row>
    <row r="2301" spans="1:9">
      <c r="A2301" t="s">
        <v>3857</v>
      </c>
      <c r="B2301" t="str">
        <f>DMM_AllFields[[#This Row],[Logical Name]]&amp;LEFT(DMM_AllFields[[#This Row],[view physical]],4)</f>
        <v>Medstat Update CountDEMO</v>
      </c>
      <c r="C2301" t="s">
        <v>1294</v>
      </c>
      <c r="D2301" t="s">
        <v>1295</v>
      </c>
      <c r="E2301" t="s">
        <v>1296</v>
      </c>
      <c r="F2301" t="str">
        <f>DMM_AllFields[[#This Row],[Logical Name]]&amp;LEFT(DMM_AllFields[[#This Row],[view physical]],4)&amp;E2301</f>
        <v>Medstat Update CountDEMOdemog_key</v>
      </c>
      <c r="G2301" t="s">
        <v>3858</v>
      </c>
      <c r="H2301" t="s">
        <v>1201</v>
      </c>
      <c r="I2301" t="s">
        <v>16</v>
      </c>
    </row>
    <row r="2302" spans="1:9">
      <c r="A2302" t="s">
        <v>3857</v>
      </c>
      <c r="B2302" t="str">
        <f>DMM_AllFields[[#This Row],[Logical Name]]&amp;LEFT(DMM_AllFields[[#This Row],[view physical]],4)</f>
        <v>Medstat Update CountDISA</v>
      </c>
      <c r="C2302" t="s">
        <v>1234</v>
      </c>
      <c r="D2302" t="s">
        <v>1235</v>
      </c>
      <c r="E2302" t="s">
        <v>1236</v>
      </c>
      <c r="F2302" t="str">
        <f>DMM_AllFields[[#This Row],[Logical Name]]&amp;LEFT(DMM_AllFields[[#This Row],[view physical]],4)&amp;E2302</f>
        <v>Medstat Update CountDISAdisability_key</v>
      </c>
      <c r="G2302" t="s">
        <v>3858</v>
      </c>
      <c r="H2302" t="s">
        <v>1201</v>
      </c>
      <c r="I2302" t="s">
        <v>16</v>
      </c>
    </row>
    <row r="2303" spans="1:9">
      <c r="A2303" t="s">
        <v>3857</v>
      </c>
      <c r="B2303" t="str">
        <f>DMM_AllFields[[#This Row],[Logical Name]]&amp;LEFT(DMM_AllFields[[#This Row],[view physical]],4)</f>
        <v>Medstat Update CountDM_O</v>
      </c>
      <c r="C2303" t="s">
        <v>2238</v>
      </c>
      <c r="D2303" t="s">
        <v>2239</v>
      </c>
      <c r="E2303" t="s">
        <v>2240</v>
      </c>
      <c r="F2303" t="str">
        <f>DMM_AllFields[[#This Row],[Logical Name]]&amp;LEFT(DMM_AllFields[[#This Row],[view physical]],4)&amp;E2303</f>
        <v>Medstat Update CountDM_Odm_other_key</v>
      </c>
      <c r="G2303" t="s">
        <v>3858</v>
      </c>
      <c r="H2303" t="s">
        <v>1201</v>
      </c>
      <c r="I2303" t="s">
        <v>16</v>
      </c>
    </row>
    <row r="2304" spans="1:9">
      <c r="A2304" t="s">
        <v>3857</v>
      </c>
      <c r="B2304" t="str">
        <f>DMM_AllFields[[#This Row],[Logical Name]]&amp;LEFT(DMM_AllFields[[#This Row],[view physical]],4)</f>
        <v>Medstat Update CountDRUG</v>
      </c>
      <c r="C2304" t="s">
        <v>2119</v>
      </c>
      <c r="D2304" t="s">
        <v>2120</v>
      </c>
      <c r="E2304" t="s">
        <v>2121</v>
      </c>
      <c r="F2304" t="str">
        <f>DMM_AllFields[[#This Row],[Logical Name]]&amp;LEFT(DMM_AllFields[[#This Row],[view physical]],4)&amp;E2304</f>
        <v>Medstat Update CountDRUGdrug_key</v>
      </c>
      <c r="G2304" t="s">
        <v>3858</v>
      </c>
      <c r="H2304" t="s">
        <v>1201</v>
      </c>
      <c r="I2304" t="s">
        <v>16</v>
      </c>
    </row>
    <row r="2305" spans="1:9">
      <c r="A2305" t="s">
        <v>3857</v>
      </c>
      <c r="B2305" t="str">
        <f>DMM_AllFields[[#This Row],[Logical Name]]&amp;LEFT(DMM_AllFields[[#This Row],[view physical]],4)</f>
        <v>Medstat Update CountDX</v>
      </c>
      <c r="C2305" t="s">
        <v>1678</v>
      </c>
      <c r="D2305" t="s">
        <v>1679</v>
      </c>
      <c r="E2305" t="s">
        <v>1680</v>
      </c>
      <c r="F2305" t="str">
        <f>DMM_AllFields[[#This Row],[Logical Name]]&amp;LEFT(DMM_AllFields[[#This Row],[view physical]],4)&amp;E2305</f>
        <v>Medstat Update CountDXdx_key</v>
      </c>
      <c r="G2305" t="s">
        <v>3858</v>
      </c>
      <c r="H2305" t="s">
        <v>1201</v>
      </c>
      <c r="I2305" t="s">
        <v>16</v>
      </c>
    </row>
    <row r="2306" spans="1:9">
      <c r="A2306" t="s">
        <v>3857</v>
      </c>
      <c r="B2306" t="str">
        <f>DMM_AllFields[[#This Row],[Logical Name]]&amp;LEFT(DMM_AllFields[[#This Row],[view physical]],4)</f>
        <v>Medstat Update CountEPIS</v>
      </c>
      <c r="C2306" t="s">
        <v>2715</v>
      </c>
      <c r="D2306" t="s">
        <v>2716</v>
      </c>
      <c r="E2306" t="s">
        <v>2717</v>
      </c>
      <c r="F2306" t="str">
        <f>DMM_AllFields[[#This Row],[Logical Name]]&amp;LEFT(DMM_AllFields[[#This Row],[view physical]],4)&amp;E2306</f>
        <v>Medstat Update CountEPISepi_other_key</v>
      </c>
      <c r="G2306" t="s">
        <v>3858</v>
      </c>
      <c r="H2306" t="s">
        <v>1201</v>
      </c>
      <c r="I2306" t="s">
        <v>16</v>
      </c>
    </row>
    <row r="2307" spans="1:9">
      <c r="A2307" t="s">
        <v>3857</v>
      </c>
      <c r="B2307" t="str">
        <f>DMM_AllFields[[#This Row],[Logical Name]]&amp;LEFT(DMM_AllFields[[#This Row],[view physical]],4)</f>
        <v>Medstat Update CountES_H</v>
      </c>
      <c r="C2307" t="s">
        <v>2773</v>
      </c>
      <c r="D2307" t="s">
        <v>2774</v>
      </c>
      <c r="E2307" t="s">
        <v>2775</v>
      </c>
      <c r="F2307" t="str">
        <f>DMM_AllFields[[#This Row],[Logical Name]]&amp;LEFT(DMM_AllFields[[#This Row],[view physical]],4)&amp;E2307</f>
        <v>Medstat Update CountES_Hes_hcc1_key</v>
      </c>
      <c r="G2307" t="s">
        <v>3858</v>
      </c>
      <c r="H2307" t="s">
        <v>1201</v>
      </c>
      <c r="I2307" t="s">
        <v>16</v>
      </c>
    </row>
    <row r="2308" spans="1:9">
      <c r="A2308" t="s">
        <v>3857</v>
      </c>
      <c r="B2308" t="str">
        <f>DMM_AllFields[[#This Row],[Logical Name]]&amp;LEFT(DMM_AllFields[[#This Row],[view physical]],4)</f>
        <v>Medstat Update CountES_H</v>
      </c>
      <c r="C2308" t="s">
        <v>2904</v>
      </c>
      <c r="D2308" t="s">
        <v>2905</v>
      </c>
      <c r="E2308" t="s">
        <v>2906</v>
      </c>
      <c r="F2308" t="str">
        <f>DMM_AllFields[[#This Row],[Logical Name]]&amp;LEFT(DMM_AllFields[[#This Row],[view physical]],4)&amp;E2308</f>
        <v>Medstat Update CountES_Hes_hcc2_key</v>
      </c>
      <c r="G2308" t="s">
        <v>3858</v>
      </c>
      <c r="H2308" t="s">
        <v>1201</v>
      </c>
      <c r="I2308" t="s">
        <v>16</v>
      </c>
    </row>
    <row r="2309" spans="1:9">
      <c r="A2309" t="s">
        <v>3857</v>
      </c>
      <c r="B2309" t="str">
        <f>DMM_AllFields[[#This Row],[Logical Name]]&amp;LEFT(DMM_AllFields[[#This Row],[view physical]],4)</f>
        <v>Medstat Update CountFAC_</v>
      </c>
      <c r="C2309" t="s">
        <v>3865</v>
      </c>
      <c r="D2309" t="s">
        <v>3866</v>
      </c>
      <c r="E2309" t="s">
        <v>3861</v>
      </c>
      <c r="F2309" t="str">
        <f>DMM_AllFields[[#This Row],[Logical Name]]&amp;LEFT(DMM_AllFields[[#This Row],[view physical]],4)&amp;E2309</f>
        <v>Medstat Update CountFAC_fac_proc_key</v>
      </c>
      <c r="G2309" t="s">
        <v>3858</v>
      </c>
      <c r="H2309" t="s">
        <v>1201</v>
      </c>
      <c r="I2309" t="s">
        <v>16</v>
      </c>
    </row>
    <row r="2310" spans="1:9">
      <c r="A2310" t="s">
        <v>3857</v>
      </c>
      <c r="B2310" t="str">
        <f>DMM_AllFields[[#This Row],[Logical Name]]&amp;LEFT(DMM_AllFields[[#This Row],[view physical]],4)</f>
        <v>Medstat Update CountFAMI</v>
      </c>
      <c r="C2310" t="s">
        <v>1964</v>
      </c>
      <c r="D2310" t="s">
        <v>1965</v>
      </c>
      <c r="E2310" t="s">
        <v>1966</v>
      </c>
      <c r="F2310" t="str">
        <f>DMM_AllFields[[#This Row],[Logical Name]]&amp;LEFT(DMM_AllFields[[#This Row],[view physical]],4)&amp;E2310</f>
        <v>Medstat Update CountFAMIfamily_key</v>
      </c>
      <c r="G2310" t="s">
        <v>3858</v>
      </c>
      <c r="H2310" t="s">
        <v>1201</v>
      </c>
      <c r="I2310" t="s">
        <v>16</v>
      </c>
    </row>
    <row r="2311" spans="1:9">
      <c r="A2311" t="s">
        <v>3857</v>
      </c>
      <c r="B2311" t="str">
        <f>DMM_AllFields[[#This Row],[Logical Name]]&amp;LEFT(DMM_AllFields[[#This Row],[view physical]],4)</f>
        <v>Medstat Update CountGEO</v>
      </c>
      <c r="C2311" t="s">
        <v>1660</v>
      </c>
      <c r="D2311" t="s">
        <v>1661</v>
      </c>
      <c r="E2311" t="s">
        <v>1662</v>
      </c>
      <c r="F2311" t="str">
        <f>DMM_AllFields[[#This Row],[Logical Name]]&amp;LEFT(DMM_AllFields[[#This Row],[view physical]],4)&amp;E2311</f>
        <v>Medstat Update CountGEOgeo_key</v>
      </c>
      <c r="G2311" t="s">
        <v>3858</v>
      </c>
      <c r="H2311" t="s">
        <v>1201</v>
      </c>
      <c r="I2311" t="s">
        <v>16</v>
      </c>
    </row>
    <row r="2312" spans="1:9">
      <c r="A2312" t="s">
        <v>3857</v>
      </c>
      <c r="B2312" t="str">
        <f>DMM_AllFields[[#This Row],[Logical Name]]&amp;LEFT(DMM_AllFields[[#This Row],[view physical]],4)</f>
        <v>Medstat Update CountGRPR</v>
      </c>
      <c r="C2312" t="s">
        <v>2275</v>
      </c>
      <c r="D2312" t="s">
        <v>2276</v>
      </c>
      <c r="E2312" t="s">
        <v>2277</v>
      </c>
      <c r="F2312" t="str">
        <f>DMM_AllFields[[#This Row],[Logical Name]]&amp;LEFT(DMM_AllFields[[#This Row],[view physical]],4)&amp;E2312</f>
        <v>Medstat Update CountGRPRadm_grpr_dx_key</v>
      </c>
      <c r="G2312" t="s">
        <v>3858</v>
      </c>
      <c r="H2312" t="s">
        <v>1201</v>
      </c>
      <c r="I2312" t="s">
        <v>16</v>
      </c>
    </row>
    <row r="2313" spans="1:9">
      <c r="A2313" t="s">
        <v>3857</v>
      </c>
      <c r="B2313" t="str">
        <f>DMM_AllFields[[#This Row],[Logical Name]]&amp;LEFT(DMM_AllFields[[#This Row],[view physical]],4)</f>
        <v>Medstat Update CountGRPR</v>
      </c>
      <c r="C2313" t="s">
        <v>2488</v>
      </c>
      <c r="D2313" t="s">
        <v>2489</v>
      </c>
      <c r="E2313" t="s">
        <v>2490</v>
      </c>
      <c r="F2313" t="str">
        <f>DMM_AllFields[[#This Row],[Logical Name]]&amp;LEFT(DMM_AllFields[[#This Row],[view physical]],4)&amp;E2313</f>
        <v>Medstat Update CountGRPRadm_grpr_proc_key</v>
      </c>
      <c r="G2313" t="s">
        <v>3858</v>
      </c>
      <c r="H2313" t="s">
        <v>1201</v>
      </c>
      <c r="I2313" t="s">
        <v>16</v>
      </c>
    </row>
    <row r="2314" spans="1:9">
      <c r="A2314" t="s">
        <v>3857</v>
      </c>
      <c r="B2314" t="str">
        <f>DMM_AllFields[[#This Row],[Logical Name]]&amp;LEFT(DMM_AllFields[[#This Row],[view physical]],4)</f>
        <v>Medstat Update CountGRPR</v>
      </c>
      <c r="C2314" t="s">
        <v>2280</v>
      </c>
      <c r="D2314" t="s">
        <v>2281</v>
      </c>
      <c r="E2314" t="s">
        <v>2277</v>
      </c>
      <c r="F2314" t="str">
        <f>DMM_AllFields[[#This Row],[Logical Name]]&amp;LEFT(DMM_AllFields[[#This Row],[view physical]],4)&amp;E2314</f>
        <v>Medstat Update CountGRPRadm_grpr_dx_key</v>
      </c>
      <c r="G2314" t="s">
        <v>3858</v>
      </c>
      <c r="H2314" t="s">
        <v>1201</v>
      </c>
      <c r="I2314" t="s">
        <v>16</v>
      </c>
    </row>
    <row r="2315" spans="1:9">
      <c r="A2315" t="s">
        <v>3857</v>
      </c>
      <c r="B2315" t="str">
        <f>DMM_AllFields[[#This Row],[Logical Name]]&amp;LEFT(DMM_AllFields[[#This Row],[view physical]],4)</f>
        <v>Medstat Update CountGRPR</v>
      </c>
      <c r="C2315" t="s">
        <v>2495</v>
      </c>
      <c r="D2315" t="s">
        <v>2496</v>
      </c>
      <c r="E2315" t="s">
        <v>2490</v>
      </c>
      <c r="F2315" t="str">
        <f>DMM_AllFields[[#This Row],[Logical Name]]&amp;LEFT(DMM_AllFields[[#This Row],[view physical]],4)&amp;E2315</f>
        <v>Medstat Update CountGRPRadm_grpr_proc_key</v>
      </c>
      <c r="G2315" t="s">
        <v>3858</v>
      </c>
      <c r="H2315" t="s">
        <v>1201</v>
      </c>
      <c r="I2315" t="s">
        <v>16</v>
      </c>
    </row>
    <row r="2316" spans="1:9">
      <c r="A2316" t="s">
        <v>3857</v>
      </c>
      <c r="B2316" t="str">
        <f>DMM_AllFields[[#This Row],[Logical Name]]&amp;LEFT(DMM_AllFields[[#This Row],[view physical]],4)</f>
        <v>Medstat Update CountHRA_</v>
      </c>
      <c r="C2316" t="s">
        <v>3429</v>
      </c>
      <c r="D2316" t="s">
        <v>3430</v>
      </c>
      <c r="E2316" t="s">
        <v>3431</v>
      </c>
      <c r="F2316" t="str">
        <f>DMM_AllFields[[#This Row],[Logical Name]]&amp;LEFT(DMM_AllFields[[#This Row],[view physical]],4)&amp;E2316</f>
        <v>Medstat Update CountHRA_hra_custom_key</v>
      </c>
      <c r="G2316" t="s">
        <v>3858</v>
      </c>
      <c r="H2316" t="s">
        <v>1201</v>
      </c>
      <c r="I2316" t="s">
        <v>16</v>
      </c>
    </row>
    <row r="2317" spans="1:9">
      <c r="A2317" t="s">
        <v>3857</v>
      </c>
      <c r="B2317" t="str">
        <f>DMM_AllFields[[#This Row],[Logical Name]]&amp;LEFT(DMM_AllFields[[#This Row],[view physical]],4)</f>
        <v>Medstat Update CountHRA_</v>
      </c>
      <c r="C2317" t="s">
        <v>3412</v>
      </c>
      <c r="D2317" t="s">
        <v>3413</v>
      </c>
      <c r="E2317" t="s">
        <v>3414</v>
      </c>
      <c r="F2317" t="str">
        <f>DMM_AllFields[[#This Row],[Logical Name]]&amp;LEFT(DMM_AllFields[[#This Row],[view physical]],4)&amp;E2317</f>
        <v>Medstat Update CountHRA_hra_other_key</v>
      </c>
      <c r="G2317" t="s">
        <v>3858</v>
      </c>
      <c r="H2317" t="s">
        <v>1201</v>
      </c>
      <c r="I2317" t="s">
        <v>16</v>
      </c>
    </row>
    <row r="2318" spans="1:9">
      <c r="A2318" t="s">
        <v>3857</v>
      </c>
      <c r="B2318" t="str">
        <f>DMM_AllFields[[#This Row],[Logical Name]]&amp;LEFT(DMM_AllFields[[#This Row],[view physical]],4)</f>
        <v>Medstat Update CountHRA_</v>
      </c>
      <c r="C2318" t="s">
        <v>3393</v>
      </c>
      <c r="D2318" t="s">
        <v>3394</v>
      </c>
      <c r="E2318" t="s">
        <v>3395</v>
      </c>
      <c r="F2318" t="str">
        <f>DMM_AllFields[[#This Row],[Logical Name]]&amp;LEFT(DMM_AllFields[[#This Row],[view physical]],4)&amp;E2318</f>
        <v>Medstat Update CountHRA_hra_question_key</v>
      </c>
      <c r="G2318" t="s">
        <v>3858</v>
      </c>
      <c r="H2318" t="s">
        <v>1201</v>
      </c>
      <c r="I2318" t="s">
        <v>16</v>
      </c>
    </row>
    <row r="2319" spans="1:9">
      <c r="A2319" t="s">
        <v>3857</v>
      </c>
      <c r="B2319" t="str">
        <f>DMM_AllFields[[#This Row],[Logical Name]]&amp;LEFT(DMM_AllFields[[#This Row],[view physical]],4)</f>
        <v>Medstat Update CountLAB_</v>
      </c>
      <c r="C2319" t="s">
        <v>3695</v>
      </c>
      <c r="D2319" t="s">
        <v>3696</v>
      </c>
      <c r="E2319" t="s">
        <v>3697</v>
      </c>
      <c r="F2319" t="str">
        <f>DMM_AllFields[[#This Row],[Logical Name]]&amp;LEFT(DMM_AllFields[[#This Row],[view physical]],4)&amp;E2319</f>
        <v>Medstat Update CountLAB_lab_other_key</v>
      </c>
      <c r="G2319" t="s">
        <v>3858</v>
      </c>
      <c r="H2319" t="s">
        <v>1201</v>
      </c>
      <c r="I2319" t="s">
        <v>16</v>
      </c>
    </row>
    <row r="2320" spans="1:9">
      <c r="A2320" t="s">
        <v>3857</v>
      </c>
      <c r="B2320" t="str">
        <f>DMM_AllFields[[#This Row],[Logical Name]]&amp;LEFT(DMM_AllFields[[#This Row],[view physical]],4)</f>
        <v>Medstat Update CountMEDD</v>
      </c>
      <c r="C2320" t="s">
        <v>1374</v>
      </c>
      <c r="D2320" t="s">
        <v>1375</v>
      </c>
      <c r="E2320" t="s">
        <v>1376</v>
      </c>
      <c r="F2320" t="str">
        <f>DMM_AllFields[[#This Row],[Logical Name]]&amp;LEFT(DMM_AllFields[[#This Row],[view physical]],4)&amp;E2320</f>
        <v>Medstat Update CountMEDDmedd_other_key</v>
      </c>
      <c r="G2320" t="s">
        <v>3858</v>
      </c>
      <c r="H2320" t="s">
        <v>1201</v>
      </c>
      <c r="I2320" t="s">
        <v>16</v>
      </c>
    </row>
    <row r="2321" spans="1:9">
      <c r="A2321" t="s">
        <v>3857</v>
      </c>
      <c r="B2321" t="str">
        <f>DMM_AllFields[[#This Row],[Logical Name]]&amp;LEFT(DMM_AllFields[[#This Row],[view physical]],4)</f>
        <v>Medstat Update CountPERI</v>
      </c>
      <c r="C2321" t="s">
        <v>1848</v>
      </c>
      <c r="D2321" t="s">
        <v>1849</v>
      </c>
      <c r="E2321" t="s">
        <v>1850</v>
      </c>
      <c r="F2321" t="str">
        <f>DMM_AllFields[[#This Row],[Logical Name]]&amp;LEFT(DMM_AllFields[[#This Row],[view physical]],4)&amp;E2321</f>
        <v>Medstat Update CountPERIabs_prd_key</v>
      </c>
      <c r="G2321" t="s">
        <v>3858</v>
      </c>
      <c r="H2321" t="s">
        <v>1201</v>
      </c>
      <c r="I2321" t="s">
        <v>16</v>
      </c>
    </row>
    <row r="2322" spans="1:9">
      <c r="A2322" t="s">
        <v>3857</v>
      </c>
      <c r="B2322" t="str">
        <f>DMM_AllFields[[#This Row],[Logical Name]]&amp;LEFT(DMM_AllFields[[#This Row],[view physical]],4)</f>
        <v>Medstat Update CountPERI</v>
      </c>
      <c r="C2322" t="s">
        <v>1848</v>
      </c>
      <c r="D2322" t="s">
        <v>1849</v>
      </c>
      <c r="E2322" t="s">
        <v>1852</v>
      </c>
      <c r="F2322" t="str">
        <f>DMM_AllFields[[#This Row],[Logical Name]]&amp;LEFT(DMM_AllFields[[#This Row],[view physical]],4)&amp;E2322</f>
        <v>Medstat Update CountPERIadm_dschrg_prd_key</v>
      </c>
      <c r="G2322" t="s">
        <v>3858</v>
      </c>
      <c r="H2322" t="s">
        <v>1201</v>
      </c>
      <c r="I2322" t="s">
        <v>16</v>
      </c>
    </row>
    <row r="2323" spans="1:9">
      <c r="A2323" t="s">
        <v>3857</v>
      </c>
      <c r="B2323" t="str">
        <f>DMM_AllFields[[#This Row],[Logical Name]]&amp;LEFT(DMM_AllFields[[#This Row],[view physical]],4)</f>
        <v>Medstat Update CountPERI</v>
      </c>
      <c r="C2323" t="s">
        <v>1848</v>
      </c>
      <c r="D2323" t="s">
        <v>1849</v>
      </c>
      <c r="E2323" t="s">
        <v>1853</v>
      </c>
      <c r="F2323" t="str">
        <f>DMM_AllFields[[#This Row],[Logical Name]]&amp;LEFT(DMM_AllFields[[#This Row],[view physical]],4)&amp;E2323</f>
        <v>Medstat Update CountPERIadm_orig_prd_key</v>
      </c>
      <c r="G2323" t="s">
        <v>3858</v>
      </c>
      <c r="H2323" t="s">
        <v>1201</v>
      </c>
      <c r="I2323" t="s">
        <v>16</v>
      </c>
    </row>
    <row r="2324" spans="1:9">
      <c r="A2324" t="s">
        <v>3857</v>
      </c>
      <c r="B2324" t="str">
        <f>DMM_AllFields[[#This Row],[Logical Name]]&amp;LEFT(DMM_AllFields[[#This Row],[view physical]],4)</f>
        <v>Medstat Update CountPERI</v>
      </c>
      <c r="C2324" t="s">
        <v>1848</v>
      </c>
      <c r="D2324" t="s">
        <v>1849</v>
      </c>
      <c r="E2324" t="s">
        <v>1854</v>
      </c>
      <c r="F2324" t="str">
        <f>DMM_AllFields[[#This Row],[Logical Name]]&amp;LEFT(DMM_AllFields[[#This Row],[view physical]],4)&amp;E2324</f>
        <v>Medstat Update CountPERIadm_prd_key</v>
      </c>
      <c r="G2324" t="s">
        <v>3858</v>
      </c>
      <c r="H2324" t="s">
        <v>1201</v>
      </c>
      <c r="I2324" t="s">
        <v>16</v>
      </c>
    </row>
    <row r="2325" spans="1:9">
      <c r="A2325" t="s">
        <v>3857</v>
      </c>
      <c r="B2325" t="str">
        <f>DMM_AllFields[[#This Row],[Logical Name]]&amp;LEFT(DMM_AllFields[[#This Row],[view physical]],4)</f>
        <v>Medstat Update CountPERI</v>
      </c>
      <c r="C2325" t="s">
        <v>1848</v>
      </c>
      <c r="D2325" t="s">
        <v>1849</v>
      </c>
      <c r="E2325" t="s">
        <v>1855</v>
      </c>
      <c r="F2325" t="str">
        <f>DMM_AllFields[[#This Row],[Logical Name]]&amp;LEFT(DMM_AllFields[[#This Row],[view physical]],4)&amp;E2325</f>
        <v>Medstat Update CountPERIauth_prd_key</v>
      </c>
      <c r="G2325" t="s">
        <v>3858</v>
      </c>
      <c r="H2325" t="s">
        <v>1201</v>
      </c>
      <c r="I2325" t="s">
        <v>16</v>
      </c>
    </row>
    <row r="2326" spans="1:9">
      <c r="A2326" t="s">
        <v>3857</v>
      </c>
      <c r="B2326" t="str">
        <f>DMM_AllFields[[#This Row],[Logical Name]]&amp;LEFT(DMM_AllFields[[#This Row],[view physical]],4)</f>
        <v>Medstat Update CountPERI</v>
      </c>
      <c r="C2326" t="s">
        <v>1848</v>
      </c>
      <c r="D2326" t="s">
        <v>1849</v>
      </c>
      <c r="E2326" t="s">
        <v>1856</v>
      </c>
      <c r="F2326" t="str">
        <f>DMM_AllFields[[#This Row],[Logical Name]]&amp;LEFT(DMM_AllFields[[#This Row],[view physical]],4)&amp;E2326</f>
        <v>Medstat Update CountPERIbudget_prd_key</v>
      </c>
      <c r="G2326" t="s">
        <v>3858</v>
      </c>
      <c r="H2326" t="s">
        <v>1201</v>
      </c>
      <c r="I2326" t="s">
        <v>16</v>
      </c>
    </row>
    <row r="2327" spans="1:9">
      <c r="A2327" t="s">
        <v>3857</v>
      </c>
      <c r="B2327" t="str">
        <f>DMM_AllFields[[#This Row],[Logical Name]]&amp;LEFT(DMM_AllFields[[#This Row],[view physical]],4)</f>
        <v>Medstat Update CountPERI</v>
      </c>
      <c r="C2327" t="s">
        <v>1848</v>
      </c>
      <c r="D2327" t="s">
        <v>1849</v>
      </c>
      <c r="E2327" t="s">
        <v>1857</v>
      </c>
      <c r="F2327" t="str">
        <f>DMM_AllFields[[#This Row],[Logical Name]]&amp;LEFT(DMM_AllFields[[#This Row],[view physical]],4)&amp;E2327</f>
        <v>Medstat Update CountPERIclm_recv_prd_key</v>
      </c>
      <c r="G2327" t="s">
        <v>3858</v>
      </c>
      <c r="H2327" t="s">
        <v>1201</v>
      </c>
      <c r="I2327" t="s">
        <v>16</v>
      </c>
    </row>
    <row r="2328" spans="1:9">
      <c r="A2328" t="s">
        <v>3857</v>
      </c>
      <c r="B2328" t="str">
        <f>DMM_AllFields[[#This Row],[Logical Name]]&amp;LEFT(DMM_AllFields[[#This Row],[view physical]],4)</f>
        <v>Medstat Update CountPERI</v>
      </c>
      <c r="C2328" t="s">
        <v>1848</v>
      </c>
      <c r="D2328" t="s">
        <v>1849</v>
      </c>
      <c r="E2328" t="s">
        <v>1858</v>
      </c>
      <c r="F2328" t="str">
        <f>DMM_AllFields[[#This Row],[Logical Name]]&amp;LEFT(DMM_AllFields[[#This Row],[view physical]],4)&amp;E2328</f>
        <v>Medstat Update CountPERIcm_closed_prd_key</v>
      </c>
      <c r="G2328" t="s">
        <v>3858</v>
      </c>
      <c r="H2328" t="s">
        <v>1201</v>
      </c>
      <c r="I2328" t="s">
        <v>16</v>
      </c>
    </row>
    <row r="2329" spans="1:9">
      <c r="A2329" t="s">
        <v>3857</v>
      </c>
      <c r="B2329" t="str">
        <f>DMM_AllFields[[#This Row],[Logical Name]]&amp;LEFT(DMM_AllFields[[#This Row],[view physical]],4)</f>
        <v>Medstat Update CountPERI</v>
      </c>
      <c r="C2329" t="s">
        <v>1848</v>
      </c>
      <c r="D2329" t="s">
        <v>1849</v>
      </c>
      <c r="E2329" t="s">
        <v>1859</v>
      </c>
      <c r="F2329" t="str">
        <f>DMM_AllFields[[#This Row],[Logical Name]]&amp;LEFT(DMM_AllFields[[#This Row],[view physical]],4)&amp;E2329</f>
        <v>Medstat Update CountPERIcm_ident_prd_key</v>
      </c>
      <c r="G2329" t="s">
        <v>3858</v>
      </c>
      <c r="H2329" t="s">
        <v>1201</v>
      </c>
      <c r="I2329" t="s">
        <v>16</v>
      </c>
    </row>
    <row r="2330" spans="1:9">
      <c r="A2330" t="s">
        <v>3857</v>
      </c>
      <c r="B2330" t="str">
        <f>DMM_AllFields[[#This Row],[Logical Name]]&amp;LEFT(DMM_AllFields[[#This Row],[view physical]],4)</f>
        <v>Medstat Update CountPERI</v>
      </c>
      <c r="C2330" t="s">
        <v>1848</v>
      </c>
      <c r="D2330" t="s">
        <v>1849</v>
      </c>
      <c r="E2330" t="s">
        <v>1860</v>
      </c>
      <c r="F2330" t="str">
        <f>DMM_AllFields[[#This Row],[Logical Name]]&amp;LEFT(DMM_AllFields[[#This Row],[view physical]],4)&amp;E2330</f>
        <v>Medstat Update CountPERIcm_open_prd_key</v>
      </c>
      <c r="G2330" t="s">
        <v>3858</v>
      </c>
      <c r="H2330" t="s">
        <v>1201</v>
      </c>
      <c r="I2330" t="s">
        <v>16</v>
      </c>
    </row>
    <row r="2331" spans="1:9">
      <c r="A2331" t="s">
        <v>3857</v>
      </c>
      <c r="B2331" t="str">
        <f>DMM_AllFields[[#This Row],[Logical Name]]&amp;LEFT(DMM_AllFields[[#This Row],[view physical]],4)</f>
        <v>Medstat Update CountPERI</v>
      </c>
      <c r="C2331" t="s">
        <v>1848</v>
      </c>
      <c r="D2331" t="s">
        <v>1849</v>
      </c>
      <c r="E2331" t="s">
        <v>1861</v>
      </c>
      <c r="F2331" t="str">
        <f>DMM_AllFields[[#This Row],[Logical Name]]&amp;LEFT(DMM_AllFields[[#This Row],[view physical]],4)&amp;E2331</f>
        <v>Medstat Update CountPERIcm_outre_prd_key</v>
      </c>
      <c r="G2331" t="s">
        <v>3858</v>
      </c>
      <c r="H2331" t="s">
        <v>1201</v>
      </c>
      <c r="I2331" t="s">
        <v>16</v>
      </c>
    </row>
    <row r="2332" spans="1:9">
      <c r="A2332" t="s">
        <v>3857</v>
      </c>
      <c r="B2332" t="str">
        <f>DMM_AllFields[[#This Row],[Logical Name]]&amp;LEFT(DMM_AllFields[[#This Row],[view physical]],4)</f>
        <v>Medstat Update CountPERI</v>
      </c>
      <c r="C2332" t="s">
        <v>1848</v>
      </c>
      <c r="D2332" t="s">
        <v>1849</v>
      </c>
      <c r="E2332" t="s">
        <v>1862</v>
      </c>
      <c r="F2332" t="str">
        <f>DMM_AllFields[[#This Row],[Logical Name]]&amp;LEFT(DMM_AllFields[[#This Row],[view physical]],4)&amp;E2332</f>
        <v>Medstat Update CountPERIcm_refer_prd_key</v>
      </c>
      <c r="G2332" t="s">
        <v>3858</v>
      </c>
      <c r="H2332" t="s">
        <v>1201</v>
      </c>
      <c r="I2332" t="s">
        <v>16</v>
      </c>
    </row>
    <row r="2333" spans="1:9">
      <c r="A2333" t="s">
        <v>3857</v>
      </c>
      <c r="B2333" t="str">
        <f>DMM_AllFields[[#This Row],[Logical Name]]&amp;LEFT(DMM_AllFields[[#This Row],[view physical]],4)</f>
        <v>Medstat Update CountPERI</v>
      </c>
      <c r="C2333" t="s">
        <v>1848</v>
      </c>
      <c r="D2333" t="s">
        <v>1849</v>
      </c>
      <c r="E2333" t="s">
        <v>1863</v>
      </c>
      <c r="F2333" t="str">
        <f>DMM_AllFields[[#This Row],[Logical Name]]&amp;LEFT(DMM_AllFields[[#This Row],[view physical]],4)&amp;E2333</f>
        <v>Medstat Update CountPERIcollect_prd_key</v>
      </c>
      <c r="G2333" t="s">
        <v>3858</v>
      </c>
      <c r="H2333" t="s">
        <v>1201</v>
      </c>
      <c r="I2333" t="s">
        <v>16</v>
      </c>
    </row>
    <row r="2334" spans="1:9">
      <c r="A2334" t="s">
        <v>3857</v>
      </c>
      <c r="B2334" t="str">
        <f>DMM_AllFields[[#This Row],[Logical Name]]&amp;LEFT(DMM_AllFields[[#This Row],[view physical]],4)</f>
        <v>Medstat Update CountPERI</v>
      </c>
      <c r="C2334" t="s">
        <v>1848</v>
      </c>
      <c r="D2334" t="s">
        <v>1849</v>
      </c>
      <c r="E2334" t="s">
        <v>1864</v>
      </c>
      <c r="F2334" t="str">
        <f>DMM_AllFields[[#This Row],[Logical Name]]&amp;LEFT(DMM_AllFields[[#This Row],[view physical]],4)&amp;E2334</f>
        <v>Medstat Update CountPERIdm_closed_prd_key</v>
      </c>
      <c r="G2334" t="s">
        <v>3858</v>
      </c>
      <c r="H2334" t="s">
        <v>1201</v>
      </c>
      <c r="I2334" t="s">
        <v>16</v>
      </c>
    </row>
    <row r="2335" spans="1:9">
      <c r="A2335" t="s">
        <v>3857</v>
      </c>
      <c r="B2335" t="str">
        <f>DMM_AllFields[[#This Row],[Logical Name]]&amp;LEFT(DMM_AllFields[[#This Row],[view physical]],4)</f>
        <v>Medstat Update CountPERI</v>
      </c>
      <c r="C2335" t="s">
        <v>1848</v>
      </c>
      <c r="D2335" t="s">
        <v>1849</v>
      </c>
      <c r="E2335" t="s">
        <v>1865</v>
      </c>
      <c r="F2335" t="str">
        <f>DMM_AllFields[[#This Row],[Logical Name]]&amp;LEFT(DMM_AllFields[[#This Row],[view physical]],4)&amp;E2335</f>
        <v>Medstat Update CountPERIdm_refer_prd_key</v>
      </c>
      <c r="G2335" t="s">
        <v>3858</v>
      </c>
      <c r="H2335" t="s">
        <v>1201</v>
      </c>
      <c r="I2335" t="s">
        <v>16</v>
      </c>
    </row>
    <row r="2336" spans="1:9">
      <c r="A2336" t="s">
        <v>3857</v>
      </c>
      <c r="B2336" t="str">
        <f>DMM_AllFields[[#This Row],[Logical Name]]&amp;LEFT(DMM_AllFields[[#This Row],[view physical]],4)</f>
        <v>Medstat Update CountPERI</v>
      </c>
      <c r="C2336" t="s">
        <v>1848</v>
      </c>
      <c r="D2336" t="s">
        <v>1849</v>
      </c>
      <c r="E2336" t="s">
        <v>1866</v>
      </c>
      <c r="F2336" t="str">
        <f>DMM_AllFields[[#This Row],[Logical Name]]&amp;LEFT(DMM_AllFields[[#This Row],[view physical]],4)&amp;E2336</f>
        <v>Medstat Update CountPERIelig_prd_key</v>
      </c>
      <c r="G2336" t="s">
        <v>3858</v>
      </c>
      <c r="H2336" t="s">
        <v>1201</v>
      </c>
      <c r="I2336" t="s">
        <v>16</v>
      </c>
    </row>
    <row r="2337" spans="1:9">
      <c r="A2337" t="s">
        <v>3857</v>
      </c>
      <c r="B2337" t="str">
        <f>DMM_AllFields[[#This Row],[Logical Name]]&amp;LEFT(DMM_AllFields[[#This Row],[view physical]],4)</f>
        <v>Medstat Update CountPERI</v>
      </c>
      <c r="C2337" t="s">
        <v>1848</v>
      </c>
      <c r="D2337" t="s">
        <v>1849</v>
      </c>
      <c r="E2337" t="s">
        <v>1867</v>
      </c>
      <c r="F2337" t="str">
        <f>DMM_AllFields[[#This Row],[Logical Name]]&amp;LEFT(DMM_AllFields[[#This Row],[view physical]],4)&amp;E2337</f>
        <v>Medstat Update CountPERIepi_first_prd_key</v>
      </c>
      <c r="G2337" t="s">
        <v>3858</v>
      </c>
      <c r="H2337" t="s">
        <v>1201</v>
      </c>
      <c r="I2337" t="s">
        <v>16</v>
      </c>
    </row>
    <row r="2338" spans="1:9">
      <c r="A2338" t="s">
        <v>3857</v>
      </c>
      <c r="B2338" t="str">
        <f>DMM_AllFields[[#This Row],[Logical Name]]&amp;LEFT(DMM_AllFields[[#This Row],[view physical]],4)</f>
        <v>Medstat Update CountPERI</v>
      </c>
      <c r="C2338" t="s">
        <v>1848</v>
      </c>
      <c r="D2338" t="s">
        <v>1849</v>
      </c>
      <c r="E2338" t="s">
        <v>1868</v>
      </c>
      <c r="F2338" t="str">
        <f>DMM_AllFields[[#This Row],[Logical Name]]&amp;LEFT(DMM_AllFields[[#This Row],[view physical]],4)&amp;E2338</f>
        <v>Medstat Update CountPERIepi_last_prd_key</v>
      </c>
      <c r="G2338" t="s">
        <v>3858</v>
      </c>
      <c r="H2338" t="s">
        <v>1201</v>
      </c>
      <c r="I2338" t="s">
        <v>16</v>
      </c>
    </row>
    <row r="2339" spans="1:9">
      <c r="A2339" t="s">
        <v>3857</v>
      </c>
      <c r="B2339" t="str">
        <f>DMM_AllFields[[#This Row],[Logical Name]]&amp;LEFT(DMM_AllFields[[#This Row],[view physical]],4)</f>
        <v>Medstat Update CountPERI</v>
      </c>
      <c r="C2339" t="s">
        <v>1848</v>
      </c>
      <c r="D2339" t="s">
        <v>1849</v>
      </c>
      <c r="E2339" t="s">
        <v>1869</v>
      </c>
      <c r="F2339" t="str">
        <f>DMM_AllFields[[#This Row],[Logical Name]]&amp;LEFT(DMM_AllFields[[#This Row],[view physical]],4)&amp;E2339</f>
        <v>Medstat Update CountPERIest_svc_prd_key</v>
      </c>
      <c r="G2339" t="s">
        <v>3858</v>
      </c>
      <c r="H2339" t="s">
        <v>1201</v>
      </c>
      <c r="I2339" t="s">
        <v>16</v>
      </c>
    </row>
    <row r="2340" spans="1:9">
      <c r="A2340" t="s">
        <v>3857</v>
      </c>
      <c r="B2340" t="str">
        <f>DMM_AllFields[[#This Row],[Logical Name]]&amp;LEFT(DMM_AllFields[[#This Row],[view physical]],4)</f>
        <v>Medstat Update CountPERI</v>
      </c>
      <c r="C2340" t="s">
        <v>1848</v>
      </c>
      <c r="D2340" t="s">
        <v>1849</v>
      </c>
      <c r="E2340" t="s">
        <v>1870</v>
      </c>
      <c r="F2340" t="str">
        <f>DMM_AllFields[[#This Row],[Logical Name]]&amp;LEFT(DMM_AllFields[[#This Row],[view physical]],4)&amp;E2340</f>
        <v>Medstat Update CountPERIfac_adm_prd_key</v>
      </c>
      <c r="G2340" t="s">
        <v>3858</v>
      </c>
      <c r="H2340" t="s">
        <v>1201</v>
      </c>
      <c r="I2340" t="s">
        <v>16</v>
      </c>
    </row>
    <row r="2341" spans="1:9">
      <c r="A2341" t="s">
        <v>3857</v>
      </c>
      <c r="B2341" t="str">
        <f>DMM_AllFields[[#This Row],[Logical Name]]&amp;LEFT(DMM_AllFields[[#This Row],[view physical]],4)</f>
        <v>Medstat Update CountPERI</v>
      </c>
      <c r="C2341" t="s">
        <v>1848</v>
      </c>
      <c r="D2341" t="s">
        <v>1849</v>
      </c>
      <c r="E2341" t="s">
        <v>1871</v>
      </c>
      <c r="F2341" t="str">
        <f>DMM_AllFields[[#This Row],[Logical Name]]&amp;LEFT(DMM_AllFields[[#This Row],[view physical]],4)&amp;E2341</f>
        <v>Medstat Update CountPERIfac_dschrg_prd_key</v>
      </c>
      <c r="G2341" t="s">
        <v>3858</v>
      </c>
      <c r="H2341" t="s">
        <v>1201</v>
      </c>
      <c r="I2341" t="s">
        <v>16</v>
      </c>
    </row>
    <row r="2342" spans="1:9">
      <c r="A2342" t="s">
        <v>3857</v>
      </c>
      <c r="B2342" t="str">
        <f>DMM_AllFields[[#This Row],[Logical Name]]&amp;LEFT(DMM_AllFields[[#This Row],[view physical]],4)</f>
        <v>Medstat Update CountPERI</v>
      </c>
      <c r="C2342" t="s">
        <v>1848</v>
      </c>
      <c r="D2342" t="s">
        <v>1849</v>
      </c>
      <c r="E2342" t="s">
        <v>1872</v>
      </c>
      <c r="F2342" t="str">
        <f>DMM_AllFields[[#This Row],[Logical Name]]&amp;LEFT(DMM_AllFields[[#This Row],[view physical]],4)&amp;E2342</f>
        <v>Medstat Update CountPERIfacdtl_svc_prd_key</v>
      </c>
      <c r="G2342" t="s">
        <v>3858</v>
      </c>
      <c r="H2342" t="s">
        <v>1201</v>
      </c>
      <c r="I2342" t="s">
        <v>16</v>
      </c>
    </row>
    <row r="2343" spans="1:9">
      <c r="A2343" t="s">
        <v>3857</v>
      </c>
      <c r="B2343" t="str">
        <f>DMM_AllFields[[#This Row],[Logical Name]]&amp;LEFT(DMM_AllFields[[#This Row],[view physical]],4)</f>
        <v>Medstat Update CountPERI</v>
      </c>
      <c r="C2343" t="s">
        <v>1848</v>
      </c>
      <c r="D2343" t="s">
        <v>1849</v>
      </c>
      <c r="E2343" t="s">
        <v>1873</v>
      </c>
      <c r="F2343" t="str">
        <f>DMM_AllFields[[#This Row],[Logical Name]]&amp;LEFT(DMM_AllFields[[#This Row],[view physical]],4)&amp;E2343</f>
        <v>Medstat Update CountPERIfirst_abs_prd_key</v>
      </c>
      <c r="G2343" t="s">
        <v>3858</v>
      </c>
      <c r="H2343" t="s">
        <v>1201</v>
      </c>
      <c r="I2343" t="s">
        <v>16</v>
      </c>
    </row>
    <row r="2344" spans="1:9">
      <c r="A2344" t="s">
        <v>3857</v>
      </c>
      <c r="B2344" t="str">
        <f>DMM_AllFields[[#This Row],[Logical Name]]&amp;LEFT(DMM_AllFields[[#This Row],[view physical]],4)</f>
        <v>Medstat Update CountPERI</v>
      </c>
      <c r="C2344" t="s">
        <v>1848</v>
      </c>
      <c r="D2344" t="s">
        <v>1849</v>
      </c>
      <c r="E2344" t="s">
        <v>1874</v>
      </c>
      <c r="F2344" t="str">
        <f>DMM_AllFields[[#This Row],[Logical Name]]&amp;LEFT(DMM_AllFields[[#This Row],[view physical]],4)&amp;E2344</f>
        <v>Medstat Update CountPERIfirst_svc_prd_key</v>
      </c>
      <c r="G2344" t="s">
        <v>3858</v>
      </c>
      <c r="H2344" t="s">
        <v>1201</v>
      </c>
      <c r="I2344" t="s">
        <v>16</v>
      </c>
    </row>
    <row r="2345" spans="1:9">
      <c r="A2345" t="s">
        <v>3857</v>
      </c>
      <c r="B2345" t="str">
        <f>DMM_AllFields[[#This Row],[Logical Name]]&amp;LEFT(DMM_AllFields[[#This Row],[view physical]],4)</f>
        <v>Medstat Update CountPERI</v>
      </c>
      <c r="C2345" t="s">
        <v>1848</v>
      </c>
      <c r="D2345" t="s">
        <v>1849</v>
      </c>
      <c r="E2345" t="s">
        <v>1875</v>
      </c>
      <c r="F2345" t="str">
        <f>DMM_AllFields[[#This Row],[Logical Name]]&amp;LEFT(DMM_AllFields[[#This Row],[view physical]],4)&amp;E2345</f>
        <v>Medstat Update CountPERIidentify_prd_key</v>
      </c>
      <c r="G2345" t="s">
        <v>3858</v>
      </c>
      <c r="H2345" t="s">
        <v>1201</v>
      </c>
      <c r="I2345" t="s">
        <v>16</v>
      </c>
    </row>
    <row r="2346" spans="1:9">
      <c r="A2346" t="s">
        <v>3857</v>
      </c>
      <c r="B2346" t="str">
        <f>DMM_AllFields[[#This Row],[Logical Name]]&amp;LEFT(DMM_AllFields[[#This Row],[view physical]],4)</f>
        <v>Medstat Update CountPERI</v>
      </c>
      <c r="C2346" t="s">
        <v>1848</v>
      </c>
      <c r="D2346" t="s">
        <v>1849</v>
      </c>
      <c r="E2346" t="s">
        <v>1876</v>
      </c>
      <c r="F2346" t="str">
        <f>DMM_AllFields[[#This Row],[Logical Name]]&amp;LEFT(DMM_AllFields[[#This Row],[view physical]],4)&amp;E2346</f>
        <v>Medstat Update CountPERIlab_entry_prd_key</v>
      </c>
      <c r="G2346" t="s">
        <v>3858</v>
      </c>
      <c r="H2346" t="s">
        <v>1201</v>
      </c>
      <c r="I2346" t="s">
        <v>16</v>
      </c>
    </row>
    <row r="2347" spans="1:9">
      <c r="A2347" t="s">
        <v>3857</v>
      </c>
      <c r="B2347" t="str">
        <f>DMM_AllFields[[#This Row],[Logical Name]]&amp;LEFT(DMM_AllFields[[#This Row],[view physical]],4)</f>
        <v>Medstat Update CountPERI</v>
      </c>
      <c r="C2347" t="s">
        <v>1848</v>
      </c>
      <c r="D2347" t="s">
        <v>1849</v>
      </c>
      <c r="E2347" t="s">
        <v>1877</v>
      </c>
      <c r="F2347" t="str">
        <f>DMM_AllFields[[#This Row],[Logical Name]]&amp;LEFT(DMM_AllFields[[#This Row],[view physical]],4)&amp;E2347</f>
        <v>Medstat Update CountPERIlast_svc_prd_key</v>
      </c>
      <c r="G2347" t="s">
        <v>3858</v>
      </c>
      <c r="H2347" t="s">
        <v>1201</v>
      </c>
      <c r="I2347" t="s">
        <v>16</v>
      </c>
    </row>
    <row r="2348" spans="1:9">
      <c r="A2348" t="s">
        <v>3857</v>
      </c>
      <c r="B2348" t="str">
        <f>DMM_AllFields[[#This Row],[Logical Name]]&amp;LEFT(DMM_AllFields[[#This Row],[view physical]],4)</f>
        <v>Medstat Update CountPERI</v>
      </c>
      <c r="C2348" t="s">
        <v>1848</v>
      </c>
      <c r="D2348" t="s">
        <v>1849</v>
      </c>
      <c r="E2348" t="s">
        <v>1878</v>
      </c>
      <c r="F2348" t="str">
        <f>DMM_AllFields[[#This Row],[Logical Name]]&amp;LEFT(DMM_AllFields[[#This Row],[view physical]],4)&amp;E2348</f>
        <v>Medstat Update CountPERIldc_abs_prd_key</v>
      </c>
      <c r="G2348" t="s">
        <v>3858</v>
      </c>
      <c r="H2348" t="s">
        <v>1201</v>
      </c>
      <c r="I2348" t="s">
        <v>16</v>
      </c>
    </row>
    <row r="2349" spans="1:9">
      <c r="A2349" t="s">
        <v>3857</v>
      </c>
      <c r="B2349" t="str">
        <f>DMM_AllFields[[#This Row],[Logical Name]]&amp;LEFT(DMM_AllFields[[#This Row],[view physical]],4)</f>
        <v>Medstat Update CountPERI</v>
      </c>
      <c r="C2349" t="s">
        <v>1848</v>
      </c>
      <c r="D2349" t="s">
        <v>1849</v>
      </c>
      <c r="E2349" t="s">
        <v>1879</v>
      </c>
      <c r="F2349" t="str">
        <f>DMM_AllFields[[#This Row],[Logical Name]]&amp;LEFT(DMM_AllFields[[#This Row],[view physical]],4)&amp;E2349</f>
        <v>Medstat Update CountPERIldc_closed_prd_key</v>
      </c>
      <c r="G2349" t="s">
        <v>3858</v>
      </c>
      <c r="H2349" t="s">
        <v>1201</v>
      </c>
      <c r="I2349" t="s">
        <v>16</v>
      </c>
    </row>
    <row r="2350" spans="1:9">
      <c r="A2350" t="s">
        <v>3857</v>
      </c>
      <c r="B2350" t="str">
        <f>DMM_AllFields[[#This Row],[Logical Name]]&amp;LEFT(DMM_AllFields[[#This Row],[view physical]],4)</f>
        <v>Medstat Update CountPERI</v>
      </c>
      <c r="C2350" t="s">
        <v>1848</v>
      </c>
      <c r="D2350" t="s">
        <v>1849</v>
      </c>
      <c r="E2350" t="s">
        <v>1880</v>
      </c>
      <c r="F2350" t="str">
        <f>DMM_AllFields[[#This Row],[Logical Name]]&amp;LEFT(DMM_AllFields[[#This Row],[view physical]],4)&amp;E2350</f>
        <v>Medstat Update CountPERIldc_cur_prd_key</v>
      </c>
      <c r="G2350" t="s">
        <v>3858</v>
      </c>
      <c r="H2350" t="s">
        <v>1201</v>
      </c>
      <c r="I2350" t="s">
        <v>16</v>
      </c>
    </row>
    <row r="2351" spans="1:9">
      <c r="A2351" t="s">
        <v>3857</v>
      </c>
      <c r="B2351" t="str">
        <f>DMM_AllFields[[#This Row],[Logical Name]]&amp;LEFT(DMM_AllFields[[#This Row],[view physical]],4)</f>
        <v>Medstat Update CountPERI</v>
      </c>
      <c r="C2351" t="s">
        <v>1848</v>
      </c>
      <c r="D2351" t="s">
        <v>1849</v>
      </c>
      <c r="E2351" t="s">
        <v>1881</v>
      </c>
      <c r="F2351" t="str">
        <f>DMM_AllFields[[#This Row],[Logical Name]]&amp;LEFT(DMM_AllFields[[#This Row],[view physical]],4)&amp;E2351</f>
        <v>Medstat Update CountPERIldc_full_prd_key</v>
      </c>
      <c r="G2351" t="s">
        <v>3858</v>
      </c>
      <c r="H2351" t="s">
        <v>1201</v>
      </c>
      <c r="I2351" t="s">
        <v>16</v>
      </c>
    </row>
    <row r="2352" spans="1:9">
      <c r="A2352" t="s">
        <v>3857</v>
      </c>
      <c r="B2352" t="str">
        <f>DMM_AllFields[[#This Row],[Logical Name]]&amp;LEFT(DMM_AllFields[[#This Row],[view physical]],4)</f>
        <v>Medstat Update CountPERI</v>
      </c>
      <c r="C2352" t="s">
        <v>1848</v>
      </c>
      <c r="D2352" t="s">
        <v>1849</v>
      </c>
      <c r="E2352" t="s">
        <v>1882</v>
      </c>
      <c r="F2352" t="str">
        <f>DMM_AllFields[[#This Row],[Logical Name]]&amp;LEFT(DMM_AllFields[[#This Row],[view physical]],4)&amp;E2352</f>
        <v>Medstat Update CountPERIldc_lwork_prd_key</v>
      </c>
      <c r="G2352" t="s">
        <v>3858</v>
      </c>
      <c r="H2352" t="s">
        <v>1201</v>
      </c>
      <c r="I2352" t="s">
        <v>16</v>
      </c>
    </row>
    <row r="2353" spans="1:9">
      <c r="A2353" t="s">
        <v>3857</v>
      </c>
      <c r="B2353" t="str">
        <f>DMM_AllFields[[#This Row],[Logical Name]]&amp;LEFT(DMM_AllFields[[#This Row],[view physical]],4)</f>
        <v>Medstat Update CountPERI</v>
      </c>
      <c r="C2353" t="s">
        <v>1848</v>
      </c>
      <c r="D2353" t="s">
        <v>1849</v>
      </c>
      <c r="E2353" t="s">
        <v>1883</v>
      </c>
      <c r="F2353" t="str">
        <f>DMM_AllFields[[#This Row],[Logical Name]]&amp;LEFT(DMM_AllFields[[#This Row],[view physical]],4)&amp;E2353</f>
        <v>Medstat Update CountPERIldc_orig_prd_key</v>
      </c>
      <c r="G2353" t="s">
        <v>3858</v>
      </c>
      <c r="H2353" t="s">
        <v>1201</v>
      </c>
      <c r="I2353" t="s">
        <v>16</v>
      </c>
    </row>
    <row r="2354" spans="1:9">
      <c r="A2354" t="s">
        <v>3857</v>
      </c>
      <c r="B2354" t="str">
        <f>DMM_AllFields[[#This Row],[Logical Name]]&amp;LEFT(DMM_AllFields[[#This Row],[view physical]],4)</f>
        <v>Medstat Update CountPERI</v>
      </c>
      <c r="C2354" t="s">
        <v>1848</v>
      </c>
      <c r="D2354" t="s">
        <v>1849</v>
      </c>
      <c r="E2354" t="s">
        <v>1884</v>
      </c>
      <c r="F2354" t="str">
        <f>DMM_AllFields[[#This Row],[Logical Name]]&amp;LEFT(DMM_AllFields[[#This Row],[view physical]],4)&amp;E2354</f>
        <v>Medstat Update CountPERIldc_rstrct_prd_key</v>
      </c>
      <c r="G2354" t="s">
        <v>3858</v>
      </c>
      <c r="H2354" t="s">
        <v>1201</v>
      </c>
      <c r="I2354" t="s">
        <v>16</v>
      </c>
    </row>
    <row r="2355" spans="1:9">
      <c r="A2355" t="s">
        <v>3857</v>
      </c>
      <c r="B2355" t="str">
        <f>DMM_AllFields[[#This Row],[Logical Name]]&amp;LEFT(DMM_AllFields[[#This Row],[view physical]],4)</f>
        <v>Medstat Update CountPERI</v>
      </c>
      <c r="C2355" t="s">
        <v>1848</v>
      </c>
      <c r="D2355" t="s">
        <v>1849</v>
      </c>
      <c r="E2355" t="s">
        <v>1885</v>
      </c>
      <c r="F2355" t="str">
        <f>DMM_AllFields[[#This Row],[Logical Name]]&amp;LEFT(DMM_AllFields[[#This Row],[view physical]],4)&amp;E2355</f>
        <v>Medstat Update CountPERIldd_end_prd_key</v>
      </c>
      <c r="G2355" t="s">
        <v>3858</v>
      </c>
      <c r="H2355" t="s">
        <v>1201</v>
      </c>
      <c r="I2355" t="s">
        <v>16</v>
      </c>
    </row>
    <row r="2356" spans="1:9">
      <c r="A2356" t="s">
        <v>3857</v>
      </c>
      <c r="B2356" t="str">
        <f>DMM_AllFields[[#This Row],[Logical Name]]&amp;LEFT(DMM_AllFields[[#This Row],[view physical]],4)</f>
        <v>Medstat Update CountPERI</v>
      </c>
      <c r="C2356" t="s">
        <v>1848</v>
      </c>
      <c r="D2356" t="s">
        <v>1849</v>
      </c>
      <c r="E2356" t="s">
        <v>1886</v>
      </c>
      <c r="F2356" t="str">
        <f>DMM_AllFields[[#This Row],[Logical Name]]&amp;LEFT(DMM_AllFields[[#This Row],[view physical]],4)&amp;E2356</f>
        <v>Medstat Update CountPERIldd_start_prd_key</v>
      </c>
      <c r="G2356" t="s">
        <v>3858</v>
      </c>
      <c r="H2356" t="s">
        <v>1201</v>
      </c>
      <c r="I2356" t="s">
        <v>16</v>
      </c>
    </row>
    <row r="2357" spans="1:9">
      <c r="A2357" t="s">
        <v>3857</v>
      </c>
      <c r="B2357" t="str">
        <f>DMM_AllFields[[#This Row],[Logical Name]]&amp;LEFT(DMM_AllFields[[#This Row],[view physical]],4)</f>
        <v>Medstat Update CountPERI</v>
      </c>
      <c r="C2357" t="s">
        <v>1848</v>
      </c>
      <c r="D2357" t="s">
        <v>1849</v>
      </c>
      <c r="E2357" t="s">
        <v>1887</v>
      </c>
      <c r="F2357" t="str">
        <f>DMM_AllFields[[#This Row],[Logical Name]]&amp;LEFT(DMM_AllFields[[#This Row],[view physical]],4)&amp;E2357</f>
        <v>Medstat Update CountPERIltd_eff_prd_key</v>
      </c>
      <c r="G2357" t="s">
        <v>3858</v>
      </c>
      <c r="H2357" t="s">
        <v>1201</v>
      </c>
      <c r="I2357" t="s">
        <v>16</v>
      </c>
    </row>
    <row r="2358" spans="1:9">
      <c r="A2358" t="s">
        <v>3857</v>
      </c>
      <c r="B2358" t="str">
        <f>DMM_AllFields[[#This Row],[Logical Name]]&amp;LEFT(DMM_AllFields[[#This Row],[view physical]],4)</f>
        <v>Medstat Update CountPERI</v>
      </c>
      <c r="C2358" t="s">
        <v>1848</v>
      </c>
      <c r="D2358" t="s">
        <v>1849</v>
      </c>
      <c r="E2358" t="s">
        <v>1888</v>
      </c>
      <c r="F2358" t="str">
        <f>DMM_AllFields[[#This Row],[Logical Name]]&amp;LEFT(DMM_AllFields[[#This Row],[view physical]],4)&amp;E2358</f>
        <v>Medstat Update CountPERIpaid_prd_key</v>
      </c>
      <c r="G2358" t="s">
        <v>3858</v>
      </c>
      <c r="H2358" t="s">
        <v>1201</v>
      </c>
      <c r="I2358" t="s">
        <v>16</v>
      </c>
    </row>
    <row r="2359" spans="1:9">
      <c r="A2359" t="s">
        <v>3857</v>
      </c>
      <c r="B2359" t="str">
        <f>DMM_AllFields[[#This Row],[Logical Name]]&amp;LEFT(DMM_AllFields[[#This Row],[view physical]],4)</f>
        <v>Medstat Update CountPERI</v>
      </c>
      <c r="C2359" t="s">
        <v>1848</v>
      </c>
      <c r="D2359" t="s">
        <v>1849</v>
      </c>
      <c r="E2359" t="s">
        <v>1889</v>
      </c>
      <c r="F2359" t="str">
        <f>DMM_AllFields[[#This Row],[Logical Name]]&amp;LEFT(DMM_AllFields[[#This Row],[view physical]],4)&amp;E2359</f>
        <v>Medstat Update CountPERIparticip_prd_key</v>
      </c>
      <c r="G2359" t="s">
        <v>3858</v>
      </c>
      <c r="H2359" t="s">
        <v>1201</v>
      </c>
      <c r="I2359" t="s">
        <v>16</v>
      </c>
    </row>
    <row r="2360" spans="1:9">
      <c r="A2360" t="s">
        <v>3857</v>
      </c>
      <c r="B2360" t="str">
        <f>DMM_AllFields[[#This Row],[Logical Name]]&amp;LEFT(DMM_AllFields[[#This Row],[view physical]],4)</f>
        <v>Medstat Update CountPERI</v>
      </c>
      <c r="C2360" t="s">
        <v>1848</v>
      </c>
      <c r="D2360" t="s">
        <v>1849</v>
      </c>
      <c r="E2360" t="s">
        <v>1890</v>
      </c>
      <c r="F2360" t="str">
        <f>DMM_AllFields[[#This Row],[Logical Name]]&amp;LEFT(DMM_AllFields[[#This Row],[view physical]],4)&amp;E2360</f>
        <v>Medstat Update CountPERIparticstrt_prd_key</v>
      </c>
      <c r="G2360" t="s">
        <v>3858</v>
      </c>
      <c r="H2360" t="s">
        <v>1201</v>
      </c>
      <c r="I2360" t="s">
        <v>16</v>
      </c>
    </row>
    <row r="2361" spans="1:9">
      <c r="A2361" t="s">
        <v>3857</v>
      </c>
      <c r="B2361" t="str">
        <f>DMM_AllFields[[#This Row],[Logical Name]]&amp;LEFT(DMM_AllFields[[#This Row],[view physical]],4)</f>
        <v>Medstat Update CountPERI</v>
      </c>
      <c r="C2361" t="s">
        <v>1848</v>
      </c>
      <c r="D2361" t="s">
        <v>1849</v>
      </c>
      <c r="E2361" t="s">
        <v>1891</v>
      </c>
      <c r="F2361" t="str">
        <f>DMM_AllFields[[#This Row],[Logical Name]]&amp;LEFT(DMM_AllFields[[#This Row],[view physical]],4)&amp;E2361</f>
        <v>Medstat Update CountPERIprescribe_prd_key</v>
      </c>
      <c r="G2361" t="s">
        <v>3858</v>
      </c>
      <c r="H2361" t="s">
        <v>1201</v>
      </c>
      <c r="I2361" t="s">
        <v>16</v>
      </c>
    </row>
    <row r="2362" spans="1:9">
      <c r="A2362" t="s">
        <v>3857</v>
      </c>
      <c r="B2362" t="str">
        <f>DMM_AllFields[[#This Row],[Logical Name]]&amp;LEFT(DMM_AllFields[[#This Row],[view physical]],4)</f>
        <v>Medstat Update CountPERI</v>
      </c>
      <c r="C2362" t="s">
        <v>1848</v>
      </c>
      <c r="D2362" t="s">
        <v>1849</v>
      </c>
      <c r="E2362" t="s">
        <v>1892</v>
      </c>
      <c r="F2362" t="str">
        <f>DMM_AllFields[[#This Row],[Logical Name]]&amp;LEFT(DMM_AllFields[[#This Row],[view physical]],4)&amp;E2362</f>
        <v>Medstat Update CountPERIprocess_prd_key</v>
      </c>
      <c r="G2362" t="s">
        <v>3858</v>
      </c>
      <c r="H2362" t="s">
        <v>1201</v>
      </c>
      <c r="I2362" t="s">
        <v>16</v>
      </c>
    </row>
    <row r="2363" spans="1:9">
      <c r="A2363" t="s">
        <v>3857</v>
      </c>
      <c r="B2363" t="str">
        <f>DMM_AllFields[[#This Row],[Logical Name]]&amp;LEFT(DMM_AllFields[[#This Row],[view physical]],4)</f>
        <v>Medstat Update CountPERI</v>
      </c>
      <c r="C2363" t="s">
        <v>1848</v>
      </c>
      <c r="D2363" t="s">
        <v>1849</v>
      </c>
      <c r="E2363" t="s">
        <v>1893</v>
      </c>
      <c r="F2363" t="str">
        <f>DMM_AllFields[[#This Row],[Logical Name]]&amp;LEFT(DMM_AllFields[[#This Row],[view physical]],4)&amp;E2363</f>
        <v>Medstat Update CountPERIprovenroll_prd_key</v>
      </c>
      <c r="G2363" t="s">
        <v>3858</v>
      </c>
      <c r="H2363" t="s">
        <v>1201</v>
      </c>
      <c r="I2363" t="s">
        <v>16</v>
      </c>
    </row>
    <row r="2364" spans="1:9">
      <c r="A2364" t="s">
        <v>3857</v>
      </c>
      <c r="B2364" t="str">
        <f>DMM_AllFields[[#This Row],[Logical Name]]&amp;LEFT(DMM_AllFields[[#This Row],[view physical]],4)</f>
        <v>Medstat Update CountPERI</v>
      </c>
      <c r="C2364" t="s">
        <v>1848</v>
      </c>
      <c r="D2364" t="s">
        <v>1849</v>
      </c>
      <c r="E2364" t="s">
        <v>1894</v>
      </c>
      <c r="F2364" t="str">
        <f>DMM_AllFields[[#This Row],[Logical Name]]&amp;LEFT(DMM_AllFields[[#This Row],[view physical]],4)&amp;E2364</f>
        <v>Medstat Update CountPERIrds_end_prd_key</v>
      </c>
      <c r="G2364" t="s">
        <v>3858</v>
      </c>
      <c r="H2364" t="s">
        <v>1201</v>
      </c>
      <c r="I2364" t="s">
        <v>16</v>
      </c>
    </row>
    <row r="2365" spans="1:9">
      <c r="A2365" t="s">
        <v>3857</v>
      </c>
      <c r="B2365" t="str">
        <f>DMM_AllFields[[#This Row],[Logical Name]]&amp;LEFT(DMM_AllFields[[#This Row],[view physical]],4)</f>
        <v>Medstat Update CountPERI</v>
      </c>
      <c r="C2365" t="s">
        <v>1848</v>
      </c>
      <c r="D2365" t="s">
        <v>1849</v>
      </c>
      <c r="E2365" t="s">
        <v>1895</v>
      </c>
      <c r="F2365" t="str">
        <f>DMM_AllFields[[#This Row],[Logical Name]]&amp;LEFT(DMM_AllFields[[#This Row],[view physical]],4)&amp;E2365</f>
        <v>Medstat Update CountPERIrds_start_prd_key</v>
      </c>
      <c r="G2365" t="s">
        <v>3858</v>
      </c>
      <c r="H2365" t="s">
        <v>1201</v>
      </c>
      <c r="I2365" t="s">
        <v>16</v>
      </c>
    </row>
    <row r="2366" spans="1:9">
      <c r="A2366" t="s">
        <v>3857</v>
      </c>
      <c r="B2366" t="str">
        <f>DMM_AllFields[[#This Row],[Logical Name]]&amp;LEFT(DMM_AllFields[[#This Row],[view physical]],4)</f>
        <v>Medstat Update CountPERI</v>
      </c>
      <c r="C2366" t="s">
        <v>1848</v>
      </c>
      <c r="D2366" t="s">
        <v>1849</v>
      </c>
      <c r="E2366" t="s">
        <v>1896</v>
      </c>
      <c r="F2366" t="str">
        <f>DMM_AllFields[[#This Row],[Logical Name]]&amp;LEFT(DMM_AllFields[[#This Row],[view physical]],4)&amp;E2366</f>
        <v>Medstat Update CountPERIresult_prd_key</v>
      </c>
      <c r="G2366" t="s">
        <v>3858</v>
      </c>
      <c r="H2366" t="s">
        <v>1201</v>
      </c>
      <c r="I2366" t="s">
        <v>16</v>
      </c>
    </row>
    <row r="2367" spans="1:9">
      <c r="A2367" t="s">
        <v>3857</v>
      </c>
      <c r="B2367" t="str">
        <f>DMM_AllFields[[#This Row],[Logical Name]]&amp;LEFT(DMM_AllFields[[#This Row],[view physical]],4)</f>
        <v>Medstat Update CountPERI</v>
      </c>
      <c r="C2367" t="s">
        <v>1848</v>
      </c>
      <c r="D2367" t="s">
        <v>1849</v>
      </c>
      <c r="E2367" t="s">
        <v>1897</v>
      </c>
      <c r="F2367" t="str">
        <f>DMM_AllFields[[#This Row],[Logical Name]]&amp;LEFT(DMM_AllFields[[#This Row],[view physical]],4)&amp;E2367</f>
        <v>Medstat Update CountPERIrule_end_prd_key</v>
      </c>
      <c r="G2367" t="s">
        <v>3858</v>
      </c>
      <c r="H2367" t="s">
        <v>1201</v>
      </c>
      <c r="I2367" t="s">
        <v>16</v>
      </c>
    </row>
    <row r="2368" spans="1:9">
      <c r="A2368" t="s">
        <v>3857</v>
      </c>
      <c r="B2368" t="str">
        <f>DMM_AllFields[[#This Row],[Logical Name]]&amp;LEFT(DMM_AllFields[[#This Row],[view physical]],4)</f>
        <v>Medstat Update CountPERI</v>
      </c>
      <c r="C2368" t="s">
        <v>1848</v>
      </c>
      <c r="D2368" t="s">
        <v>1849</v>
      </c>
      <c r="E2368" t="s">
        <v>1898</v>
      </c>
      <c r="F2368" t="str">
        <f>DMM_AllFields[[#This Row],[Logical Name]]&amp;LEFT(DMM_AllFields[[#This Row],[view physical]],4)&amp;E2368</f>
        <v>Medstat Update CountPERIsdc_abs_prd_key</v>
      </c>
      <c r="G2368" t="s">
        <v>3858</v>
      </c>
      <c r="H2368" t="s">
        <v>1201</v>
      </c>
      <c r="I2368" t="s">
        <v>16</v>
      </c>
    </row>
    <row r="2369" spans="1:9">
      <c r="A2369" t="s">
        <v>3857</v>
      </c>
      <c r="B2369" t="str">
        <f>DMM_AllFields[[#This Row],[Logical Name]]&amp;LEFT(DMM_AllFields[[#This Row],[view physical]],4)</f>
        <v>Medstat Update CountPERI</v>
      </c>
      <c r="C2369" t="s">
        <v>1848</v>
      </c>
      <c r="D2369" t="s">
        <v>1849</v>
      </c>
      <c r="E2369" t="s">
        <v>1899</v>
      </c>
      <c r="F2369" t="str">
        <f>DMM_AllFields[[#This Row],[Logical Name]]&amp;LEFT(DMM_AllFields[[#This Row],[view physical]],4)&amp;E2369</f>
        <v>Medstat Update CountPERIsdc_benef_prd_key</v>
      </c>
      <c r="G2369" t="s">
        <v>3858</v>
      </c>
      <c r="H2369" t="s">
        <v>1201</v>
      </c>
      <c r="I2369" t="s">
        <v>16</v>
      </c>
    </row>
    <row r="2370" spans="1:9">
      <c r="A2370" t="s">
        <v>3857</v>
      </c>
      <c r="B2370" t="str">
        <f>DMM_AllFields[[#This Row],[Logical Name]]&amp;LEFT(DMM_AllFields[[#This Row],[view physical]],4)</f>
        <v>Medstat Update CountPERI</v>
      </c>
      <c r="C2370" t="s">
        <v>1848</v>
      </c>
      <c r="D2370" t="s">
        <v>1849</v>
      </c>
      <c r="E2370" t="s">
        <v>1900</v>
      </c>
      <c r="F2370" t="str">
        <f>DMM_AllFields[[#This Row],[Logical Name]]&amp;LEFT(DMM_AllFields[[#This Row],[view physical]],4)&amp;E2370</f>
        <v>Medstat Update CountPERIsdc_closed_prd_key</v>
      </c>
      <c r="G2370" t="s">
        <v>3858</v>
      </c>
      <c r="H2370" t="s">
        <v>1201</v>
      </c>
      <c r="I2370" t="s">
        <v>16</v>
      </c>
    </row>
    <row r="2371" spans="1:9">
      <c r="A2371" t="s">
        <v>3857</v>
      </c>
      <c r="B2371" t="str">
        <f>DMM_AllFields[[#This Row],[Logical Name]]&amp;LEFT(DMM_AllFields[[#This Row],[view physical]],4)</f>
        <v>Medstat Update CountPERI</v>
      </c>
      <c r="C2371" t="s">
        <v>1848</v>
      </c>
      <c r="D2371" t="s">
        <v>1849</v>
      </c>
      <c r="E2371" t="s">
        <v>1901</v>
      </c>
      <c r="F2371" t="str">
        <f>DMM_AllFields[[#This Row],[Logical Name]]&amp;LEFT(DMM_AllFields[[#This Row],[view physical]],4)&amp;E2371</f>
        <v>Medstat Update CountPERIsdc_cur_prd_key</v>
      </c>
      <c r="G2371" t="s">
        <v>3858</v>
      </c>
      <c r="H2371" t="s">
        <v>1201</v>
      </c>
      <c r="I2371" t="s">
        <v>16</v>
      </c>
    </row>
    <row r="2372" spans="1:9">
      <c r="A2372" t="s">
        <v>3857</v>
      </c>
      <c r="B2372" t="str">
        <f>DMM_AllFields[[#This Row],[Logical Name]]&amp;LEFT(DMM_AllFields[[#This Row],[view physical]],4)</f>
        <v>Medstat Update CountPERI</v>
      </c>
      <c r="C2372" t="s">
        <v>1848</v>
      </c>
      <c r="D2372" t="s">
        <v>1849</v>
      </c>
      <c r="E2372" t="s">
        <v>1902</v>
      </c>
      <c r="F2372" t="str">
        <f>DMM_AllFields[[#This Row],[Logical Name]]&amp;LEFT(DMM_AllFields[[#This Row],[view physical]],4)&amp;E2372</f>
        <v>Medstat Update CountPERIsdc_full_prd_key</v>
      </c>
      <c r="G2372" t="s">
        <v>3858</v>
      </c>
      <c r="H2372" t="s">
        <v>1201</v>
      </c>
      <c r="I2372" t="s">
        <v>16</v>
      </c>
    </row>
    <row r="2373" spans="1:9">
      <c r="A2373" t="s">
        <v>3857</v>
      </c>
      <c r="B2373" t="str">
        <f>DMM_AllFields[[#This Row],[Logical Name]]&amp;LEFT(DMM_AllFields[[#This Row],[view physical]],4)</f>
        <v>Medstat Update CountPERI</v>
      </c>
      <c r="C2373" t="s">
        <v>1848</v>
      </c>
      <c r="D2373" t="s">
        <v>1849</v>
      </c>
      <c r="E2373" t="s">
        <v>1903</v>
      </c>
      <c r="F2373" t="str">
        <f>DMM_AllFields[[#This Row],[Logical Name]]&amp;LEFT(DMM_AllFields[[#This Row],[view physical]],4)&amp;E2373</f>
        <v>Medstat Update CountPERIsdc_lwork_prd_key</v>
      </c>
      <c r="G2373" t="s">
        <v>3858</v>
      </c>
      <c r="H2373" t="s">
        <v>1201</v>
      </c>
      <c r="I2373" t="s">
        <v>16</v>
      </c>
    </row>
    <row r="2374" spans="1:9">
      <c r="A2374" t="s">
        <v>3857</v>
      </c>
      <c r="B2374" t="str">
        <f>DMM_AllFields[[#This Row],[Logical Name]]&amp;LEFT(DMM_AllFields[[#This Row],[view physical]],4)</f>
        <v>Medstat Update CountPERI</v>
      </c>
      <c r="C2374" t="s">
        <v>1848</v>
      </c>
      <c r="D2374" t="s">
        <v>1849</v>
      </c>
      <c r="E2374" t="s">
        <v>1904</v>
      </c>
      <c r="F2374" t="str">
        <f>DMM_AllFields[[#This Row],[Logical Name]]&amp;LEFT(DMM_AllFields[[#This Row],[view physical]],4)&amp;E2374</f>
        <v>Medstat Update CountPERIsdc_orig_prd_key</v>
      </c>
      <c r="G2374" t="s">
        <v>3858</v>
      </c>
      <c r="H2374" t="s">
        <v>1201</v>
      </c>
      <c r="I2374" t="s">
        <v>16</v>
      </c>
    </row>
    <row r="2375" spans="1:9">
      <c r="A2375" t="s">
        <v>3857</v>
      </c>
      <c r="B2375" t="str">
        <f>DMM_AllFields[[#This Row],[Logical Name]]&amp;LEFT(DMM_AllFields[[#This Row],[view physical]],4)</f>
        <v>Medstat Update CountPERI</v>
      </c>
      <c r="C2375" t="s">
        <v>1848</v>
      </c>
      <c r="D2375" t="s">
        <v>1849</v>
      </c>
      <c r="E2375" t="s">
        <v>1905</v>
      </c>
      <c r="F2375" t="str">
        <f>DMM_AllFields[[#This Row],[Logical Name]]&amp;LEFT(DMM_AllFields[[#This Row],[view physical]],4)&amp;E2375</f>
        <v>Medstat Update CountPERIsdc_rstrct_prd_key</v>
      </c>
      <c r="G2375" t="s">
        <v>3858</v>
      </c>
      <c r="H2375" t="s">
        <v>1201</v>
      </c>
      <c r="I2375" t="s">
        <v>16</v>
      </c>
    </row>
    <row r="2376" spans="1:9">
      <c r="A2376" t="s">
        <v>3857</v>
      </c>
      <c r="B2376" t="str">
        <f>DMM_AllFields[[#This Row],[Logical Name]]&amp;LEFT(DMM_AllFields[[#This Row],[view physical]],4)</f>
        <v>Medstat Update CountPERI</v>
      </c>
      <c r="C2376" t="s">
        <v>1848</v>
      </c>
      <c r="D2376" t="s">
        <v>1849</v>
      </c>
      <c r="E2376" t="s">
        <v>1906</v>
      </c>
      <c r="F2376" t="str">
        <f>DMM_AllFields[[#This Row],[Logical Name]]&amp;LEFT(DMM_AllFields[[#This Row],[view physical]],4)&amp;E2376</f>
        <v>Medstat Update CountPERIsdd_end_prd_key</v>
      </c>
      <c r="G2376" t="s">
        <v>3858</v>
      </c>
      <c r="H2376" t="s">
        <v>1201</v>
      </c>
      <c r="I2376" t="s">
        <v>16</v>
      </c>
    </row>
    <row r="2377" spans="1:9">
      <c r="A2377" t="s">
        <v>3857</v>
      </c>
      <c r="B2377" t="str">
        <f>DMM_AllFields[[#This Row],[Logical Name]]&amp;LEFT(DMM_AllFields[[#This Row],[view physical]],4)</f>
        <v>Medstat Update CountPERI</v>
      </c>
      <c r="C2377" t="s">
        <v>1848</v>
      </c>
      <c r="D2377" t="s">
        <v>1849</v>
      </c>
      <c r="E2377" t="s">
        <v>1907</v>
      </c>
      <c r="F2377" t="str">
        <f>DMM_AllFields[[#This Row],[Logical Name]]&amp;LEFT(DMM_AllFields[[#This Row],[view physical]],4)&amp;E2377</f>
        <v>Medstat Update CountPERIsdd_start_prd_key</v>
      </c>
      <c r="G2377" t="s">
        <v>3858</v>
      </c>
      <c r="H2377" t="s">
        <v>1201</v>
      </c>
      <c r="I2377" t="s">
        <v>16</v>
      </c>
    </row>
    <row r="2378" spans="1:9">
      <c r="A2378" t="s">
        <v>3857</v>
      </c>
      <c r="B2378" t="str">
        <f>DMM_AllFields[[#This Row],[Logical Name]]&amp;LEFT(DMM_AllFields[[#This Row],[view physical]],4)</f>
        <v>Medstat Update CountPERI</v>
      </c>
      <c r="C2378" t="s">
        <v>1848</v>
      </c>
      <c r="D2378" t="s">
        <v>1849</v>
      </c>
      <c r="E2378" t="s">
        <v>1908</v>
      </c>
      <c r="F2378" t="str">
        <f>DMM_AllFields[[#This Row],[Logical Name]]&amp;LEFT(DMM_AllFields[[#This Row],[view physical]],4)&amp;E2378</f>
        <v>Medstat Update CountPERIstd_eff_prd_key</v>
      </c>
      <c r="G2378" t="s">
        <v>3858</v>
      </c>
      <c r="H2378" t="s">
        <v>1201</v>
      </c>
      <c r="I2378" t="s">
        <v>16</v>
      </c>
    </row>
    <row r="2379" spans="1:9">
      <c r="A2379" t="s">
        <v>3857</v>
      </c>
      <c r="B2379" t="str">
        <f>DMM_AllFields[[#This Row],[Logical Name]]&amp;LEFT(DMM_AllFields[[#This Row],[view physical]],4)</f>
        <v>Medstat Update CountPERI</v>
      </c>
      <c r="C2379" t="s">
        <v>1848</v>
      </c>
      <c r="D2379" t="s">
        <v>1849</v>
      </c>
      <c r="E2379" t="s">
        <v>1909</v>
      </c>
      <c r="F2379" t="str">
        <f>DMM_AllFields[[#This Row],[Logical Name]]&amp;LEFT(DMM_AllFields[[#This Row],[view physical]],4)&amp;E2379</f>
        <v>Medstat Update CountPERIsvc_prd_key</v>
      </c>
      <c r="G2379" t="s">
        <v>3858</v>
      </c>
      <c r="H2379" t="s">
        <v>1201</v>
      </c>
      <c r="I2379" t="s">
        <v>16</v>
      </c>
    </row>
    <row r="2380" spans="1:9">
      <c r="A2380" t="s">
        <v>3857</v>
      </c>
      <c r="B2380" t="str">
        <f>DMM_AllFields[[#This Row],[Logical Name]]&amp;LEFT(DMM_AllFields[[#This Row],[view physical]],4)</f>
        <v>Medstat Update CountPERI</v>
      </c>
      <c r="C2380" t="s">
        <v>1848</v>
      </c>
      <c r="D2380" t="s">
        <v>1849</v>
      </c>
      <c r="E2380" t="s">
        <v>1910</v>
      </c>
      <c r="F2380" t="str">
        <f>DMM_AllFields[[#This Row],[Logical Name]]&amp;LEFT(DMM_AllFields[[#This Row],[view physical]],4)&amp;E2380</f>
        <v>Medstat Update CountPERIwcc_abs_prd_key</v>
      </c>
      <c r="G2380" t="s">
        <v>3858</v>
      </c>
      <c r="H2380" t="s">
        <v>1201</v>
      </c>
      <c r="I2380" t="s">
        <v>16</v>
      </c>
    </row>
    <row r="2381" spans="1:9">
      <c r="A2381" t="s">
        <v>3857</v>
      </c>
      <c r="B2381" t="str">
        <f>DMM_AllFields[[#This Row],[Logical Name]]&amp;LEFT(DMM_AllFields[[#This Row],[view physical]],4)</f>
        <v>Medstat Update CountPERI</v>
      </c>
      <c r="C2381" t="s">
        <v>1848</v>
      </c>
      <c r="D2381" t="s">
        <v>1849</v>
      </c>
      <c r="E2381" t="s">
        <v>1911</v>
      </c>
      <c r="F2381" t="str">
        <f>DMM_AllFields[[#This Row],[Logical Name]]&amp;LEFT(DMM_AllFields[[#This Row],[view physical]],4)&amp;E2381</f>
        <v>Medstat Update CountPERIwcc_closed_prd_key</v>
      </c>
      <c r="G2381" t="s">
        <v>3858</v>
      </c>
      <c r="H2381" t="s">
        <v>1201</v>
      </c>
      <c r="I2381" t="s">
        <v>16</v>
      </c>
    </row>
    <row r="2382" spans="1:9">
      <c r="A2382" t="s">
        <v>3857</v>
      </c>
      <c r="B2382" t="str">
        <f>DMM_AllFields[[#This Row],[Logical Name]]&amp;LEFT(DMM_AllFields[[#This Row],[view physical]],4)</f>
        <v>Medstat Update CountPERI</v>
      </c>
      <c r="C2382" t="s">
        <v>1848</v>
      </c>
      <c r="D2382" t="s">
        <v>1849</v>
      </c>
      <c r="E2382" t="s">
        <v>1912</v>
      </c>
      <c r="F2382" t="str">
        <f>DMM_AllFields[[#This Row],[Logical Name]]&amp;LEFT(DMM_AllFields[[#This Row],[view physical]],4)&amp;E2382</f>
        <v>Medstat Update CountPERIwcc_full_prd_key</v>
      </c>
      <c r="G2382" t="s">
        <v>3858</v>
      </c>
      <c r="H2382" t="s">
        <v>1201</v>
      </c>
      <c r="I2382" t="s">
        <v>16</v>
      </c>
    </row>
    <row r="2383" spans="1:9">
      <c r="A2383" t="s">
        <v>3857</v>
      </c>
      <c r="B2383" t="str">
        <f>DMM_AllFields[[#This Row],[Logical Name]]&amp;LEFT(DMM_AllFields[[#This Row],[view physical]],4)</f>
        <v>Medstat Update CountPERI</v>
      </c>
      <c r="C2383" t="s">
        <v>1848</v>
      </c>
      <c r="D2383" t="s">
        <v>1849</v>
      </c>
      <c r="E2383" t="s">
        <v>1913</v>
      </c>
      <c r="F2383" t="str">
        <f>DMM_AllFields[[#This Row],[Logical Name]]&amp;LEFT(DMM_AllFields[[#This Row],[view physical]],4)&amp;E2383</f>
        <v>Medstat Update CountPERIwcc_injury_prd_key</v>
      </c>
      <c r="G2383" t="s">
        <v>3858</v>
      </c>
      <c r="H2383" t="s">
        <v>1201</v>
      </c>
      <c r="I2383" t="s">
        <v>16</v>
      </c>
    </row>
    <row r="2384" spans="1:9">
      <c r="A2384" t="s">
        <v>3857</v>
      </c>
      <c r="B2384" t="str">
        <f>DMM_AllFields[[#This Row],[Logical Name]]&amp;LEFT(DMM_AllFields[[#This Row],[view physical]],4)</f>
        <v>Medstat Update CountPERI</v>
      </c>
      <c r="C2384" t="s">
        <v>1848</v>
      </c>
      <c r="D2384" t="s">
        <v>1849</v>
      </c>
      <c r="E2384" t="s">
        <v>1914</v>
      </c>
      <c r="F2384" t="str">
        <f>DMM_AllFields[[#This Row],[Logical Name]]&amp;LEFT(DMM_AllFields[[#This Row],[view physical]],4)&amp;E2384</f>
        <v>Medstat Update CountPERIwcc_reopen_prd_key</v>
      </c>
      <c r="G2384" t="s">
        <v>3858</v>
      </c>
      <c r="H2384" t="s">
        <v>1201</v>
      </c>
      <c r="I2384" t="s">
        <v>16</v>
      </c>
    </row>
    <row r="2385" spans="1:9">
      <c r="A2385" t="s">
        <v>3857</v>
      </c>
      <c r="B2385" t="str">
        <f>DMM_AllFields[[#This Row],[Logical Name]]&amp;LEFT(DMM_AllFields[[#This Row],[view physical]],4)</f>
        <v>Medstat Update CountPERI</v>
      </c>
      <c r="C2385" t="s">
        <v>1848</v>
      </c>
      <c r="D2385" t="s">
        <v>1849</v>
      </c>
      <c r="E2385" t="s">
        <v>1915</v>
      </c>
      <c r="F2385" t="str">
        <f>DMM_AllFields[[#This Row],[Logical Name]]&amp;LEFT(DMM_AllFields[[#This Row],[view physical]],4)&amp;E2385</f>
        <v>Medstat Update CountPERIwcc_resrv_prd_key</v>
      </c>
      <c r="G2385" t="s">
        <v>3858</v>
      </c>
      <c r="H2385" t="s">
        <v>1201</v>
      </c>
      <c r="I2385" t="s">
        <v>16</v>
      </c>
    </row>
    <row r="2386" spans="1:9">
      <c r="A2386" t="s">
        <v>3857</v>
      </c>
      <c r="B2386" t="str">
        <f>DMM_AllFields[[#This Row],[Logical Name]]&amp;LEFT(DMM_AllFields[[#This Row],[view physical]],4)</f>
        <v>Medstat Update CountPERI</v>
      </c>
      <c r="C2386" t="s">
        <v>1848</v>
      </c>
      <c r="D2386" t="s">
        <v>1849</v>
      </c>
      <c r="E2386" t="s">
        <v>1916</v>
      </c>
      <c r="F2386" t="str">
        <f>DMM_AllFields[[#This Row],[Logical Name]]&amp;LEFT(DMM_AllFields[[#This Row],[view physical]],4)&amp;E2386</f>
        <v>Medstat Update CountPERIwcc_rfull_prd_key</v>
      </c>
      <c r="G2386" t="s">
        <v>3858</v>
      </c>
      <c r="H2386" t="s">
        <v>1201</v>
      </c>
      <c r="I2386" t="s">
        <v>16</v>
      </c>
    </row>
    <row r="2387" spans="1:9">
      <c r="A2387" t="s">
        <v>3857</v>
      </c>
      <c r="B2387" t="str">
        <f>DMM_AllFields[[#This Row],[Logical Name]]&amp;LEFT(DMM_AllFields[[#This Row],[view physical]],4)</f>
        <v>Medstat Update CountPERI</v>
      </c>
      <c r="C2387" t="s">
        <v>1848</v>
      </c>
      <c r="D2387" t="s">
        <v>1849</v>
      </c>
      <c r="E2387" t="s">
        <v>1917</v>
      </c>
      <c r="F2387" t="str">
        <f>DMM_AllFields[[#This Row],[Logical Name]]&amp;LEFT(DMM_AllFields[[#This Row],[view physical]],4)&amp;E2387</f>
        <v>Medstat Update CountPERIwcc_rmod_prd_key</v>
      </c>
      <c r="G2387" t="s">
        <v>3858</v>
      </c>
      <c r="H2387" t="s">
        <v>1201</v>
      </c>
      <c r="I2387" t="s">
        <v>16</v>
      </c>
    </row>
    <row r="2388" spans="1:9">
      <c r="A2388" t="s">
        <v>3857</v>
      </c>
      <c r="B2388" t="str">
        <f>DMM_AllFields[[#This Row],[Logical Name]]&amp;LEFT(DMM_AllFields[[#This Row],[view physical]],4)</f>
        <v>Medstat Update CountPERI</v>
      </c>
      <c r="C2388" t="s">
        <v>1848</v>
      </c>
      <c r="D2388" t="s">
        <v>1849</v>
      </c>
      <c r="E2388" t="s">
        <v>1918</v>
      </c>
      <c r="F2388" t="str">
        <f>DMM_AllFields[[#This Row],[Logical Name]]&amp;LEFT(DMM_AllFields[[#This Row],[view physical]],4)&amp;E2388</f>
        <v>Medstat Update CountPERIwcc_rstrct_prd_key</v>
      </c>
      <c r="G2388" t="s">
        <v>3858</v>
      </c>
      <c r="H2388" t="s">
        <v>1201</v>
      </c>
      <c r="I2388" t="s">
        <v>16</v>
      </c>
    </row>
    <row r="2389" spans="1:9">
      <c r="A2389" t="s">
        <v>3857</v>
      </c>
      <c r="B2389" t="str">
        <f>DMM_AllFields[[#This Row],[Logical Name]]&amp;LEFT(DMM_AllFields[[#This Row],[view physical]],4)</f>
        <v>Medstat Update CountPERI</v>
      </c>
      <c r="C2389" t="s">
        <v>1848</v>
      </c>
      <c r="D2389" t="s">
        <v>1849</v>
      </c>
      <c r="E2389" t="s">
        <v>1919</v>
      </c>
      <c r="F2389" t="str">
        <f>DMM_AllFields[[#This Row],[Logical Name]]&amp;LEFT(DMM_AllFields[[#This Row],[view physical]],4)&amp;E2389</f>
        <v>Medstat Update CountPERIwcc_xfull_prd_key</v>
      </c>
      <c r="G2389" t="s">
        <v>3858</v>
      </c>
      <c r="H2389" t="s">
        <v>1201</v>
      </c>
      <c r="I2389" t="s">
        <v>16</v>
      </c>
    </row>
    <row r="2390" spans="1:9">
      <c r="A2390" t="s">
        <v>3857</v>
      </c>
      <c r="B2390" t="str">
        <f>DMM_AllFields[[#This Row],[Logical Name]]&amp;LEFT(DMM_AllFields[[#This Row],[view physical]],4)</f>
        <v>Medstat Update CountPERI</v>
      </c>
      <c r="C2390" t="s">
        <v>1848</v>
      </c>
      <c r="D2390" t="s">
        <v>1849</v>
      </c>
      <c r="E2390" t="s">
        <v>1920</v>
      </c>
      <c r="F2390" t="str">
        <f>DMM_AllFields[[#This Row],[Logical Name]]&amp;LEFT(DMM_AllFields[[#This Row],[view physical]],4)&amp;E2390</f>
        <v>Medstat Update CountPERIwcc_xmod_prd_key</v>
      </c>
      <c r="G2390" t="s">
        <v>3858</v>
      </c>
      <c r="H2390" t="s">
        <v>1201</v>
      </c>
      <c r="I2390" t="s">
        <v>16</v>
      </c>
    </row>
    <row r="2391" spans="1:9">
      <c r="A2391" t="s">
        <v>3857</v>
      </c>
      <c r="B2391" t="str">
        <f>DMM_AllFields[[#This Row],[Logical Name]]&amp;LEFT(DMM_AllFields[[#This Row],[view physical]],4)</f>
        <v>Medstat Update CountPERI</v>
      </c>
      <c r="C2391" t="s">
        <v>1848</v>
      </c>
      <c r="D2391" t="s">
        <v>1849</v>
      </c>
      <c r="E2391" t="s">
        <v>1921</v>
      </c>
      <c r="F2391" t="str">
        <f>DMM_AllFields[[#This Row],[Logical Name]]&amp;LEFT(DMM_AllFields[[#This Row],[view physical]],4)&amp;E2391</f>
        <v>Medstat Update CountPERIwcd_end_prd_key</v>
      </c>
      <c r="G2391" t="s">
        <v>3858</v>
      </c>
      <c r="H2391" t="s">
        <v>1201</v>
      </c>
      <c r="I2391" t="s">
        <v>16</v>
      </c>
    </row>
    <row r="2392" spans="1:9">
      <c r="A2392" t="s">
        <v>3857</v>
      </c>
      <c r="B2392" t="str">
        <f>DMM_AllFields[[#This Row],[Logical Name]]&amp;LEFT(DMM_AllFields[[#This Row],[view physical]],4)</f>
        <v>Medstat Update CountPERI</v>
      </c>
      <c r="C2392" t="s">
        <v>1848</v>
      </c>
      <c r="D2392" t="s">
        <v>1849</v>
      </c>
      <c r="E2392" t="s">
        <v>1922</v>
      </c>
      <c r="F2392" t="str">
        <f>DMM_AllFields[[#This Row],[Logical Name]]&amp;LEFT(DMM_AllFields[[#This Row],[view physical]],4)&amp;E2392</f>
        <v>Medstat Update CountPERIwcd_start_prd_key</v>
      </c>
      <c r="G2392" t="s">
        <v>3858</v>
      </c>
      <c r="H2392" t="s">
        <v>1201</v>
      </c>
      <c r="I2392" t="s">
        <v>16</v>
      </c>
    </row>
    <row r="2393" spans="1:9">
      <c r="A2393" t="s">
        <v>3857</v>
      </c>
      <c r="B2393" t="str">
        <f>DMM_AllFields[[#This Row],[Logical Name]]&amp;LEFT(DMM_AllFields[[#This Row],[view physical]],4)</f>
        <v>Medstat Update CountPERS</v>
      </c>
      <c r="C2393" t="s">
        <v>1241</v>
      </c>
      <c r="D2393" t="s">
        <v>1242</v>
      </c>
      <c r="E2393" t="s">
        <v>1243</v>
      </c>
      <c r="F2393" t="str">
        <f>DMM_AllFields[[#This Row],[Logical Name]]&amp;LEFT(DMM_AllFields[[#This Row],[view physical]],4)&amp;E2393</f>
        <v>Medstat Update CountPERSperson_key</v>
      </c>
      <c r="G2393" t="s">
        <v>3858</v>
      </c>
      <c r="H2393" t="s">
        <v>1201</v>
      </c>
      <c r="I2393" t="s">
        <v>16</v>
      </c>
    </row>
    <row r="2394" spans="1:9">
      <c r="A2394" t="s">
        <v>3857</v>
      </c>
      <c r="B2394" t="str">
        <f>DMM_AllFields[[#This Row],[Logical Name]]&amp;LEFT(DMM_AllFields[[#This Row],[view physical]],4)</f>
        <v>Medstat Update CountPLAN</v>
      </c>
      <c r="C2394" t="s">
        <v>1229</v>
      </c>
      <c r="D2394" t="s">
        <v>1230</v>
      </c>
      <c r="E2394" t="s">
        <v>1231</v>
      </c>
      <c r="F2394" t="str">
        <f>DMM_AllFields[[#This Row],[Logical Name]]&amp;LEFT(DMM_AllFields[[#This Row],[view physical]],4)&amp;E2394</f>
        <v>Medstat Update CountPLANplan_key</v>
      </c>
      <c r="G2394" t="s">
        <v>3858</v>
      </c>
      <c r="H2394" t="s">
        <v>1201</v>
      </c>
      <c r="I2394" t="s">
        <v>16</v>
      </c>
    </row>
    <row r="2395" spans="1:9">
      <c r="A2395" t="s">
        <v>3857</v>
      </c>
      <c r="B2395" t="str">
        <f>DMM_AllFields[[#This Row],[Logical Name]]&amp;LEFT(DMM_AllFields[[#This Row],[view physical]],4)</f>
        <v>Medstat Update CountPROC</v>
      </c>
      <c r="C2395" t="s">
        <v>1552</v>
      </c>
      <c r="D2395" t="s">
        <v>1553</v>
      </c>
      <c r="E2395" t="s">
        <v>1554</v>
      </c>
      <c r="F2395" t="str">
        <f>DMM_AllFields[[#This Row],[Logical Name]]&amp;LEFT(DMM_AllFields[[#This Row],[view physical]],4)&amp;E2395</f>
        <v>Medstat Update CountPROCproc_key</v>
      </c>
      <c r="G2395" t="s">
        <v>3858</v>
      </c>
      <c r="H2395" t="s">
        <v>1201</v>
      </c>
      <c r="I2395" t="s">
        <v>16</v>
      </c>
    </row>
    <row r="2396" spans="1:9">
      <c r="A2396" t="s">
        <v>3857</v>
      </c>
      <c r="B2396" t="str">
        <f>DMM_AllFields[[#This Row],[Logical Name]]&amp;LEFT(DMM_AllFields[[#This Row],[view physical]],4)</f>
        <v>Medstat Update CountPROV</v>
      </c>
      <c r="C2396" t="s">
        <v>3867</v>
      </c>
      <c r="D2396" t="s">
        <v>3868</v>
      </c>
      <c r="E2396" t="s">
        <v>3869</v>
      </c>
      <c r="F2396" t="str">
        <f>DMM_AllFields[[#This Row],[Logical Name]]&amp;LEFT(DMM_AllFields[[#This Row],[view physical]],4)&amp;E2396</f>
        <v>Medstat Update CountPROVadm_fac_key</v>
      </c>
      <c r="G2396" t="s">
        <v>3858</v>
      </c>
      <c r="H2396" t="s">
        <v>1201</v>
      </c>
      <c r="I2396" t="s">
        <v>16</v>
      </c>
    </row>
    <row r="2397" spans="1:9">
      <c r="A2397" t="s">
        <v>3857</v>
      </c>
      <c r="B2397" t="str">
        <f>DMM_AllFields[[#This Row],[Logical Name]]&amp;LEFT(DMM_AllFields[[#This Row],[view physical]],4)</f>
        <v>Medstat Update CountPROV</v>
      </c>
      <c r="C2397" t="s">
        <v>3867</v>
      </c>
      <c r="D2397" t="s">
        <v>3868</v>
      </c>
      <c r="E2397" t="s">
        <v>3870</v>
      </c>
      <c r="F2397" t="str">
        <f>DMM_AllFields[[#This Row],[Logical Name]]&amp;LEFT(DMM_AllFields[[#This Row],[view physical]],4)&amp;E2397</f>
        <v>Medstat Update CountPROVadm_prm_phys_key</v>
      </c>
      <c r="G2397" t="s">
        <v>3858</v>
      </c>
      <c r="H2397" t="s">
        <v>1201</v>
      </c>
      <c r="I2397" t="s">
        <v>16</v>
      </c>
    </row>
    <row r="2398" spans="1:9">
      <c r="A2398" t="s">
        <v>3857</v>
      </c>
      <c r="B2398" t="str">
        <f>DMM_AllFields[[#This Row],[Logical Name]]&amp;LEFT(DMM_AllFields[[#This Row],[view physical]],4)</f>
        <v>Medstat Update CountPROV</v>
      </c>
      <c r="C2398" t="s">
        <v>3867</v>
      </c>
      <c r="D2398" t="s">
        <v>3868</v>
      </c>
      <c r="E2398" t="s">
        <v>3871</v>
      </c>
      <c r="F2398" t="str">
        <f>DMM_AllFields[[#This Row],[Logical Name]]&amp;LEFT(DMM_AllFields[[#This Row],[view physical]],4)&amp;E2398</f>
        <v>Medstat Update CountPROVadmit_phys_key</v>
      </c>
      <c r="G2398" t="s">
        <v>3858</v>
      </c>
      <c r="H2398" t="s">
        <v>1201</v>
      </c>
      <c r="I2398" t="s">
        <v>16</v>
      </c>
    </row>
    <row r="2399" spans="1:9">
      <c r="A2399" t="s">
        <v>3857</v>
      </c>
      <c r="B2399" t="str">
        <f>DMM_AllFields[[#This Row],[Logical Name]]&amp;LEFT(DMM_AllFields[[#This Row],[view physical]],4)</f>
        <v>Medstat Update CountPROV</v>
      </c>
      <c r="C2399" t="s">
        <v>3867</v>
      </c>
      <c r="D2399" t="s">
        <v>3868</v>
      </c>
      <c r="E2399" t="s">
        <v>3872</v>
      </c>
      <c r="F2399" t="str">
        <f>DMM_AllFields[[#This Row],[Logical Name]]&amp;LEFT(DMM_AllFields[[#This Row],[view physical]],4)&amp;E2399</f>
        <v>Medstat Update CountPROVassign_phys_key</v>
      </c>
      <c r="G2399" t="s">
        <v>3858</v>
      </c>
      <c r="H2399" t="s">
        <v>1201</v>
      </c>
      <c r="I2399" t="s">
        <v>16</v>
      </c>
    </row>
    <row r="2400" spans="1:9">
      <c r="A2400" t="s">
        <v>3857</v>
      </c>
      <c r="B2400" t="str">
        <f>DMM_AllFields[[#This Row],[Logical Name]]&amp;LEFT(DMM_AllFields[[#This Row],[view physical]],4)</f>
        <v>Medstat Update CountPROV</v>
      </c>
      <c r="C2400" t="s">
        <v>3867</v>
      </c>
      <c r="D2400" t="s">
        <v>3868</v>
      </c>
      <c r="E2400" t="s">
        <v>3873</v>
      </c>
      <c r="F2400" t="str">
        <f>DMM_AllFields[[#This Row],[Logical Name]]&amp;LEFT(DMM_AllFields[[#This Row],[view physical]],4)&amp;E2400</f>
        <v>Medstat Update CountPROVattend_phys_key</v>
      </c>
      <c r="G2400" t="s">
        <v>3858</v>
      </c>
      <c r="H2400" t="s">
        <v>1201</v>
      </c>
      <c r="I2400" t="s">
        <v>16</v>
      </c>
    </row>
    <row r="2401" spans="1:9">
      <c r="A2401" t="s">
        <v>3857</v>
      </c>
      <c r="B2401" t="str">
        <f>DMM_AllFields[[#This Row],[Logical Name]]&amp;LEFT(DMM_AllFields[[#This Row],[view physical]],4)</f>
        <v>Medstat Update CountPROV</v>
      </c>
      <c r="C2401" t="s">
        <v>3867</v>
      </c>
      <c r="D2401" t="s">
        <v>3868</v>
      </c>
      <c r="E2401" t="s">
        <v>3874</v>
      </c>
      <c r="F2401" t="str">
        <f>DMM_AllFields[[#This Row],[Logical Name]]&amp;LEFT(DMM_AllFields[[#This Row],[view physical]],4)&amp;E2401</f>
        <v>Medstat Update CountPROVbill_prov_key</v>
      </c>
      <c r="G2401" t="s">
        <v>3858</v>
      </c>
      <c r="H2401" t="s">
        <v>1201</v>
      </c>
      <c r="I2401" t="s">
        <v>16</v>
      </c>
    </row>
    <row r="2402" spans="1:9">
      <c r="A2402" t="s">
        <v>3857</v>
      </c>
      <c r="B2402" t="str">
        <f>DMM_AllFields[[#This Row],[Logical Name]]&amp;LEFT(DMM_AllFields[[#This Row],[view physical]],4)</f>
        <v>Medstat Update CountPROV</v>
      </c>
      <c r="C2402" t="s">
        <v>3867</v>
      </c>
      <c r="D2402" t="s">
        <v>3868</v>
      </c>
      <c r="E2402" t="s">
        <v>3875</v>
      </c>
      <c r="F2402" t="str">
        <f>DMM_AllFields[[#This Row],[Logical Name]]&amp;LEFT(DMM_AllFields[[#This Row],[view physical]],4)&amp;E2402</f>
        <v>Medstat Update CountPROVepi_geo_prov_key</v>
      </c>
      <c r="G2402" t="s">
        <v>3858</v>
      </c>
      <c r="H2402" t="s">
        <v>1201</v>
      </c>
      <c r="I2402" t="s">
        <v>16</v>
      </c>
    </row>
    <row r="2403" spans="1:9">
      <c r="A2403" t="s">
        <v>3857</v>
      </c>
      <c r="B2403" t="str">
        <f>DMM_AllFields[[#This Row],[Logical Name]]&amp;LEFT(DMM_AllFields[[#This Row],[view physical]],4)</f>
        <v>Medstat Update CountPROV</v>
      </c>
      <c r="C2403" t="s">
        <v>3867</v>
      </c>
      <c r="D2403" t="s">
        <v>3868</v>
      </c>
      <c r="E2403" t="s">
        <v>3876</v>
      </c>
      <c r="F2403" t="str">
        <f>DMM_AllFields[[#This Row],[Logical Name]]&amp;LEFT(DMM_AllFields[[#This Row],[view physical]],4)&amp;E2403</f>
        <v>Medstat Update CountPROVepi_mng_phys_key</v>
      </c>
      <c r="G2403" t="s">
        <v>3858</v>
      </c>
      <c r="H2403" t="s">
        <v>1201</v>
      </c>
      <c r="I2403" t="s">
        <v>16</v>
      </c>
    </row>
    <row r="2404" spans="1:9">
      <c r="A2404" t="s">
        <v>3857</v>
      </c>
      <c r="B2404" t="str">
        <f>DMM_AllFields[[#This Row],[Logical Name]]&amp;LEFT(DMM_AllFields[[#This Row],[view physical]],4)</f>
        <v>Medstat Update CountPROV</v>
      </c>
      <c r="C2404" t="s">
        <v>3867</v>
      </c>
      <c r="D2404" t="s">
        <v>3868</v>
      </c>
      <c r="E2404" t="s">
        <v>3877</v>
      </c>
      <c r="F2404" t="str">
        <f>DMM_AllFields[[#This Row],[Logical Name]]&amp;LEFT(DMM_AllFields[[#This Row],[view physical]],4)&amp;E2404</f>
        <v>Medstat Update CountPROVepi_prm_phys_key</v>
      </c>
      <c r="G2404" t="s">
        <v>3858</v>
      </c>
      <c r="H2404" t="s">
        <v>1201</v>
      </c>
      <c r="I2404" t="s">
        <v>16</v>
      </c>
    </row>
    <row r="2405" spans="1:9">
      <c r="A2405" t="s">
        <v>3857</v>
      </c>
      <c r="B2405" t="str">
        <f>DMM_AllFields[[#This Row],[Logical Name]]&amp;LEFT(DMM_AllFields[[#This Row],[view physical]],4)</f>
        <v>Medstat Update CountPROV</v>
      </c>
      <c r="C2405" t="s">
        <v>3867</v>
      </c>
      <c r="D2405" t="s">
        <v>3868</v>
      </c>
      <c r="E2405" t="s">
        <v>3878</v>
      </c>
      <c r="F2405" t="str">
        <f>DMM_AllFields[[#This Row],[Logical Name]]&amp;LEFT(DMM_AllFields[[#This Row],[view physical]],4)&amp;E2405</f>
        <v>Medstat Update CountPROVimputed_pcp_key</v>
      </c>
      <c r="G2405" t="s">
        <v>3858</v>
      </c>
      <c r="H2405" t="s">
        <v>1201</v>
      </c>
      <c r="I2405" t="s">
        <v>16</v>
      </c>
    </row>
    <row r="2406" spans="1:9">
      <c r="A2406" t="s">
        <v>3857</v>
      </c>
      <c r="B2406" t="str">
        <f>DMM_AllFields[[#This Row],[Logical Name]]&amp;LEFT(DMM_AllFields[[#This Row],[view physical]],4)</f>
        <v>Medstat Update CountPROV</v>
      </c>
      <c r="C2406" t="s">
        <v>3867</v>
      </c>
      <c r="D2406" t="s">
        <v>3868</v>
      </c>
      <c r="E2406" t="s">
        <v>3879</v>
      </c>
      <c r="F2406" t="str">
        <f>DMM_AllFields[[#This Row],[Logical Name]]&amp;LEFT(DMM_AllFields[[#This Row],[view physical]],4)&amp;E2406</f>
        <v>Medstat Update CountPROVldc_cur_phys_key</v>
      </c>
      <c r="G2406" t="s">
        <v>3858</v>
      </c>
      <c r="H2406" t="s">
        <v>1201</v>
      </c>
      <c r="I2406" t="s">
        <v>16</v>
      </c>
    </row>
    <row r="2407" spans="1:9">
      <c r="A2407" t="s">
        <v>3857</v>
      </c>
      <c r="B2407" t="str">
        <f>DMM_AllFields[[#This Row],[Logical Name]]&amp;LEFT(DMM_AllFields[[#This Row],[view physical]],4)</f>
        <v>Medstat Update CountPROV</v>
      </c>
      <c r="C2407" t="s">
        <v>3867</v>
      </c>
      <c r="D2407" t="s">
        <v>3868</v>
      </c>
      <c r="E2407" t="s">
        <v>3880</v>
      </c>
      <c r="F2407" t="str">
        <f>DMM_AllFields[[#This Row],[Logical Name]]&amp;LEFT(DMM_AllFields[[#This Row],[view physical]],4)&amp;E2407</f>
        <v>Medstat Update CountPROVldc_orig_phys_key</v>
      </c>
      <c r="G2407" t="s">
        <v>3858</v>
      </c>
      <c r="H2407" t="s">
        <v>1201</v>
      </c>
      <c r="I2407" t="s">
        <v>16</v>
      </c>
    </row>
    <row r="2408" spans="1:9">
      <c r="A2408" t="s">
        <v>3857</v>
      </c>
      <c r="B2408" t="str">
        <f>DMM_AllFields[[#This Row],[Logical Name]]&amp;LEFT(DMM_AllFields[[#This Row],[view physical]],4)</f>
        <v>Medstat Update CountPROV</v>
      </c>
      <c r="C2408" t="s">
        <v>3867</v>
      </c>
      <c r="D2408" t="s">
        <v>3868</v>
      </c>
      <c r="E2408" t="s">
        <v>3881</v>
      </c>
      <c r="F2408" t="str">
        <f>DMM_AllFields[[#This Row],[Logical Name]]&amp;LEFT(DMM_AllFields[[#This Row],[view physical]],4)&amp;E2408</f>
        <v>Medstat Update CountPROVordering_prov_key</v>
      </c>
      <c r="G2408" t="s">
        <v>3858</v>
      </c>
      <c r="H2408" t="s">
        <v>1201</v>
      </c>
      <c r="I2408" t="s">
        <v>16</v>
      </c>
    </row>
    <row r="2409" spans="1:9">
      <c r="A2409" t="s">
        <v>3857</v>
      </c>
      <c r="B2409" t="str">
        <f>DMM_AllFields[[#This Row],[Logical Name]]&amp;LEFT(DMM_AllFields[[#This Row],[view physical]],4)</f>
        <v>Medstat Update CountPROV</v>
      </c>
      <c r="C2409" t="s">
        <v>3867</v>
      </c>
      <c r="D2409" t="s">
        <v>3868</v>
      </c>
      <c r="E2409" t="s">
        <v>3882</v>
      </c>
      <c r="F2409" t="str">
        <f>DMM_AllFields[[#This Row],[Logical Name]]&amp;LEFT(DMM_AllFields[[#This Row],[view physical]],4)&amp;E2409</f>
        <v>Medstat Update CountPROVpcp_prov_key</v>
      </c>
      <c r="G2409" t="s">
        <v>3858</v>
      </c>
      <c r="H2409" t="s">
        <v>1201</v>
      </c>
      <c r="I2409" t="s">
        <v>16</v>
      </c>
    </row>
    <row r="2410" spans="1:9">
      <c r="A2410" t="s">
        <v>3857</v>
      </c>
      <c r="B2410" t="str">
        <f>DMM_AllFields[[#This Row],[Logical Name]]&amp;LEFT(DMM_AllFields[[#This Row],[view physical]],4)</f>
        <v>Medstat Update CountPROV</v>
      </c>
      <c r="C2410" t="s">
        <v>3867</v>
      </c>
      <c r="D2410" t="s">
        <v>3868</v>
      </c>
      <c r="E2410" t="s">
        <v>3883</v>
      </c>
      <c r="F2410" t="str">
        <f>DMM_AllFields[[#This Row],[Logical Name]]&amp;LEFT(DMM_AllFields[[#This Row],[view physical]],4)&amp;E2410</f>
        <v>Medstat Update CountPROVprov_key</v>
      </c>
      <c r="G2410" t="s">
        <v>3858</v>
      </c>
      <c r="H2410" t="s">
        <v>1201</v>
      </c>
      <c r="I2410" t="s">
        <v>16</v>
      </c>
    </row>
    <row r="2411" spans="1:9">
      <c r="A2411" t="s">
        <v>3857</v>
      </c>
      <c r="B2411" t="str">
        <f>DMM_AllFields[[#This Row],[Logical Name]]&amp;LEFT(DMM_AllFields[[#This Row],[view physical]],4)</f>
        <v>Medstat Update CountPROV</v>
      </c>
      <c r="C2411" t="s">
        <v>3867</v>
      </c>
      <c r="D2411" t="s">
        <v>3868</v>
      </c>
      <c r="E2411" t="s">
        <v>3884</v>
      </c>
      <c r="F2411" t="str">
        <f>DMM_AllFields[[#This Row],[Logical Name]]&amp;LEFT(DMM_AllFields[[#This Row],[view physical]],4)&amp;E2411</f>
        <v>Medstat Update CountPROVsdc_cur_phys_key</v>
      </c>
      <c r="G2411" t="s">
        <v>3858</v>
      </c>
      <c r="H2411" t="s">
        <v>1201</v>
      </c>
      <c r="I2411" t="s">
        <v>16</v>
      </c>
    </row>
    <row r="2412" spans="1:9">
      <c r="A2412" t="s">
        <v>3857</v>
      </c>
      <c r="B2412" t="str">
        <f>DMM_AllFields[[#This Row],[Logical Name]]&amp;LEFT(DMM_AllFields[[#This Row],[view physical]],4)</f>
        <v>Medstat Update CountPROV</v>
      </c>
      <c r="C2412" t="s">
        <v>3867</v>
      </c>
      <c r="D2412" t="s">
        <v>3868</v>
      </c>
      <c r="E2412" t="s">
        <v>3885</v>
      </c>
      <c r="F2412" t="str">
        <f>DMM_AllFields[[#This Row],[Logical Name]]&amp;LEFT(DMM_AllFields[[#This Row],[view physical]],4)&amp;E2412</f>
        <v>Medstat Update CountPROVsdc_orig_phys_key</v>
      </c>
      <c r="G2412" t="s">
        <v>3858</v>
      </c>
      <c r="H2412" t="s">
        <v>1201</v>
      </c>
      <c r="I2412" t="s">
        <v>16</v>
      </c>
    </row>
    <row r="2413" spans="1:9">
      <c r="A2413" t="s">
        <v>3857</v>
      </c>
      <c r="B2413" t="str">
        <f>DMM_AllFields[[#This Row],[Logical Name]]&amp;LEFT(DMM_AllFields[[#This Row],[view physical]],4)</f>
        <v>Medstat Update CountPROV</v>
      </c>
      <c r="C2413" t="s">
        <v>3886</v>
      </c>
      <c r="D2413" t="s">
        <v>3887</v>
      </c>
      <c r="E2413" t="s">
        <v>3888</v>
      </c>
      <c r="F2413" t="str">
        <f>DMM_AllFields[[#This Row],[Logical Name]]&amp;LEFT(DMM_AllFields[[#This Row],[view physical]],4)&amp;E2413</f>
        <v>Medstat Update CountPROVprov_other_key</v>
      </c>
      <c r="G2413" t="s">
        <v>3858</v>
      </c>
      <c r="H2413" t="s">
        <v>1201</v>
      </c>
      <c r="I2413" t="s">
        <v>16</v>
      </c>
    </row>
    <row r="2414" spans="1:9">
      <c r="A2414" t="s">
        <v>3857</v>
      </c>
      <c r="B2414" t="str">
        <f>DMM_AllFields[[#This Row],[Logical Name]]&amp;LEFT(DMM_AllFields[[#This Row],[view physical]],4)</f>
        <v>Medstat Update CountRULE</v>
      </c>
      <c r="C2414" t="s">
        <v>3889</v>
      </c>
      <c r="D2414" t="s">
        <v>3890</v>
      </c>
      <c r="E2414" t="s">
        <v>3891</v>
      </c>
      <c r="F2414" t="str">
        <f>DMM_AllFields[[#This Row],[Logical Name]]&amp;LEFT(DMM_AllFields[[#This Row],[view physical]],4)&amp;E2414</f>
        <v>Medstat Update CountRULErule_other_key</v>
      </c>
      <c r="G2414" t="s">
        <v>3858</v>
      </c>
      <c r="H2414" t="s">
        <v>1201</v>
      </c>
      <c r="I2414" t="s">
        <v>16</v>
      </c>
    </row>
    <row r="2415" spans="1:9">
      <c r="A2415" t="s">
        <v>3857</v>
      </c>
      <c r="B2415" t="str">
        <f>DMM_AllFields[[#This Row],[Logical Name]]&amp;LEFT(DMM_AllFields[[#This Row],[view physical]],4)</f>
        <v>Medstat Update CountRULE</v>
      </c>
      <c r="C2415" t="s">
        <v>3892</v>
      </c>
      <c r="D2415" t="s">
        <v>3893</v>
      </c>
      <c r="E2415" t="s">
        <v>3894</v>
      </c>
      <c r="F2415" t="str">
        <f>DMM_AllFields[[#This Row],[Logical Name]]&amp;LEFT(DMM_AllFields[[#This Row],[view physical]],4)&amp;E2415</f>
        <v>Medstat Update CountRULErule_phys_type_key</v>
      </c>
      <c r="G2415" t="s">
        <v>3858</v>
      </c>
      <c r="H2415" t="s">
        <v>1201</v>
      </c>
      <c r="I2415" t="s">
        <v>16</v>
      </c>
    </row>
    <row r="2416" spans="1:9">
      <c r="A2416" t="s">
        <v>3857</v>
      </c>
      <c r="B2416" t="str">
        <f>DMM_AllFields[[#This Row],[Logical Name]]&amp;LEFT(DMM_AllFields[[#This Row],[view physical]],4)</f>
        <v>Medstat Update CountSECO</v>
      </c>
      <c r="C2416" t="s">
        <v>2142</v>
      </c>
      <c r="D2416" t="s">
        <v>2143</v>
      </c>
      <c r="E2416" t="s">
        <v>2141</v>
      </c>
      <c r="F2416" t="str">
        <f>DMM_AllFields[[#This Row],[Logical Name]]&amp;LEFT(DMM_AllFields[[#This Row],[view physical]],4)&amp;E2416</f>
        <v>Medstat Update CountSECOsecond_dx_key</v>
      </c>
      <c r="G2416" t="s">
        <v>3858</v>
      </c>
      <c r="H2416" t="s">
        <v>1201</v>
      </c>
      <c r="I2416" t="s">
        <v>16</v>
      </c>
    </row>
    <row r="2417" spans="1:9">
      <c r="A2417" t="s">
        <v>3857</v>
      </c>
      <c r="B2417" t="str">
        <f>DMM_AllFields[[#This Row],[Logical Name]]&amp;LEFT(DMM_AllFields[[#This Row],[view physical]],4)</f>
        <v>Medstat Update CountSTD_</v>
      </c>
      <c r="C2417" t="s">
        <v>3130</v>
      </c>
      <c r="D2417" t="s">
        <v>3131</v>
      </c>
      <c r="E2417" t="s">
        <v>3132</v>
      </c>
      <c r="F2417" t="str">
        <f>DMM_AllFields[[#This Row],[Logical Name]]&amp;LEFT(DMM_AllFields[[#This Row],[view physical]],4)&amp;E2417</f>
        <v>Medstat Update CountSTD_std_hosp_key</v>
      </c>
      <c r="G2417" t="s">
        <v>3858</v>
      </c>
      <c r="H2417" t="s">
        <v>1201</v>
      </c>
      <c r="I2417" t="s">
        <v>16</v>
      </c>
    </row>
    <row r="2418" spans="1:9">
      <c r="A2418" t="s">
        <v>3857</v>
      </c>
      <c r="B2418" t="str">
        <f>DMM_AllFields[[#This Row],[Logical Name]]&amp;LEFT(DMM_AllFields[[#This Row],[view physical]],4)</f>
        <v>Medstat Update CountSVC_</v>
      </c>
      <c r="C2418" t="s">
        <v>1761</v>
      </c>
      <c r="D2418" t="s">
        <v>1762</v>
      </c>
      <c r="E2418" t="s">
        <v>1763</v>
      </c>
      <c r="F2418" t="str">
        <f>DMM_AllFields[[#This Row],[Logical Name]]&amp;LEFT(DMM_AllFields[[#This Row],[view physical]],4)&amp;E2418</f>
        <v>Medstat Update CountSVC_svc_cat_key</v>
      </c>
      <c r="G2418" t="s">
        <v>3858</v>
      </c>
      <c r="H2418" t="s">
        <v>1201</v>
      </c>
      <c r="I2418" t="s">
        <v>16</v>
      </c>
    </row>
    <row r="2419" spans="1:9">
      <c r="A2419" t="s">
        <v>3857</v>
      </c>
      <c r="B2419" t="str">
        <f>DMM_AllFields[[#This Row],[Logical Name]]&amp;LEFT(DMM_AllFields[[#This Row],[view physical]],4)</f>
        <v>Medstat Update CountWORK</v>
      </c>
      <c r="C2419" t="s">
        <v>1517</v>
      </c>
      <c r="D2419" t="s">
        <v>1518</v>
      </c>
      <c r="E2419" t="s">
        <v>1519</v>
      </c>
      <c r="F2419" t="str">
        <f>DMM_AllFields[[#This Row],[Logical Name]]&amp;LEFT(DMM_AllFields[[#This Row],[view physical]],4)&amp;E2419</f>
        <v>Medstat Update CountWORKworkcomp_case_key</v>
      </c>
      <c r="G2419" t="s">
        <v>3858</v>
      </c>
      <c r="H2419" t="s">
        <v>1201</v>
      </c>
      <c r="I2419" t="s">
        <v>16</v>
      </c>
    </row>
    <row r="2420" spans="1:9">
      <c r="A2420" t="s">
        <v>3857</v>
      </c>
      <c r="B2420" t="str">
        <f>DMM_AllFields[[#This Row],[Logical Name]]&amp;LEFT(DMM_AllFields[[#This Row],[view physical]],4)</f>
        <v>Medstat Update CountWORK</v>
      </c>
      <c r="C2420" t="s">
        <v>2206</v>
      </c>
      <c r="D2420" t="s">
        <v>2207</v>
      </c>
      <c r="E2420" t="s">
        <v>2208</v>
      </c>
      <c r="F2420" t="str">
        <f>DMM_AllFields[[#This Row],[Logical Name]]&amp;LEFT(DMM_AllFields[[#This Row],[view physical]],4)&amp;E2420</f>
        <v>Medstat Update CountWORKworkcomp_dtl_key</v>
      </c>
      <c r="G2420" t="s">
        <v>3858</v>
      </c>
      <c r="H2420" t="s">
        <v>1201</v>
      </c>
      <c r="I2420" t="s">
        <v>16</v>
      </c>
    </row>
    <row r="2421" spans="1:9">
      <c r="A2421" t="s">
        <v>3857</v>
      </c>
      <c r="B2421" t="str">
        <f>DMM_AllFields[[#This Row],[Logical Name]]&amp;LEFT(DMM_AllFields[[#This Row],[view physical]],4)</f>
        <v>Medstat Update CountABSE</v>
      </c>
      <c r="C2421" t="s">
        <v>1198</v>
      </c>
      <c r="D2421" t="s">
        <v>1199</v>
      </c>
      <c r="F2421" t="str">
        <f>DMM_AllFields[[#This Row],[Logical Name]]&amp;LEFT(DMM_AllFields[[#This Row],[view physical]],4)&amp;E2421</f>
        <v>Medstat Update CountABSE</v>
      </c>
      <c r="G2421" t="s">
        <v>3858</v>
      </c>
      <c r="H2421" t="s">
        <v>1201</v>
      </c>
      <c r="I2421" t="s">
        <v>16</v>
      </c>
    </row>
    <row r="2422" spans="1:9">
      <c r="A2422" t="s">
        <v>3857</v>
      </c>
      <c r="B2422" t="str">
        <f>DMM_AllFields[[#This Row],[Logical Name]]&amp;LEFT(DMM_AllFields[[#This Row],[view physical]],4)</f>
        <v>Medstat Update CountADMI</v>
      </c>
      <c r="C2422" t="s">
        <v>1271</v>
      </c>
      <c r="D2422" t="s">
        <v>1272</v>
      </c>
      <c r="F2422" t="str">
        <f>DMM_AllFields[[#This Row],[Logical Name]]&amp;LEFT(DMM_AllFields[[#This Row],[view physical]],4)&amp;E2422</f>
        <v>Medstat Update CountADMI</v>
      </c>
      <c r="G2422" t="s">
        <v>3858</v>
      </c>
      <c r="H2422" t="s">
        <v>1201</v>
      </c>
      <c r="I2422" t="s">
        <v>16</v>
      </c>
    </row>
    <row r="2423" spans="1:9">
      <c r="A2423" t="s">
        <v>3857</v>
      </c>
      <c r="B2423" t="str">
        <f>DMM_AllFields[[#This Row],[Logical Name]]&amp;LEFT(DMM_AllFields[[#This Row],[view physical]],4)</f>
        <v>Medstat Update CountAUTH</v>
      </c>
      <c r="C2423" t="s">
        <v>1383</v>
      </c>
      <c r="D2423" t="s">
        <v>1384</v>
      </c>
      <c r="F2423" t="str">
        <f>DMM_AllFields[[#This Row],[Logical Name]]&amp;LEFT(DMM_AllFields[[#This Row],[view physical]],4)&amp;E2423</f>
        <v>Medstat Update CountAUTH</v>
      </c>
      <c r="G2423" t="s">
        <v>3858</v>
      </c>
      <c r="H2423" t="s">
        <v>1201</v>
      </c>
      <c r="I2423" t="s">
        <v>16</v>
      </c>
    </row>
    <row r="2424" spans="1:9">
      <c r="A2424" t="s">
        <v>3857</v>
      </c>
      <c r="B2424" t="str">
        <f>DMM_AllFields[[#This Row],[Logical Name]]&amp;LEFT(DMM_AllFields[[#This Row],[view physical]],4)</f>
        <v>Medstat Update CountBIOM</v>
      </c>
      <c r="C2424" t="s">
        <v>1442</v>
      </c>
      <c r="D2424" t="s">
        <v>1443</v>
      </c>
      <c r="F2424" t="str">
        <f>DMM_AllFields[[#This Row],[Logical Name]]&amp;LEFT(DMM_AllFields[[#This Row],[view physical]],4)&amp;E2424</f>
        <v>Medstat Update CountBIOM</v>
      </c>
      <c r="G2424" t="s">
        <v>3858</v>
      </c>
      <c r="H2424" t="s">
        <v>1201</v>
      </c>
      <c r="I2424" t="s">
        <v>16</v>
      </c>
    </row>
    <row r="2425" spans="1:9">
      <c r="A2425" t="s">
        <v>3857</v>
      </c>
      <c r="B2425" t="str">
        <f>DMM_AllFields[[#This Row],[Logical Name]]&amp;LEFT(DMM_AllFields[[#This Row],[view physical]],4)</f>
        <v>Medstat Update CountBUDG</v>
      </c>
      <c r="C2425" t="s">
        <v>1528</v>
      </c>
      <c r="D2425" t="s">
        <v>1529</v>
      </c>
      <c r="F2425" t="str">
        <f>DMM_AllFields[[#This Row],[Logical Name]]&amp;LEFT(DMM_AllFields[[#This Row],[view physical]],4)&amp;E2425</f>
        <v>Medstat Update CountBUDG</v>
      </c>
      <c r="G2425" t="s">
        <v>3858</v>
      </c>
      <c r="H2425" t="s">
        <v>1201</v>
      </c>
      <c r="I2425" t="s">
        <v>16</v>
      </c>
    </row>
    <row r="2426" spans="1:9">
      <c r="A2426" t="s">
        <v>3857</v>
      </c>
      <c r="B2426" t="str">
        <f>DMM_AllFields[[#This Row],[Logical Name]]&amp;LEFT(DMM_AllFields[[#This Row],[view physical]],4)</f>
        <v>Medstat Update CountCASE</v>
      </c>
      <c r="C2426" t="s">
        <v>1693</v>
      </c>
      <c r="D2426" t="s">
        <v>1694</v>
      </c>
      <c r="F2426" t="str">
        <f>DMM_AllFields[[#This Row],[Logical Name]]&amp;LEFT(DMM_AllFields[[#This Row],[view physical]],4)&amp;E2426</f>
        <v>Medstat Update CountCASE</v>
      </c>
      <c r="G2426" t="s">
        <v>3858</v>
      </c>
      <c r="H2426" t="s">
        <v>1201</v>
      </c>
      <c r="I2426" t="s">
        <v>16</v>
      </c>
    </row>
    <row r="2427" spans="1:9">
      <c r="A2427" t="s">
        <v>3857</v>
      </c>
      <c r="B2427" t="str">
        <f>DMM_AllFields[[#This Row],[Logical Name]]&amp;LEFT(DMM_AllFields[[#This Row],[view physical]],4)</f>
        <v>Medstat Update CountCOMM</v>
      </c>
      <c r="C2427" t="s">
        <v>1664</v>
      </c>
      <c r="D2427" t="s">
        <v>1665</v>
      </c>
      <c r="F2427" t="str">
        <f>DMM_AllFields[[#This Row],[Logical Name]]&amp;LEFT(DMM_AllFields[[#This Row],[view physical]],4)&amp;E2427</f>
        <v>Medstat Update CountCOMM</v>
      </c>
      <c r="G2427" t="s">
        <v>3858</v>
      </c>
      <c r="H2427" t="s">
        <v>1201</v>
      </c>
      <c r="I2427" t="s">
        <v>16</v>
      </c>
    </row>
    <row r="2428" spans="1:9">
      <c r="A2428" t="s">
        <v>3857</v>
      </c>
      <c r="B2428" t="str">
        <f>DMM_AllFields[[#This Row],[Logical Name]]&amp;LEFT(DMM_AllFields[[#This Row],[view physical]],4)</f>
        <v>Medstat Update CountDENI</v>
      </c>
      <c r="C2428" t="s">
        <v>1322</v>
      </c>
      <c r="D2428" t="s">
        <v>1323</v>
      </c>
      <c r="F2428" t="str">
        <f>DMM_AllFields[[#This Row],[Logical Name]]&amp;LEFT(DMM_AllFields[[#This Row],[view physical]],4)&amp;E2428</f>
        <v>Medstat Update CountDENI</v>
      </c>
      <c r="G2428" t="s">
        <v>3858</v>
      </c>
      <c r="H2428" t="s">
        <v>1201</v>
      </c>
      <c r="I2428" t="s">
        <v>16</v>
      </c>
    </row>
    <row r="2429" spans="1:9">
      <c r="A2429" t="s">
        <v>3857</v>
      </c>
      <c r="B2429" t="str">
        <f>DMM_AllFields[[#This Row],[Logical Name]]&amp;LEFT(DMM_AllFields[[#This Row],[view physical]],4)</f>
        <v>Medstat Update CountDISE</v>
      </c>
      <c r="C2429" t="s">
        <v>1989</v>
      </c>
      <c r="D2429" t="s">
        <v>1990</v>
      </c>
      <c r="F2429" t="str">
        <f>DMM_AllFields[[#This Row],[Logical Name]]&amp;LEFT(DMM_AllFields[[#This Row],[view physical]],4)&amp;E2429</f>
        <v>Medstat Update CountDISE</v>
      </c>
      <c r="G2429" t="s">
        <v>3858</v>
      </c>
      <c r="H2429" t="s">
        <v>1201</v>
      </c>
      <c r="I2429" t="s">
        <v>16</v>
      </c>
    </row>
    <row r="2430" spans="1:9">
      <c r="A2430" t="s">
        <v>3857</v>
      </c>
      <c r="B2430" t="str">
        <f>DMM_AllFields[[#This Row],[Logical Name]]&amp;LEFT(DMM_AllFields[[#This Row],[view physical]],4)</f>
        <v>Medstat Update CountDRUG</v>
      </c>
      <c r="C2430" t="s">
        <v>1325</v>
      </c>
      <c r="D2430" t="s">
        <v>1326</v>
      </c>
      <c r="F2430" t="str">
        <f>DMM_AllFields[[#This Row],[Logical Name]]&amp;LEFT(DMM_AllFields[[#This Row],[view physical]],4)&amp;E2430</f>
        <v>Medstat Update CountDRUG</v>
      </c>
      <c r="G2430" t="s">
        <v>3858</v>
      </c>
      <c r="H2430" t="s">
        <v>1201</v>
      </c>
      <c r="I2430" t="s">
        <v>16</v>
      </c>
    </row>
    <row r="2431" spans="1:9">
      <c r="A2431" t="s">
        <v>3857</v>
      </c>
      <c r="B2431" t="str">
        <f>DMM_AllFields[[#This Row],[Logical Name]]&amp;LEFT(DMM_AllFields[[#This Row],[view physical]],4)</f>
        <v>Medstat Update CountELIG</v>
      </c>
      <c r="C2431" t="s">
        <v>1254</v>
      </c>
      <c r="D2431" t="s">
        <v>1255</v>
      </c>
      <c r="F2431" t="str">
        <f>DMM_AllFields[[#This Row],[Logical Name]]&amp;LEFT(DMM_AllFields[[#This Row],[view physical]],4)&amp;E2431</f>
        <v>Medstat Update CountELIG</v>
      </c>
      <c r="G2431" t="s">
        <v>3858</v>
      </c>
      <c r="H2431" t="s">
        <v>1201</v>
      </c>
      <c r="I2431" t="s">
        <v>16</v>
      </c>
    </row>
    <row r="2432" spans="1:9">
      <c r="A2432" t="s">
        <v>3857</v>
      </c>
      <c r="B2432" t="str">
        <f>DMM_AllFields[[#This Row],[Logical Name]]&amp;LEFT(DMM_AllFields[[#This Row],[view physical]],4)</f>
        <v>Medstat Update CountENRO</v>
      </c>
      <c r="C2432" t="s">
        <v>2033</v>
      </c>
      <c r="D2432" t="s">
        <v>2034</v>
      </c>
      <c r="F2432" t="str">
        <f>DMM_AllFields[[#This Row],[Logical Name]]&amp;LEFT(DMM_AllFields[[#This Row],[view physical]],4)&amp;E2432</f>
        <v>Medstat Update CountENRO</v>
      </c>
      <c r="G2432" t="s">
        <v>3858</v>
      </c>
      <c r="H2432" t="s">
        <v>1201</v>
      </c>
      <c r="I2432" t="s">
        <v>16</v>
      </c>
    </row>
    <row r="2433" spans="1:9">
      <c r="A2433" t="s">
        <v>3857</v>
      </c>
      <c r="B2433" t="str">
        <f>DMM_AllFields[[#This Row],[Logical Name]]&amp;LEFT(DMM_AllFields[[#This Row],[view physical]],4)</f>
        <v>Medstat Update CountEPIS</v>
      </c>
      <c r="C2433" t="s">
        <v>1269</v>
      </c>
      <c r="D2433" t="s">
        <v>1270</v>
      </c>
      <c r="F2433" t="str">
        <f>DMM_AllFields[[#This Row],[Logical Name]]&amp;LEFT(DMM_AllFields[[#This Row],[view physical]],4)&amp;E2433</f>
        <v>Medstat Update CountEPIS</v>
      </c>
      <c r="G2433" t="s">
        <v>3858</v>
      </c>
      <c r="H2433" t="s">
        <v>1201</v>
      </c>
      <c r="I2433" t="s">
        <v>16</v>
      </c>
    </row>
    <row r="2434" spans="1:9">
      <c r="A2434" t="s">
        <v>3857</v>
      </c>
      <c r="B2434" t="str">
        <f>DMM_AllFields[[#This Row],[Logical Name]]&amp;LEFT(DMM_AllFields[[#This Row],[view physical]],4)</f>
        <v>Medstat Update CountES_R</v>
      </c>
      <c r="C2434" t="s">
        <v>2040</v>
      </c>
      <c r="D2434" t="s">
        <v>2041</v>
      </c>
      <c r="F2434" t="str">
        <f>DMM_AllFields[[#This Row],[Logical Name]]&amp;LEFT(DMM_AllFields[[#This Row],[view physical]],4)&amp;E2434</f>
        <v>Medstat Update CountES_R</v>
      </c>
      <c r="G2434" t="s">
        <v>3858</v>
      </c>
      <c r="H2434" t="s">
        <v>1201</v>
      </c>
      <c r="I2434" t="s">
        <v>16</v>
      </c>
    </row>
    <row r="2435" spans="1:9">
      <c r="A2435" t="s">
        <v>3857</v>
      </c>
      <c r="B2435" t="str">
        <f>DMM_AllFields[[#This Row],[Logical Name]]&amp;LEFT(DMM_AllFields[[#This Row],[view physical]],4)</f>
        <v>Medstat Update CountFAC_</v>
      </c>
      <c r="C2435" t="s">
        <v>1327</v>
      </c>
      <c r="D2435" t="s">
        <v>1328</v>
      </c>
      <c r="F2435" t="str">
        <f>DMM_AllFields[[#This Row],[Logical Name]]&amp;LEFT(DMM_AllFields[[#This Row],[view physical]],4)&amp;E2435</f>
        <v>Medstat Update CountFAC_</v>
      </c>
      <c r="G2435" t="s">
        <v>3858</v>
      </c>
      <c r="H2435" t="s">
        <v>1201</v>
      </c>
      <c r="I2435" t="s">
        <v>16</v>
      </c>
    </row>
    <row r="2436" spans="1:9">
      <c r="A2436" t="s">
        <v>3857</v>
      </c>
      <c r="B2436" t="str">
        <f>DMM_AllFields[[#This Row],[Logical Name]]&amp;LEFT(DMM_AllFields[[#This Row],[view physical]],4)</f>
        <v>Medstat Update CountFAC_</v>
      </c>
      <c r="C2436" t="s">
        <v>1266</v>
      </c>
      <c r="D2436" t="s">
        <v>1267</v>
      </c>
      <c r="F2436" t="str">
        <f>DMM_AllFields[[#This Row],[Logical Name]]&amp;LEFT(DMM_AllFields[[#This Row],[view physical]],4)&amp;E2436</f>
        <v>Medstat Update CountFAC_</v>
      </c>
      <c r="G2436" t="s">
        <v>3858</v>
      </c>
      <c r="H2436" t="s">
        <v>1201</v>
      </c>
      <c r="I2436" t="s">
        <v>16</v>
      </c>
    </row>
    <row r="2437" spans="1:9">
      <c r="A2437" t="s">
        <v>3857</v>
      </c>
      <c r="B2437" t="str">
        <f>DMM_AllFields[[#This Row],[Logical Name]]&amp;LEFT(DMM_AllFields[[#This Row],[view physical]],4)</f>
        <v>Medstat Update CountFINA</v>
      </c>
      <c r="C2437" t="s">
        <v>1329</v>
      </c>
      <c r="D2437" t="s">
        <v>1330</v>
      </c>
      <c r="F2437" t="str">
        <f>DMM_AllFields[[#This Row],[Logical Name]]&amp;LEFT(DMM_AllFields[[#This Row],[view physical]],4)&amp;E2437</f>
        <v>Medstat Update CountFINA</v>
      </c>
      <c r="G2437" t="s">
        <v>3858</v>
      </c>
      <c r="H2437" t="s">
        <v>1201</v>
      </c>
      <c r="I2437" t="s">
        <v>16</v>
      </c>
    </row>
    <row r="2438" spans="1:9">
      <c r="A2438" t="s">
        <v>3857</v>
      </c>
      <c r="B2438" t="str">
        <f>DMM_AllFields[[#This Row],[Logical Name]]&amp;LEFT(DMM_AllFields[[#This Row],[view physical]],4)</f>
        <v>Medstat Update CountHRA</v>
      </c>
      <c r="C2438" t="s">
        <v>2042</v>
      </c>
      <c r="D2438" t="s">
        <v>2043</v>
      </c>
      <c r="F2438" t="str">
        <f>DMM_AllFields[[#This Row],[Logical Name]]&amp;LEFT(DMM_AllFields[[#This Row],[view physical]],4)&amp;E2438</f>
        <v>Medstat Update CountHRA</v>
      </c>
      <c r="G2438" t="s">
        <v>3858</v>
      </c>
      <c r="H2438" t="s">
        <v>1201</v>
      </c>
      <c r="I2438" t="s">
        <v>16</v>
      </c>
    </row>
    <row r="2439" spans="1:9">
      <c r="A2439" t="s">
        <v>3857</v>
      </c>
      <c r="B2439" t="str">
        <f>DMM_AllFields[[#This Row],[Logical Name]]&amp;LEFT(DMM_AllFields[[#This Row],[view physical]],4)</f>
        <v>Medstat Update CountLAB_</v>
      </c>
      <c r="C2439" t="s">
        <v>1982</v>
      </c>
      <c r="D2439" t="s">
        <v>1983</v>
      </c>
      <c r="F2439" t="str">
        <f>DMM_AllFields[[#This Row],[Logical Name]]&amp;LEFT(DMM_AllFields[[#This Row],[view physical]],4)&amp;E2439</f>
        <v>Medstat Update CountLAB_</v>
      </c>
      <c r="G2439" t="s">
        <v>3858</v>
      </c>
      <c r="H2439" t="s">
        <v>1201</v>
      </c>
      <c r="I2439" t="s">
        <v>16</v>
      </c>
    </row>
    <row r="2440" spans="1:9">
      <c r="A2440" t="s">
        <v>3857</v>
      </c>
      <c r="B2440" t="str">
        <f>DMM_AllFields[[#This Row],[Logical Name]]&amp;LEFT(DMM_AllFields[[#This Row],[view physical]],4)</f>
        <v>Medstat Update CountLTD_</v>
      </c>
      <c r="C2440" t="s">
        <v>1418</v>
      </c>
      <c r="D2440" t="s">
        <v>1419</v>
      </c>
      <c r="F2440" t="str">
        <f>DMM_AllFields[[#This Row],[Logical Name]]&amp;LEFT(DMM_AllFields[[#This Row],[view physical]],4)&amp;E2440</f>
        <v>Medstat Update CountLTD_</v>
      </c>
      <c r="G2440" t="s">
        <v>3858</v>
      </c>
      <c r="H2440" t="s">
        <v>1201</v>
      </c>
      <c r="I2440" t="s">
        <v>16</v>
      </c>
    </row>
    <row r="2441" spans="1:9">
      <c r="A2441" t="s">
        <v>3857</v>
      </c>
      <c r="B2441" t="str">
        <f>DMM_AllFields[[#This Row],[Logical Name]]&amp;LEFT(DMM_AllFields[[#This Row],[view physical]],4)</f>
        <v>Medstat Update CountLTD_</v>
      </c>
      <c r="C2441" t="s">
        <v>1410</v>
      </c>
      <c r="D2441" t="s">
        <v>1411</v>
      </c>
      <c r="F2441" t="str">
        <f>DMM_AllFields[[#This Row],[Logical Name]]&amp;LEFT(DMM_AllFields[[#This Row],[view physical]],4)&amp;E2441</f>
        <v>Medstat Update CountLTD_</v>
      </c>
      <c r="G2441" t="s">
        <v>3858</v>
      </c>
      <c r="H2441" t="s">
        <v>1201</v>
      </c>
      <c r="I2441" t="s">
        <v>16</v>
      </c>
    </row>
    <row r="2442" spans="1:9">
      <c r="A2442" t="s">
        <v>3857</v>
      </c>
      <c r="B2442" t="str">
        <f>DMM_AllFields[[#This Row],[Logical Name]]&amp;LEFT(DMM_AllFields[[#This Row],[view physical]],4)</f>
        <v>Medstat Update CountMEDI</v>
      </c>
      <c r="C2442" t="s">
        <v>2019</v>
      </c>
      <c r="D2442" t="s">
        <v>2020</v>
      </c>
      <c r="F2442" t="str">
        <f>DMM_AllFields[[#This Row],[Logical Name]]&amp;LEFT(DMM_AllFields[[#This Row],[view physical]],4)&amp;E2442</f>
        <v>Medstat Update CountMEDI</v>
      </c>
      <c r="G2442" t="s">
        <v>3858</v>
      </c>
      <c r="H2442" t="s">
        <v>1201</v>
      </c>
      <c r="I2442" t="s">
        <v>16</v>
      </c>
    </row>
    <row r="2443" spans="1:9">
      <c r="A2443" t="s">
        <v>3857</v>
      </c>
      <c r="B2443" t="str">
        <f>DMM_AllFields[[#This Row],[Logical Name]]&amp;LEFT(DMM_AllFields[[#This Row],[view physical]],4)</f>
        <v>Medstat Update CountPROF</v>
      </c>
      <c r="C2443" t="s">
        <v>1331</v>
      </c>
      <c r="D2443" t="s">
        <v>1332</v>
      </c>
      <c r="F2443" t="str">
        <f>DMM_AllFields[[#This Row],[Logical Name]]&amp;LEFT(DMM_AllFields[[#This Row],[view physical]],4)&amp;E2443</f>
        <v>Medstat Update CountPROF</v>
      </c>
      <c r="G2443" t="s">
        <v>3858</v>
      </c>
      <c r="H2443" t="s">
        <v>1201</v>
      </c>
      <c r="I2443" t="s">
        <v>16</v>
      </c>
    </row>
    <row r="2444" spans="1:9">
      <c r="A2444" t="s">
        <v>3857</v>
      </c>
      <c r="B2444" t="str">
        <f>DMM_AllFields[[#This Row],[Logical Name]]&amp;LEFT(DMM_AllFields[[#This Row],[view physical]],4)</f>
        <v>Medstat Update CountRULE</v>
      </c>
      <c r="C2444" t="s">
        <v>2013</v>
      </c>
      <c r="D2444" t="s">
        <v>2014</v>
      </c>
      <c r="F2444" t="str">
        <f>DMM_AllFields[[#This Row],[Logical Name]]&amp;LEFT(DMM_AllFields[[#This Row],[view physical]],4)&amp;E2444</f>
        <v>Medstat Update CountRULE</v>
      </c>
      <c r="G2444" t="s">
        <v>3858</v>
      </c>
      <c r="H2444" t="s">
        <v>1201</v>
      </c>
      <c r="I2444" t="s">
        <v>16</v>
      </c>
    </row>
    <row r="2445" spans="1:9">
      <c r="A2445" t="s">
        <v>3857</v>
      </c>
      <c r="B2445" t="str">
        <f>DMM_AllFields[[#This Row],[Logical Name]]&amp;LEFT(DMM_AllFields[[#This Row],[view physical]],4)</f>
        <v>Medstat Update CountSTD_</v>
      </c>
      <c r="C2445" t="s">
        <v>1422</v>
      </c>
      <c r="D2445" t="s">
        <v>1423</v>
      </c>
      <c r="F2445" t="str">
        <f>DMM_AllFields[[#This Row],[Logical Name]]&amp;LEFT(DMM_AllFields[[#This Row],[view physical]],4)&amp;E2445</f>
        <v>Medstat Update CountSTD_</v>
      </c>
      <c r="G2445" t="s">
        <v>3858</v>
      </c>
      <c r="H2445" t="s">
        <v>1201</v>
      </c>
      <c r="I2445" t="s">
        <v>16</v>
      </c>
    </row>
    <row r="2446" spans="1:9">
      <c r="A2446" t="s">
        <v>3857</v>
      </c>
      <c r="B2446" t="str">
        <f>DMM_AllFields[[#This Row],[Logical Name]]&amp;LEFT(DMM_AllFields[[#This Row],[view physical]],4)</f>
        <v>Medstat Update CountSTD_</v>
      </c>
      <c r="C2446" t="s">
        <v>1414</v>
      </c>
      <c r="D2446" t="s">
        <v>1415</v>
      </c>
      <c r="F2446" t="str">
        <f>DMM_AllFields[[#This Row],[Logical Name]]&amp;LEFT(DMM_AllFields[[#This Row],[view physical]],4)&amp;E2446</f>
        <v>Medstat Update CountSTD_</v>
      </c>
      <c r="G2446" t="s">
        <v>3858</v>
      </c>
      <c r="H2446" t="s">
        <v>1201</v>
      </c>
      <c r="I2446" t="s">
        <v>16</v>
      </c>
    </row>
    <row r="2447" spans="1:9">
      <c r="A2447" t="s">
        <v>3857</v>
      </c>
      <c r="B2447" t="str">
        <f>DMM_AllFields[[#This Row],[Logical Name]]&amp;LEFT(DMM_AllFields[[#This Row],[view physical]],4)</f>
        <v>Medstat Update CountWC_C</v>
      </c>
      <c r="C2447" t="s">
        <v>1540</v>
      </c>
      <c r="D2447" t="s">
        <v>1541</v>
      </c>
      <c r="F2447" t="str">
        <f>DMM_AllFields[[#This Row],[Logical Name]]&amp;LEFT(DMM_AllFields[[#This Row],[view physical]],4)&amp;E2447</f>
        <v>Medstat Update CountWC_C</v>
      </c>
      <c r="G2447" t="s">
        <v>3858</v>
      </c>
      <c r="H2447" t="s">
        <v>1201</v>
      </c>
      <c r="I2447" t="s">
        <v>16</v>
      </c>
    </row>
    <row r="2448" spans="1:9">
      <c r="A2448" t="s">
        <v>3857</v>
      </c>
      <c r="B2448" t="str">
        <f>DMM_AllFields[[#This Row],[Logical Name]]&amp;LEFT(DMM_AllFields[[#This Row],[view physical]],4)</f>
        <v>Medstat Update CountWC_D</v>
      </c>
      <c r="C2448" t="s">
        <v>1370</v>
      </c>
      <c r="D2448" t="s">
        <v>1371</v>
      </c>
      <c r="F2448" t="str">
        <f>DMM_AllFields[[#This Row],[Logical Name]]&amp;LEFT(DMM_AllFields[[#This Row],[view physical]],4)&amp;E2448</f>
        <v>Medstat Update CountWC_D</v>
      </c>
      <c r="G2448" t="s">
        <v>3858</v>
      </c>
      <c r="H2448" t="s">
        <v>1201</v>
      </c>
      <c r="I2448" t="s">
        <v>16</v>
      </c>
    </row>
    <row r="2449" spans="1:9">
      <c r="A2449" t="s">
        <v>3895</v>
      </c>
      <c r="B2449" t="str">
        <f>DMM_AllFields[[#This Row],[Logical Name]]&amp;LEFT(DMM_AllFields[[#This Row],[view physical]],4)</f>
        <v>Metric Quantity DispensedDRUG</v>
      </c>
      <c r="C2449" t="s">
        <v>1325</v>
      </c>
      <c r="D2449" t="s">
        <v>1326</v>
      </c>
      <c r="F2449" t="str">
        <f>DMM_AllFields[[#This Row],[Logical Name]]&amp;LEFT(DMM_AllFields[[#This Row],[view physical]],4)&amp;E2449</f>
        <v>Metric Quantity DispensedDRUG</v>
      </c>
      <c r="G2449" t="s">
        <v>734</v>
      </c>
      <c r="H2449" t="s">
        <v>1201</v>
      </c>
      <c r="I2449" t="s">
        <v>735</v>
      </c>
    </row>
    <row r="2450" spans="1:9">
      <c r="A2450" t="s">
        <v>3896</v>
      </c>
      <c r="B2450" t="str">
        <f>DMM_AllFields[[#This Row],[Logical Name]]&amp;LEFT(DMM_AllFields[[#This Row],[view physical]],4)</f>
        <v>Metric Quantity Dispensed DeniedDENI</v>
      </c>
      <c r="C2450" t="s">
        <v>1322</v>
      </c>
      <c r="D2450" t="s">
        <v>1323</v>
      </c>
      <c r="F2450" t="str">
        <f>DMM_AllFields[[#This Row],[Logical Name]]&amp;LEFT(DMM_AllFields[[#This Row],[view physical]],4)&amp;E2450</f>
        <v>Metric Quantity Dispensed DeniedDENI</v>
      </c>
      <c r="G2450" t="s">
        <v>734</v>
      </c>
      <c r="H2450" t="s">
        <v>1201</v>
      </c>
      <c r="I2450" t="s">
        <v>735</v>
      </c>
    </row>
    <row r="2451" spans="1:9">
      <c r="A2451" t="s">
        <v>736</v>
      </c>
      <c r="B2451" t="str">
        <f>DMM_AllFields[[#This Row],[Logical Name]]&amp;LEFT(DMM_AllFields[[#This Row],[view physical]],4)</f>
        <v>Metric SizeDRUG</v>
      </c>
      <c r="C2451" t="s">
        <v>2119</v>
      </c>
      <c r="D2451" t="s">
        <v>2120</v>
      </c>
      <c r="E2451" t="s">
        <v>2121</v>
      </c>
      <c r="F2451" t="str">
        <f>DMM_AllFields[[#This Row],[Logical Name]]&amp;LEFT(DMM_AllFields[[#This Row],[view physical]],4)&amp;E2451</f>
        <v>Metric SizeDRUGdrug_key</v>
      </c>
      <c r="G2451" t="s">
        <v>737</v>
      </c>
      <c r="H2451" t="s">
        <v>1208</v>
      </c>
      <c r="I2451" t="s">
        <v>56</v>
      </c>
    </row>
    <row r="2452" spans="1:9">
      <c r="A2452" t="s">
        <v>194</v>
      </c>
      <c r="B2452" t="str">
        <f>DMM_AllFields[[#This Row],[Logical Name]]&amp;LEFT(DMM_AllFields[[#This Row],[view physical]],4)</f>
        <v>Metropolitan Statistical AreaGEO</v>
      </c>
      <c r="C2452" t="s">
        <v>1660</v>
      </c>
      <c r="D2452" t="s">
        <v>1661</v>
      </c>
      <c r="E2452" t="s">
        <v>1662</v>
      </c>
      <c r="F2452" t="str">
        <f>DMM_AllFields[[#This Row],[Logical Name]]&amp;LEFT(DMM_AllFields[[#This Row],[view physical]],4)&amp;E2452</f>
        <v>Metropolitan Statistical AreaGEOgeo_key</v>
      </c>
      <c r="G2452" t="s">
        <v>195</v>
      </c>
      <c r="H2452" t="s">
        <v>1208</v>
      </c>
      <c r="I2452" t="s">
        <v>293</v>
      </c>
    </row>
    <row r="2453" spans="1:9">
      <c r="A2453" t="s">
        <v>192</v>
      </c>
      <c r="B2453" t="str">
        <f>DMM_AllFields[[#This Row],[Logical Name]]&amp;LEFT(DMM_AllFields[[#This Row],[view physical]],4)</f>
        <v>Metropolitan Statistical Area CodeGEO</v>
      </c>
      <c r="C2453" t="s">
        <v>1660</v>
      </c>
      <c r="D2453" t="s">
        <v>1661</v>
      </c>
      <c r="E2453" t="s">
        <v>1662</v>
      </c>
      <c r="F2453" t="str">
        <f>DMM_AllFields[[#This Row],[Logical Name]]&amp;LEFT(DMM_AllFields[[#This Row],[view physical]],4)&amp;E2453</f>
        <v>Metropolitan Statistical Area CodeGEOgeo_key</v>
      </c>
      <c r="G2453" t="s">
        <v>193</v>
      </c>
      <c r="H2453" t="s">
        <v>1201</v>
      </c>
      <c r="I2453" t="s">
        <v>78</v>
      </c>
    </row>
    <row r="2454" spans="1:9">
      <c r="A2454" t="s">
        <v>3897</v>
      </c>
      <c r="B2454" t="str">
        <f>DMM_AllFields[[#This Row],[Logical Name]]&amp;LEFT(DMM_AllFields[[#This Row],[view physical]],4)</f>
        <v>Modified Duty JobWORK</v>
      </c>
      <c r="C2454" t="s">
        <v>1517</v>
      </c>
      <c r="D2454" t="s">
        <v>1518</v>
      </c>
      <c r="E2454" t="s">
        <v>1519</v>
      </c>
      <c r="F2454" t="str">
        <f>DMM_AllFields[[#This Row],[Logical Name]]&amp;LEFT(DMM_AllFields[[#This Row],[view physical]],4)&amp;E2454</f>
        <v>Modified Duty JobWORKworkcomp_case_key</v>
      </c>
      <c r="G2454" t="s">
        <v>3898</v>
      </c>
      <c r="H2454" t="s">
        <v>1208</v>
      </c>
      <c r="I2454" t="s">
        <v>56</v>
      </c>
    </row>
    <row r="2455" spans="1:9">
      <c r="A2455" t="s">
        <v>3899</v>
      </c>
      <c r="B2455" t="str">
        <f>DMM_AllFields[[#This Row],[Logical Name]]&amp;LEFT(DMM_AllFields[[#This Row],[view physical]],4)</f>
        <v>Modified Duty Job CodeWORK</v>
      </c>
      <c r="C2455" t="s">
        <v>1517</v>
      </c>
      <c r="D2455" t="s">
        <v>1518</v>
      </c>
      <c r="E2455" t="s">
        <v>1519</v>
      </c>
      <c r="F2455" t="str">
        <f>DMM_AllFields[[#This Row],[Logical Name]]&amp;LEFT(DMM_AllFields[[#This Row],[view physical]],4)&amp;E2455</f>
        <v>Modified Duty Job CodeWORKworkcomp_case_key</v>
      </c>
      <c r="G2455" t="s">
        <v>3900</v>
      </c>
      <c r="H2455" t="s">
        <v>1029</v>
      </c>
      <c r="I2455" t="s">
        <v>116</v>
      </c>
    </row>
    <row r="2456" spans="1:9">
      <c r="A2456" t="s">
        <v>3901</v>
      </c>
      <c r="B2456" t="str">
        <f>DMM_AllFields[[#This Row],[Logical Name]]&amp;LEFT(DMM_AllFields[[#This Row],[view physical]],4)</f>
        <v>Modified Duty Stop ReasonWORK</v>
      </c>
      <c r="C2456" t="s">
        <v>1517</v>
      </c>
      <c r="D2456" t="s">
        <v>1518</v>
      </c>
      <c r="E2456" t="s">
        <v>1519</v>
      </c>
      <c r="F2456" t="str">
        <f>DMM_AllFields[[#This Row],[Logical Name]]&amp;LEFT(DMM_AllFields[[#This Row],[view physical]],4)&amp;E2456</f>
        <v>Modified Duty Stop ReasonWORKworkcomp_case_key</v>
      </c>
      <c r="G2456" t="s">
        <v>3902</v>
      </c>
      <c r="H2456" t="s">
        <v>1208</v>
      </c>
      <c r="I2456" t="s">
        <v>56</v>
      </c>
    </row>
    <row r="2457" spans="1:9">
      <c r="A2457" t="s">
        <v>3903</v>
      </c>
      <c r="B2457" t="str">
        <f>DMM_AllFields[[#This Row],[Logical Name]]&amp;LEFT(DMM_AllFields[[#This Row],[view physical]],4)</f>
        <v>Modified Duty Stop Reason CodeWORK</v>
      </c>
      <c r="C2457" t="s">
        <v>1517</v>
      </c>
      <c r="D2457" t="s">
        <v>1518</v>
      </c>
      <c r="E2457" t="s">
        <v>1519</v>
      </c>
      <c r="F2457" t="str">
        <f>DMM_AllFields[[#This Row],[Logical Name]]&amp;LEFT(DMM_AllFields[[#This Row],[view physical]],4)&amp;E2457</f>
        <v>Modified Duty Stop Reason CodeWORKworkcomp_case_key</v>
      </c>
      <c r="G2457" t="s">
        <v>3904</v>
      </c>
      <c r="H2457" t="s">
        <v>1029</v>
      </c>
      <c r="I2457" t="s">
        <v>116</v>
      </c>
    </row>
    <row r="2458" spans="1:9">
      <c r="A2458" t="s">
        <v>3905</v>
      </c>
      <c r="B2458" t="str">
        <f>DMM_AllFields[[#This Row],[Logical Name]]&amp;LEFT(DMM_AllFields[[#This Row],[view physical]],4)</f>
        <v>Money AssistancePLAN</v>
      </c>
      <c r="C2458" t="s">
        <v>1229</v>
      </c>
      <c r="D2458" t="s">
        <v>1230</v>
      </c>
      <c r="E2458" t="s">
        <v>1231</v>
      </c>
      <c r="F2458" t="str">
        <f>DMM_AllFields[[#This Row],[Logical Name]]&amp;LEFT(DMM_AllFields[[#This Row],[view physical]],4)&amp;E2458</f>
        <v>Money AssistancePLANplan_key</v>
      </c>
      <c r="G2458" t="s">
        <v>3906</v>
      </c>
      <c r="H2458" t="s">
        <v>1208</v>
      </c>
      <c r="I2458" t="s">
        <v>56</v>
      </c>
    </row>
    <row r="2459" spans="1:9">
      <c r="A2459" t="s">
        <v>3907</v>
      </c>
      <c r="B2459" t="str">
        <f>DMM_AllFields[[#This Row],[Logical Name]]&amp;LEFT(DMM_AllFields[[#This Row],[view physical]],4)</f>
        <v>Money Assistance CodePLAN</v>
      </c>
      <c r="C2459" t="s">
        <v>1229</v>
      </c>
      <c r="D2459" t="s">
        <v>1230</v>
      </c>
      <c r="E2459" t="s">
        <v>1231</v>
      </c>
      <c r="F2459" t="str">
        <f>DMM_AllFields[[#This Row],[Logical Name]]&amp;LEFT(DMM_AllFields[[#This Row],[view physical]],4)&amp;E2459</f>
        <v>Money Assistance CodePLANplan_key</v>
      </c>
      <c r="G2459" t="s">
        <v>3908</v>
      </c>
      <c r="H2459" t="s">
        <v>1029</v>
      </c>
      <c r="I2459" t="s">
        <v>61</v>
      </c>
    </row>
    <row r="2460" spans="1:9">
      <c r="A2460" t="s">
        <v>3909</v>
      </c>
      <c r="B2460" t="str">
        <f>DMM_AllFields[[#This Row],[Logical Name]]&amp;LEFT(DMM_AllFields[[#This Row],[view physical]],4)</f>
        <v>MonthPERI</v>
      </c>
      <c r="C2460" t="s">
        <v>1848</v>
      </c>
      <c r="D2460" t="s">
        <v>1849</v>
      </c>
      <c r="E2460" t="s">
        <v>1850</v>
      </c>
      <c r="F2460" t="str">
        <f>DMM_AllFields[[#This Row],[Logical Name]]&amp;LEFT(DMM_AllFields[[#This Row],[view physical]],4)&amp;E2460</f>
        <v>MonthPERIabs_prd_key</v>
      </c>
      <c r="G2460" t="s">
        <v>3910</v>
      </c>
      <c r="H2460" t="s">
        <v>1208</v>
      </c>
      <c r="I2460" t="s">
        <v>56</v>
      </c>
    </row>
    <row r="2461" spans="1:9">
      <c r="A2461" t="s">
        <v>3909</v>
      </c>
      <c r="B2461" t="str">
        <f>DMM_AllFields[[#This Row],[Logical Name]]&amp;LEFT(DMM_AllFields[[#This Row],[view physical]],4)</f>
        <v>MonthPERI</v>
      </c>
      <c r="C2461" t="s">
        <v>1848</v>
      </c>
      <c r="D2461" t="s">
        <v>1849</v>
      </c>
      <c r="E2461" t="s">
        <v>1852</v>
      </c>
      <c r="F2461" t="str">
        <f>DMM_AllFields[[#This Row],[Logical Name]]&amp;LEFT(DMM_AllFields[[#This Row],[view physical]],4)&amp;E2461</f>
        <v>MonthPERIadm_dschrg_prd_key</v>
      </c>
      <c r="G2461" t="s">
        <v>3910</v>
      </c>
      <c r="H2461" t="s">
        <v>1208</v>
      </c>
      <c r="I2461" t="s">
        <v>56</v>
      </c>
    </row>
    <row r="2462" spans="1:9">
      <c r="A2462" t="s">
        <v>3909</v>
      </c>
      <c r="B2462" t="str">
        <f>DMM_AllFields[[#This Row],[Logical Name]]&amp;LEFT(DMM_AllFields[[#This Row],[view physical]],4)</f>
        <v>MonthPERI</v>
      </c>
      <c r="C2462" t="s">
        <v>1848</v>
      </c>
      <c r="D2462" t="s">
        <v>1849</v>
      </c>
      <c r="E2462" t="s">
        <v>1853</v>
      </c>
      <c r="F2462" t="str">
        <f>DMM_AllFields[[#This Row],[Logical Name]]&amp;LEFT(DMM_AllFields[[#This Row],[view physical]],4)&amp;E2462</f>
        <v>MonthPERIadm_orig_prd_key</v>
      </c>
      <c r="G2462" t="s">
        <v>3910</v>
      </c>
      <c r="H2462" t="s">
        <v>1208</v>
      </c>
      <c r="I2462" t="s">
        <v>56</v>
      </c>
    </row>
    <row r="2463" spans="1:9">
      <c r="A2463" t="s">
        <v>3909</v>
      </c>
      <c r="B2463" t="str">
        <f>DMM_AllFields[[#This Row],[Logical Name]]&amp;LEFT(DMM_AllFields[[#This Row],[view physical]],4)</f>
        <v>MonthPERI</v>
      </c>
      <c r="C2463" t="s">
        <v>1848</v>
      </c>
      <c r="D2463" t="s">
        <v>1849</v>
      </c>
      <c r="E2463" t="s">
        <v>1854</v>
      </c>
      <c r="F2463" t="str">
        <f>DMM_AllFields[[#This Row],[Logical Name]]&amp;LEFT(DMM_AllFields[[#This Row],[view physical]],4)&amp;E2463</f>
        <v>MonthPERIadm_prd_key</v>
      </c>
      <c r="G2463" t="s">
        <v>3910</v>
      </c>
      <c r="H2463" t="s">
        <v>1208</v>
      </c>
      <c r="I2463" t="s">
        <v>56</v>
      </c>
    </row>
    <row r="2464" spans="1:9">
      <c r="A2464" t="s">
        <v>3909</v>
      </c>
      <c r="B2464" t="str">
        <f>DMM_AllFields[[#This Row],[Logical Name]]&amp;LEFT(DMM_AllFields[[#This Row],[view physical]],4)</f>
        <v>MonthPERI</v>
      </c>
      <c r="C2464" t="s">
        <v>1848</v>
      </c>
      <c r="D2464" t="s">
        <v>1849</v>
      </c>
      <c r="E2464" t="s">
        <v>1855</v>
      </c>
      <c r="F2464" t="str">
        <f>DMM_AllFields[[#This Row],[Logical Name]]&amp;LEFT(DMM_AllFields[[#This Row],[view physical]],4)&amp;E2464</f>
        <v>MonthPERIauth_prd_key</v>
      </c>
      <c r="G2464" t="s">
        <v>3910</v>
      </c>
      <c r="H2464" t="s">
        <v>1208</v>
      </c>
      <c r="I2464" t="s">
        <v>56</v>
      </c>
    </row>
    <row r="2465" spans="1:9">
      <c r="A2465" t="s">
        <v>3909</v>
      </c>
      <c r="B2465" t="str">
        <f>DMM_AllFields[[#This Row],[Logical Name]]&amp;LEFT(DMM_AllFields[[#This Row],[view physical]],4)</f>
        <v>MonthPERI</v>
      </c>
      <c r="C2465" t="s">
        <v>1848</v>
      </c>
      <c r="D2465" t="s">
        <v>1849</v>
      </c>
      <c r="E2465" t="s">
        <v>1856</v>
      </c>
      <c r="F2465" t="str">
        <f>DMM_AllFields[[#This Row],[Logical Name]]&amp;LEFT(DMM_AllFields[[#This Row],[view physical]],4)&amp;E2465</f>
        <v>MonthPERIbudget_prd_key</v>
      </c>
      <c r="G2465" t="s">
        <v>3910</v>
      </c>
      <c r="H2465" t="s">
        <v>1208</v>
      </c>
      <c r="I2465" t="s">
        <v>56</v>
      </c>
    </row>
    <row r="2466" spans="1:9">
      <c r="A2466" t="s">
        <v>3909</v>
      </c>
      <c r="B2466" t="str">
        <f>DMM_AllFields[[#This Row],[Logical Name]]&amp;LEFT(DMM_AllFields[[#This Row],[view physical]],4)</f>
        <v>MonthPERI</v>
      </c>
      <c r="C2466" t="s">
        <v>1848</v>
      </c>
      <c r="D2466" t="s">
        <v>1849</v>
      </c>
      <c r="E2466" t="s">
        <v>1857</v>
      </c>
      <c r="F2466" t="str">
        <f>DMM_AllFields[[#This Row],[Logical Name]]&amp;LEFT(DMM_AllFields[[#This Row],[view physical]],4)&amp;E2466</f>
        <v>MonthPERIclm_recv_prd_key</v>
      </c>
      <c r="G2466" t="s">
        <v>3910</v>
      </c>
      <c r="H2466" t="s">
        <v>1208</v>
      </c>
      <c r="I2466" t="s">
        <v>56</v>
      </c>
    </row>
    <row r="2467" spans="1:9">
      <c r="A2467" t="s">
        <v>3909</v>
      </c>
      <c r="B2467" t="str">
        <f>DMM_AllFields[[#This Row],[Logical Name]]&amp;LEFT(DMM_AllFields[[#This Row],[view physical]],4)</f>
        <v>MonthPERI</v>
      </c>
      <c r="C2467" t="s">
        <v>1848</v>
      </c>
      <c r="D2467" t="s">
        <v>1849</v>
      </c>
      <c r="E2467" t="s">
        <v>1858</v>
      </c>
      <c r="F2467" t="str">
        <f>DMM_AllFields[[#This Row],[Logical Name]]&amp;LEFT(DMM_AllFields[[#This Row],[view physical]],4)&amp;E2467</f>
        <v>MonthPERIcm_closed_prd_key</v>
      </c>
      <c r="G2467" t="s">
        <v>3910</v>
      </c>
      <c r="H2467" t="s">
        <v>1208</v>
      </c>
      <c r="I2467" t="s">
        <v>56</v>
      </c>
    </row>
    <row r="2468" spans="1:9">
      <c r="A2468" t="s">
        <v>3909</v>
      </c>
      <c r="B2468" t="str">
        <f>DMM_AllFields[[#This Row],[Logical Name]]&amp;LEFT(DMM_AllFields[[#This Row],[view physical]],4)</f>
        <v>MonthPERI</v>
      </c>
      <c r="C2468" t="s">
        <v>1848</v>
      </c>
      <c r="D2468" t="s">
        <v>1849</v>
      </c>
      <c r="E2468" t="s">
        <v>1859</v>
      </c>
      <c r="F2468" t="str">
        <f>DMM_AllFields[[#This Row],[Logical Name]]&amp;LEFT(DMM_AllFields[[#This Row],[view physical]],4)&amp;E2468</f>
        <v>MonthPERIcm_ident_prd_key</v>
      </c>
      <c r="G2468" t="s">
        <v>3910</v>
      </c>
      <c r="H2468" t="s">
        <v>1208</v>
      </c>
      <c r="I2468" t="s">
        <v>56</v>
      </c>
    </row>
    <row r="2469" spans="1:9">
      <c r="A2469" t="s">
        <v>3909</v>
      </c>
      <c r="B2469" t="str">
        <f>DMM_AllFields[[#This Row],[Logical Name]]&amp;LEFT(DMM_AllFields[[#This Row],[view physical]],4)</f>
        <v>MonthPERI</v>
      </c>
      <c r="C2469" t="s">
        <v>1848</v>
      </c>
      <c r="D2469" t="s">
        <v>1849</v>
      </c>
      <c r="E2469" t="s">
        <v>1860</v>
      </c>
      <c r="F2469" t="str">
        <f>DMM_AllFields[[#This Row],[Logical Name]]&amp;LEFT(DMM_AllFields[[#This Row],[view physical]],4)&amp;E2469</f>
        <v>MonthPERIcm_open_prd_key</v>
      </c>
      <c r="G2469" t="s">
        <v>3910</v>
      </c>
      <c r="H2469" t="s">
        <v>1208</v>
      </c>
      <c r="I2469" t="s">
        <v>56</v>
      </c>
    </row>
    <row r="2470" spans="1:9">
      <c r="A2470" t="s">
        <v>3909</v>
      </c>
      <c r="B2470" t="str">
        <f>DMM_AllFields[[#This Row],[Logical Name]]&amp;LEFT(DMM_AllFields[[#This Row],[view physical]],4)</f>
        <v>MonthPERI</v>
      </c>
      <c r="C2470" t="s">
        <v>1848</v>
      </c>
      <c r="D2470" t="s">
        <v>1849</v>
      </c>
      <c r="E2470" t="s">
        <v>1861</v>
      </c>
      <c r="F2470" t="str">
        <f>DMM_AllFields[[#This Row],[Logical Name]]&amp;LEFT(DMM_AllFields[[#This Row],[view physical]],4)&amp;E2470</f>
        <v>MonthPERIcm_outre_prd_key</v>
      </c>
      <c r="G2470" t="s">
        <v>3910</v>
      </c>
      <c r="H2470" t="s">
        <v>1208</v>
      </c>
      <c r="I2470" t="s">
        <v>56</v>
      </c>
    </row>
    <row r="2471" spans="1:9">
      <c r="A2471" t="s">
        <v>3909</v>
      </c>
      <c r="B2471" t="str">
        <f>DMM_AllFields[[#This Row],[Logical Name]]&amp;LEFT(DMM_AllFields[[#This Row],[view physical]],4)</f>
        <v>MonthPERI</v>
      </c>
      <c r="C2471" t="s">
        <v>1848</v>
      </c>
      <c r="D2471" t="s">
        <v>1849</v>
      </c>
      <c r="E2471" t="s">
        <v>1862</v>
      </c>
      <c r="F2471" t="str">
        <f>DMM_AllFields[[#This Row],[Logical Name]]&amp;LEFT(DMM_AllFields[[#This Row],[view physical]],4)&amp;E2471</f>
        <v>MonthPERIcm_refer_prd_key</v>
      </c>
      <c r="G2471" t="s">
        <v>3910</v>
      </c>
      <c r="H2471" t="s">
        <v>1208</v>
      </c>
      <c r="I2471" t="s">
        <v>56</v>
      </c>
    </row>
    <row r="2472" spans="1:9">
      <c r="A2472" t="s">
        <v>3909</v>
      </c>
      <c r="B2472" t="str">
        <f>DMM_AllFields[[#This Row],[Logical Name]]&amp;LEFT(DMM_AllFields[[#This Row],[view physical]],4)</f>
        <v>MonthPERI</v>
      </c>
      <c r="C2472" t="s">
        <v>1848</v>
      </c>
      <c r="D2472" t="s">
        <v>1849</v>
      </c>
      <c r="E2472" t="s">
        <v>1863</v>
      </c>
      <c r="F2472" t="str">
        <f>DMM_AllFields[[#This Row],[Logical Name]]&amp;LEFT(DMM_AllFields[[#This Row],[view physical]],4)&amp;E2472</f>
        <v>MonthPERIcollect_prd_key</v>
      </c>
      <c r="G2472" t="s">
        <v>3910</v>
      </c>
      <c r="H2472" t="s">
        <v>1208</v>
      </c>
      <c r="I2472" t="s">
        <v>56</v>
      </c>
    </row>
    <row r="2473" spans="1:9">
      <c r="A2473" t="s">
        <v>3909</v>
      </c>
      <c r="B2473" t="str">
        <f>DMM_AllFields[[#This Row],[Logical Name]]&amp;LEFT(DMM_AllFields[[#This Row],[view physical]],4)</f>
        <v>MonthPERI</v>
      </c>
      <c r="C2473" t="s">
        <v>1848</v>
      </c>
      <c r="D2473" t="s">
        <v>1849</v>
      </c>
      <c r="E2473" t="s">
        <v>1864</v>
      </c>
      <c r="F2473" t="str">
        <f>DMM_AllFields[[#This Row],[Logical Name]]&amp;LEFT(DMM_AllFields[[#This Row],[view physical]],4)&amp;E2473</f>
        <v>MonthPERIdm_closed_prd_key</v>
      </c>
      <c r="G2473" t="s">
        <v>3910</v>
      </c>
      <c r="H2473" t="s">
        <v>1208</v>
      </c>
      <c r="I2473" t="s">
        <v>56</v>
      </c>
    </row>
    <row r="2474" spans="1:9">
      <c r="A2474" t="s">
        <v>3909</v>
      </c>
      <c r="B2474" t="str">
        <f>DMM_AllFields[[#This Row],[Logical Name]]&amp;LEFT(DMM_AllFields[[#This Row],[view physical]],4)</f>
        <v>MonthPERI</v>
      </c>
      <c r="C2474" t="s">
        <v>1848</v>
      </c>
      <c r="D2474" t="s">
        <v>1849</v>
      </c>
      <c r="E2474" t="s">
        <v>1865</v>
      </c>
      <c r="F2474" t="str">
        <f>DMM_AllFields[[#This Row],[Logical Name]]&amp;LEFT(DMM_AllFields[[#This Row],[view physical]],4)&amp;E2474</f>
        <v>MonthPERIdm_refer_prd_key</v>
      </c>
      <c r="G2474" t="s">
        <v>3910</v>
      </c>
      <c r="H2474" t="s">
        <v>1208</v>
      </c>
      <c r="I2474" t="s">
        <v>56</v>
      </c>
    </row>
    <row r="2475" spans="1:9">
      <c r="A2475" t="s">
        <v>3909</v>
      </c>
      <c r="B2475" t="str">
        <f>DMM_AllFields[[#This Row],[Logical Name]]&amp;LEFT(DMM_AllFields[[#This Row],[view physical]],4)</f>
        <v>MonthPERI</v>
      </c>
      <c r="C2475" t="s">
        <v>1848</v>
      </c>
      <c r="D2475" t="s">
        <v>1849</v>
      </c>
      <c r="E2475" t="s">
        <v>1866</v>
      </c>
      <c r="F2475" t="str">
        <f>DMM_AllFields[[#This Row],[Logical Name]]&amp;LEFT(DMM_AllFields[[#This Row],[view physical]],4)&amp;E2475</f>
        <v>MonthPERIelig_prd_key</v>
      </c>
      <c r="G2475" t="s">
        <v>3910</v>
      </c>
      <c r="H2475" t="s">
        <v>1208</v>
      </c>
      <c r="I2475" t="s">
        <v>56</v>
      </c>
    </row>
    <row r="2476" spans="1:9">
      <c r="A2476" t="s">
        <v>3909</v>
      </c>
      <c r="B2476" t="str">
        <f>DMM_AllFields[[#This Row],[Logical Name]]&amp;LEFT(DMM_AllFields[[#This Row],[view physical]],4)</f>
        <v>MonthPERI</v>
      </c>
      <c r="C2476" t="s">
        <v>1848</v>
      </c>
      <c r="D2476" t="s">
        <v>1849</v>
      </c>
      <c r="E2476" t="s">
        <v>1867</v>
      </c>
      <c r="F2476" t="str">
        <f>DMM_AllFields[[#This Row],[Logical Name]]&amp;LEFT(DMM_AllFields[[#This Row],[view physical]],4)&amp;E2476</f>
        <v>MonthPERIepi_first_prd_key</v>
      </c>
      <c r="G2476" t="s">
        <v>3910</v>
      </c>
      <c r="H2476" t="s">
        <v>1208</v>
      </c>
      <c r="I2476" t="s">
        <v>56</v>
      </c>
    </row>
    <row r="2477" spans="1:9">
      <c r="A2477" t="s">
        <v>3909</v>
      </c>
      <c r="B2477" t="str">
        <f>DMM_AllFields[[#This Row],[Logical Name]]&amp;LEFT(DMM_AllFields[[#This Row],[view physical]],4)</f>
        <v>MonthPERI</v>
      </c>
      <c r="C2477" t="s">
        <v>1848</v>
      </c>
      <c r="D2477" t="s">
        <v>1849</v>
      </c>
      <c r="E2477" t="s">
        <v>1868</v>
      </c>
      <c r="F2477" t="str">
        <f>DMM_AllFields[[#This Row],[Logical Name]]&amp;LEFT(DMM_AllFields[[#This Row],[view physical]],4)&amp;E2477</f>
        <v>MonthPERIepi_last_prd_key</v>
      </c>
      <c r="G2477" t="s">
        <v>3910</v>
      </c>
      <c r="H2477" t="s">
        <v>1208</v>
      </c>
      <c r="I2477" t="s">
        <v>56</v>
      </c>
    </row>
    <row r="2478" spans="1:9">
      <c r="A2478" t="s">
        <v>3909</v>
      </c>
      <c r="B2478" t="str">
        <f>DMM_AllFields[[#This Row],[Logical Name]]&amp;LEFT(DMM_AllFields[[#This Row],[view physical]],4)</f>
        <v>MonthPERI</v>
      </c>
      <c r="C2478" t="s">
        <v>1848</v>
      </c>
      <c r="D2478" t="s">
        <v>1849</v>
      </c>
      <c r="E2478" t="s">
        <v>1869</v>
      </c>
      <c r="F2478" t="str">
        <f>DMM_AllFields[[#This Row],[Logical Name]]&amp;LEFT(DMM_AllFields[[#This Row],[view physical]],4)&amp;E2478</f>
        <v>MonthPERIest_svc_prd_key</v>
      </c>
      <c r="G2478" t="s">
        <v>3910</v>
      </c>
      <c r="H2478" t="s">
        <v>1208</v>
      </c>
      <c r="I2478" t="s">
        <v>56</v>
      </c>
    </row>
    <row r="2479" spans="1:9">
      <c r="A2479" t="s">
        <v>3909</v>
      </c>
      <c r="B2479" t="str">
        <f>DMM_AllFields[[#This Row],[Logical Name]]&amp;LEFT(DMM_AllFields[[#This Row],[view physical]],4)</f>
        <v>MonthPERI</v>
      </c>
      <c r="C2479" t="s">
        <v>1848</v>
      </c>
      <c r="D2479" t="s">
        <v>1849</v>
      </c>
      <c r="E2479" t="s">
        <v>1870</v>
      </c>
      <c r="F2479" t="str">
        <f>DMM_AllFields[[#This Row],[Logical Name]]&amp;LEFT(DMM_AllFields[[#This Row],[view physical]],4)&amp;E2479</f>
        <v>MonthPERIfac_adm_prd_key</v>
      </c>
      <c r="G2479" t="s">
        <v>3910</v>
      </c>
      <c r="H2479" t="s">
        <v>1208</v>
      </c>
      <c r="I2479" t="s">
        <v>56</v>
      </c>
    </row>
    <row r="2480" spans="1:9">
      <c r="A2480" t="s">
        <v>3909</v>
      </c>
      <c r="B2480" t="str">
        <f>DMM_AllFields[[#This Row],[Logical Name]]&amp;LEFT(DMM_AllFields[[#This Row],[view physical]],4)</f>
        <v>MonthPERI</v>
      </c>
      <c r="C2480" t="s">
        <v>1848</v>
      </c>
      <c r="D2480" t="s">
        <v>1849</v>
      </c>
      <c r="E2480" t="s">
        <v>1871</v>
      </c>
      <c r="F2480" t="str">
        <f>DMM_AllFields[[#This Row],[Logical Name]]&amp;LEFT(DMM_AllFields[[#This Row],[view physical]],4)&amp;E2480</f>
        <v>MonthPERIfac_dschrg_prd_key</v>
      </c>
      <c r="G2480" t="s">
        <v>3910</v>
      </c>
      <c r="H2480" t="s">
        <v>1208</v>
      </c>
      <c r="I2480" t="s">
        <v>56</v>
      </c>
    </row>
    <row r="2481" spans="1:9">
      <c r="A2481" t="s">
        <v>3909</v>
      </c>
      <c r="B2481" t="str">
        <f>DMM_AllFields[[#This Row],[Logical Name]]&amp;LEFT(DMM_AllFields[[#This Row],[view physical]],4)</f>
        <v>MonthPERI</v>
      </c>
      <c r="C2481" t="s">
        <v>1848</v>
      </c>
      <c r="D2481" t="s">
        <v>1849</v>
      </c>
      <c r="E2481" t="s">
        <v>1872</v>
      </c>
      <c r="F2481" t="str">
        <f>DMM_AllFields[[#This Row],[Logical Name]]&amp;LEFT(DMM_AllFields[[#This Row],[view physical]],4)&amp;E2481</f>
        <v>MonthPERIfacdtl_svc_prd_key</v>
      </c>
      <c r="G2481" t="s">
        <v>3910</v>
      </c>
      <c r="H2481" t="s">
        <v>1208</v>
      </c>
      <c r="I2481" t="s">
        <v>56</v>
      </c>
    </row>
    <row r="2482" spans="1:9">
      <c r="A2482" t="s">
        <v>3909</v>
      </c>
      <c r="B2482" t="str">
        <f>DMM_AllFields[[#This Row],[Logical Name]]&amp;LEFT(DMM_AllFields[[#This Row],[view physical]],4)</f>
        <v>MonthPERI</v>
      </c>
      <c r="C2482" t="s">
        <v>1848</v>
      </c>
      <c r="D2482" t="s">
        <v>1849</v>
      </c>
      <c r="E2482" t="s">
        <v>1873</v>
      </c>
      <c r="F2482" t="str">
        <f>DMM_AllFields[[#This Row],[Logical Name]]&amp;LEFT(DMM_AllFields[[#This Row],[view physical]],4)&amp;E2482</f>
        <v>MonthPERIfirst_abs_prd_key</v>
      </c>
      <c r="G2482" t="s">
        <v>3910</v>
      </c>
      <c r="H2482" t="s">
        <v>1208</v>
      </c>
      <c r="I2482" t="s">
        <v>56</v>
      </c>
    </row>
    <row r="2483" spans="1:9">
      <c r="A2483" t="s">
        <v>3909</v>
      </c>
      <c r="B2483" t="str">
        <f>DMM_AllFields[[#This Row],[Logical Name]]&amp;LEFT(DMM_AllFields[[#This Row],[view physical]],4)</f>
        <v>MonthPERI</v>
      </c>
      <c r="C2483" t="s">
        <v>1848</v>
      </c>
      <c r="D2483" t="s">
        <v>1849</v>
      </c>
      <c r="E2483" t="s">
        <v>1874</v>
      </c>
      <c r="F2483" t="str">
        <f>DMM_AllFields[[#This Row],[Logical Name]]&amp;LEFT(DMM_AllFields[[#This Row],[view physical]],4)&amp;E2483</f>
        <v>MonthPERIfirst_svc_prd_key</v>
      </c>
      <c r="G2483" t="s">
        <v>3910</v>
      </c>
      <c r="H2483" t="s">
        <v>1208</v>
      </c>
      <c r="I2483" t="s">
        <v>56</v>
      </c>
    </row>
    <row r="2484" spans="1:9">
      <c r="A2484" t="s">
        <v>3909</v>
      </c>
      <c r="B2484" t="str">
        <f>DMM_AllFields[[#This Row],[Logical Name]]&amp;LEFT(DMM_AllFields[[#This Row],[view physical]],4)</f>
        <v>MonthPERI</v>
      </c>
      <c r="C2484" t="s">
        <v>1848</v>
      </c>
      <c r="D2484" t="s">
        <v>1849</v>
      </c>
      <c r="E2484" t="s">
        <v>1875</v>
      </c>
      <c r="F2484" t="str">
        <f>DMM_AllFields[[#This Row],[Logical Name]]&amp;LEFT(DMM_AllFields[[#This Row],[view physical]],4)&amp;E2484</f>
        <v>MonthPERIidentify_prd_key</v>
      </c>
      <c r="G2484" t="s">
        <v>3910</v>
      </c>
      <c r="H2484" t="s">
        <v>1208</v>
      </c>
      <c r="I2484" t="s">
        <v>56</v>
      </c>
    </row>
    <row r="2485" spans="1:9">
      <c r="A2485" t="s">
        <v>3909</v>
      </c>
      <c r="B2485" t="str">
        <f>DMM_AllFields[[#This Row],[Logical Name]]&amp;LEFT(DMM_AllFields[[#This Row],[view physical]],4)</f>
        <v>MonthPERI</v>
      </c>
      <c r="C2485" t="s">
        <v>1848</v>
      </c>
      <c r="D2485" t="s">
        <v>1849</v>
      </c>
      <c r="E2485" t="s">
        <v>1876</v>
      </c>
      <c r="F2485" t="str">
        <f>DMM_AllFields[[#This Row],[Logical Name]]&amp;LEFT(DMM_AllFields[[#This Row],[view physical]],4)&amp;E2485</f>
        <v>MonthPERIlab_entry_prd_key</v>
      </c>
      <c r="G2485" t="s">
        <v>3910</v>
      </c>
      <c r="H2485" t="s">
        <v>1208</v>
      </c>
      <c r="I2485" t="s">
        <v>56</v>
      </c>
    </row>
    <row r="2486" spans="1:9">
      <c r="A2486" t="s">
        <v>3909</v>
      </c>
      <c r="B2486" t="str">
        <f>DMM_AllFields[[#This Row],[Logical Name]]&amp;LEFT(DMM_AllFields[[#This Row],[view physical]],4)</f>
        <v>MonthPERI</v>
      </c>
      <c r="C2486" t="s">
        <v>1848</v>
      </c>
      <c r="D2486" t="s">
        <v>1849</v>
      </c>
      <c r="E2486" t="s">
        <v>1877</v>
      </c>
      <c r="F2486" t="str">
        <f>DMM_AllFields[[#This Row],[Logical Name]]&amp;LEFT(DMM_AllFields[[#This Row],[view physical]],4)&amp;E2486</f>
        <v>MonthPERIlast_svc_prd_key</v>
      </c>
      <c r="G2486" t="s">
        <v>3910</v>
      </c>
      <c r="H2486" t="s">
        <v>1208</v>
      </c>
      <c r="I2486" t="s">
        <v>56</v>
      </c>
    </row>
    <row r="2487" spans="1:9">
      <c r="A2487" t="s">
        <v>3909</v>
      </c>
      <c r="B2487" t="str">
        <f>DMM_AllFields[[#This Row],[Logical Name]]&amp;LEFT(DMM_AllFields[[#This Row],[view physical]],4)</f>
        <v>MonthPERI</v>
      </c>
      <c r="C2487" t="s">
        <v>1848</v>
      </c>
      <c r="D2487" t="s">
        <v>1849</v>
      </c>
      <c r="E2487" t="s">
        <v>1878</v>
      </c>
      <c r="F2487" t="str">
        <f>DMM_AllFields[[#This Row],[Logical Name]]&amp;LEFT(DMM_AllFields[[#This Row],[view physical]],4)&amp;E2487</f>
        <v>MonthPERIldc_abs_prd_key</v>
      </c>
      <c r="G2487" t="s">
        <v>3910</v>
      </c>
      <c r="H2487" t="s">
        <v>1208</v>
      </c>
      <c r="I2487" t="s">
        <v>56</v>
      </c>
    </row>
    <row r="2488" spans="1:9">
      <c r="A2488" t="s">
        <v>3909</v>
      </c>
      <c r="B2488" t="str">
        <f>DMM_AllFields[[#This Row],[Logical Name]]&amp;LEFT(DMM_AllFields[[#This Row],[view physical]],4)</f>
        <v>MonthPERI</v>
      </c>
      <c r="C2488" t="s">
        <v>1848</v>
      </c>
      <c r="D2488" t="s">
        <v>1849</v>
      </c>
      <c r="E2488" t="s">
        <v>1879</v>
      </c>
      <c r="F2488" t="str">
        <f>DMM_AllFields[[#This Row],[Logical Name]]&amp;LEFT(DMM_AllFields[[#This Row],[view physical]],4)&amp;E2488</f>
        <v>MonthPERIldc_closed_prd_key</v>
      </c>
      <c r="G2488" t="s">
        <v>3910</v>
      </c>
      <c r="H2488" t="s">
        <v>1208</v>
      </c>
      <c r="I2488" t="s">
        <v>56</v>
      </c>
    </row>
    <row r="2489" spans="1:9">
      <c r="A2489" t="s">
        <v>3909</v>
      </c>
      <c r="B2489" t="str">
        <f>DMM_AllFields[[#This Row],[Logical Name]]&amp;LEFT(DMM_AllFields[[#This Row],[view physical]],4)</f>
        <v>MonthPERI</v>
      </c>
      <c r="C2489" t="s">
        <v>1848</v>
      </c>
      <c r="D2489" t="s">
        <v>1849</v>
      </c>
      <c r="E2489" t="s">
        <v>1880</v>
      </c>
      <c r="F2489" t="str">
        <f>DMM_AllFields[[#This Row],[Logical Name]]&amp;LEFT(DMM_AllFields[[#This Row],[view physical]],4)&amp;E2489</f>
        <v>MonthPERIldc_cur_prd_key</v>
      </c>
      <c r="G2489" t="s">
        <v>3910</v>
      </c>
      <c r="H2489" t="s">
        <v>1208</v>
      </c>
      <c r="I2489" t="s">
        <v>56</v>
      </c>
    </row>
    <row r="2490" spans="1:9">
      <c r="A2490" t="s">
        <v>3909</v>
      </c>
      <c r="B2490" t="str">
        <f>DMM_AllFields[[#This Row],[Logical Name]]&amp;LEFT(DMM_AllFields[[#This Row],[view physical]],4)</f>
        <v>MonthPERI</v>
      </c>
      <c r="C2490" t="s">
        <v>1848</v>
      </c>
      <c r="D2490" t="s">
        <v>1849</v>
      </c>
      <c r="E2490" t="s">
        <v>1881</v>
      </c>
      <c r="F2490" t="str">
        <f>DMM_AllFields[[#This Row],[Logical Name]]&amp;LEFT(DMM_AllFields[[#This Row],[view physical]],4)&amp;E2490</f>
        <v>MonthPERIldc_full_prd_key</v>
      </c>
      <c r="G2490" t="s">
        <v>3910</v>
      </c>
      <c r="H2490" t="s">
        <v>1208</v>
      </c>
      <c r="I2490" t="s">
        <v>56</v>
      </c>
    </row>
    <row r="2491" spans="1:9">
      <c r="A2491" t="s">
        <v>3909</v>
      </c>
      <c r="B2491" t="str">
        <f>DMM_AllFields[[#This Row],[Logical Name]]&amp;LEFT(DMM_AllFields[[#This Row],[view physical]],4)</f>
        <v>MonthPERI</v>
      </c>
      <c r="C2491" t="s">
        <v>1848</v>
      </c>
      <c r="D2491" t="s">
        <v>1849</v>
      </c>
      <c r="E2491" t="s">
        <v>1882</v>
      </c>
      <c r="F2491" t="str">
        <f>DMM_AllFields[[#This Row],[Logical Name]]&amp;LEFT(DMM_AllFields[[#This Row],[view physical]],4)&amp;E2491</f>
        <v>MonthPERIldc_lwork_prd_key</v>
      </c>
      <c r="G2491" t="s">
        <v>3910</v>
      </c>
      <c r="H2491" t="s">
        <v>1208</v>
      </c>
      <c r="I2491" t="s">
        <v>56</v>
      </c>
    </row>
    <row r="2492" spans="1:9">
      <c r="A2492" t="s">
        <v>3909</v>
      </c>
      <c r="B2492" t="str">
        <f>DMM_AllFields[[#This Row],[Logical Name]]&amp;LEFT(DMM_AllFields[[#This Row],[view physical]],4)</f>
        <v>MonthPERI</v>
      </c>
      <c r="C2492" t="s">
        <v>1848</v>
      </c>
      <c r="D2492" t="s">
        <v>1849</v>
      </c>
      <c r="E2492" t="s">
        <v>1883</v>
      </c>
      <c r="F2492" t="str">
        <f>DMM_AllFields[[#This Row],[Logical Name]]&amp;LEFT(DMM_AllFields[[#This Row],[view physical]],4)&amp;E2492</f>
        <v>MonthPERIldc_orig_prd_key</v>
      </c>
      <c r="G2492" t="s">
        <v>3910</v>
      </c>
      <c r="H2492" t="s">
        <v>1208</v>
      </c>
      <c r="I2492" t="s">
        <v>56</v>
      </c>
    </row>
    <row r="2493" spans="1:9">
      <c r="A2493" t="s">
        <v>3909</v>
      </c>
      <c r="B2493" t="str">
        <f>DMM_AllFields[[#This Row],[Logical Name]]&amp;LEFT(DMM_AllFields[[#This Row],[view physical]],4)</f>
        <v>MonthPERI</v>
      </c>
      <c r="C2493" t="s">
        <v>1848</v>
      </c>
      <c r="D2493" t="s">
        <v>1849</v>
      </c>
      <c r="E2493" t="s">
        <v>1884</v>
      </c>
      <c r="F2493" t="str">
        <f>DMM_AllFields[[#This Row],[Logical Name]]&amp;LEFT(DMM_AllFields[[#This Row],[view physical]],4)&amp;E2493</f>
        <v>MonthPERIldc_rstrct_prd_key</v>
      </c>
      <c r="G2493" t="s">
        <v>3910</v>
      </c>
      <c r="H2493" t="s">
        <v>1208</v>
      </c>
      <c r="I2493" t="s">
        <v>56</v>
      </c>
    </row>
    <row r="2494" spans="1:9">
      <c r="A2494" t="s">
        <v>3909</v>
      </c>
      <c r="B2494" t="str">
        <f>DMM_AllFields[[#This Row],[Logical Name]]&amp;LEFT(DMM_AllFields[[#This Row],[view physical]],4)</f>
        <v>MonthPERI</v>
      </c>
      <c r="C2494" t="s">
        <v>1848</v>
      </c>
      <c r="D2494" t="s">
        <v>1849</v>
      </c>
      <c r="E2494" t="s">
        <v>1885</v>
      </c>
      <c r="F2494" t="str">
        <f>DMM_AllFields[[#This Row],[Logical Name]]&amp;LEFT(DMM_AllFields[[#This Row],[view physical]],4)&amp;E2494</f>
        <v>MonthPERIldd_end_prd_key</v>
      </c>
      <c r="G2494" t="s">
        <v>3910</v>
      </c>
      <c r="H2494" t="s">
        <v>1208</v>
      </c>
      <c r="I2494" t="s">
        <v>56</v>
      </c>
    </row>
    <row r="2495" spans="1:9">
      <c r="A2495" t="s">
        <v>3909</v>
      </c>
      <c r="B2495" t="str">
        <f>DMM_AllFields[[#This Row],[Logical Name]]&amp;LEFT(DMM_AllFields[[#This Row],[view physical]],4)</f>
        <v>MonthPERI</v>
      </c>
      <c r="C2495" t="s">
        <v>1848</v>
      </c>
      <c r="D2495" t="s">
        <v>1849</v>
      </c>
      <c r="E2495" t="s">
        <v>1886</v>
      </c>
      <c r="F2495" t="str">
        <f>DMM_AllFields[[#This Row],[Logical Name]]&amp;LEFT(DMM_AllFields[[#This Row],[view physical]],4)&amp;E2495</f>
        <v>MonthPERIldd_start_prd_key</v>
      </c>
      <c r="G2495" t="s">
        <v>3910</v>
      </c>
      <c r="H2495" t="s">
        <v>1208</v>
      </c>
      <c r="I2495" t="s">
        <v>56</v>
      </c>
    </row>
    <row r="2496" spans="1:9">
      <c r="A2496" t="s">
        <v>3909</v>
      </c>
      <c r="B2496" t="str">
        <f>DMM_AllFields[[#This Row],[Logical Name]]&amp;LEFT(DMM_AllFields[[#This Row],[view physical]],4)</f>
        <v>MonthPERI</v>
      </c>
      <c r="C2496" t="s">
        <v>1848</v>
      </c>
      <c r="D2496" t="s">
        <v>1849</v>
      </c>
      <c r="E2496" t="s">
        <v>1887</v>
      </c>
      <c r="F2496" t="str">
        <f>DMM_AllFields[[#This Row],[Logical Name]]&amp;LEFT(DMM_AllFields[[#This Row],[view physical]],4)&amp;E2496</f>
        <v>MonthPERIltd_eff_prd_key</v>
      </c>
      <c r="G2496" t="s">
        <v>3910</v>
      </c>
      <c r="H2496" t="s">
        <v>1208</v>
      </c>
      <c r="I2496" t="s">
        <v>56</v>
      </c>
    </row>
    <row r="2497" spans="1:9">
      <c r="A2497" t="s">
        <v>3909</v>
      </c>
      <c r="B2497" t="str">
        <f>DMM_AllFields[[#This Row],[Logical Name]]&amp;LEFT(DMM_AllFields[[#This Row],[view physical]],4)</f>
        <v>MonthPERI</v>
      </c>
      <c r="C2497" t="s">
        <v>1848</v>
      </c>
      <c r="D2497" t="s">
        <v>1849</v>
      </c>
      <c r="E2497" t="s">
        <v>1888</v>
      </c>
      <c r="F2497" t="str">
        <f>DMM_AllFields[[#This Row],[Logical Name]]&amp;LEFT(DMM_AllFields[[#This Row],[view physical]],4)&amp;E2497</f>
        <v>MonthPERIpaid_prd_key</v>
      </c>
      <c r="G2497" t="s">
        <v>3910</v>
      </c>
      <c r="H2497" t="s">
        <v>1208</v>
      </c>
      <c r="I2497" t="s">
        <v>56</v>
      </c>
    </row>
    <row r="2498" spans="1:9">
      <c r="A2498" t="s">
        <v>3909</v>
      </c>
      <c r="B2498" t="str">
        <f>DMM_AllFields[[#This Row],[Logical Name]]&amp;LEFT(DMM_AllFields[[#This Row],[view physical]],4)</f>
        <v>MonthPERI</v>
      </c>
      <c r="C2498" t="s">
        <v>1848</v>
      </c>
      <c r="D2498" t="s">
        <v>1849</v>
      </c>
      <c r="E2498" t="s">
        <v>1889</v>
      </c>
      <c r="F2498" t="str">
        <f>DMM_AllFields[[#This Row],[Logical Name]]&amp;LEFT(DMM_AllFields[[#This Row],[view physical]],4)&amp;E2498</f>
        <v>MonthPERIparticip_prd_key</v>
      </c>
      <c r="G2498" t="s">
        <v>3910</v>
      </c>
      <c r="H2498" t="s">
        <v>1208</v>
      </c>
      <c r="I2498" t="s">
        <v>56</v>
      </c>
    </row>
    <row r="2499" spans="1:9">
      <c r="A2499" t="s">
        <v>3909</v>
      </c>
      <c r="B2499" t="str">
        <f>DMM_AllFields[[#This Row],[Logical Name]]&amp;LEFT(DMM_AllFields[[#This Row],[view physical]],4)</f>
        <v>MonthPERI</v>
      </c>
      <c r="C2499" t="s">
        <v>1848</v>
      </c>
      <c r="D2499" t="s">
        <v>1849</v>
      </c>
      <c r="E2499" t="s">
        <v>1890</v>
      </c>
      <c r="F2499" t="str">
        <f>DMM_AllFields[[#This Row],[Logical Name]]&amp;LEFT(DMM_AllFields[[#This Row],[view physical]],4)&amp;E2499</f>
        <v>MonthPERIparticstrt_prd_key</v>
      </c>
      <c r="G2499" t="s">
        <v>3910</v>
      </c>
      <c r="H2499" t="s">
        <v>1208</v>
      </c>
      <c r="I2499" t="s">
        <v>56</v>
      </c>
    </row>
    <row r="2500" spans="1:9">
      <c r="A2500" t="s">
        <v>3909</v>
      </c>
      <c r="B2500" t="str">
        <f>DMM_AllFields[[#This Row],[Logical Name]]&amp;LEFT(DMM_AllFields[[#This Row],[view physical]],4)</f>
        <v>MonthPERI</v>
      </c>
      <c r="C2500" t="s">
        <v>1848</v>
      </c>
      <c r="D2500" t="s">
        <v>1849</v>
      </c>
      <c r="E2500" t="s">
        <v>1891</v>
      </c>
      <c r="F2500" t="str">
        <f>DMM_AllFields[[#This Row],[Logical Name]]&amp;LEFT(DMM_AllFields[[#This Row],[view physical]],4)&amp;E2500</f>
        <v>MonthPERIprescribe_prd_key</v>
      </c>
      <c r="G2500" t="s">
        <v>3910</v>
      </c>
      <c r="H2500" t="s">
        <v>1208</v>
      </c>
      <c r="I2500" t="s">
        <v>56</v>
      </c>
    </row>
    <row r="2501" spans="1:9">
      <c r="A2501" t="s">
        <v>3909</v>
      </c>
      <c r="B2501" t="str">
        <f>DMM_AllFields[[#This Row],[Logical Name]]&amp;LEFT(DMM_AllFields[[#This Row],[view physical]],4)</f>
        <v>MonthPERI</v>
      </c>
      <c r="C2501" t="s">
        <v>1848</v>
      </c>
      <c r="D2501" t="s">
        <v>1849</v>
      </c>
      <c r="E2501" t="s">
        <v>1892</v>
      </c>
      <c r="F2501" t="str">
        <f>DMM_AllFields[[#This Row],[Logical Name]]&amp;LEFT(DMM_AllFields[[#This Row],[view physical]],4)&amp;E2501</f>
        <v>MonthPERIprocess_prd_key</v>
      </c>
      <c r="G2501" t="s">
        <v>3910</v>
      </c>
      <c r="H2501" t="s">
        <v>1208</v>
      </c>
      <c r="I2501" t="s">
        <v>56</v>
      </c>
    </row>
    <row r="2502" spans="1:9">
      <c r="A2502" t="s">
        <v>3909</v>
      </c>
      <c r="B2502" t="str">
        <f>DMM_AllFields[[#This Row],[Logical Name]]&amp;LEFT(DMM_AllFields[[#This Row],[view physical]],4)</f>
        <v>MonthPERI</v>
      </c>
      <c r="C2502" t="s">
        <v>1848</v>
      </c>
      <c r="D2502" t="s">
        <v>1849</v>
      </c>
      <c r="E2502" t="s">
        <v>1893</v>
      </c>
      <c r="F2502" t="str">
        <f>DMM_AllFields[[#This Row],[Logical Name]]&amp;LEFT(DMM_AllFields[[#This Row],[view physical]],4)&amp;E2502</f>
        <v>MonthPERIprovenroll_prd_key</v>
      </c>
      <c r="G2502" t="s">
        <v>3910</v>
      </c>
      <c r="H2502" t="s">
        <v>1208</v>
      </c>
      <c r="I2502" t="s">
        <v>56</v>
      </c>
    </row>
    <row r="2503" spans="1:9">
      <c r="A2503" t="s">
        <v>3909</v>
      </c>
      <c r="B2503" t="str">
        <f>DMM_AllFields[[#This Row],[Logical Name]]&amp;LEFT(DMM_AllFields[[#This Row],[view physical]],4)</f>
        <v>MonthPERI</v>
      </c>
      <c r="C2503" t="s">
        <v>1848</v>
      </c>
      <c r="D2503" t="s">
        <v>1849</v>
      </c>
      <c r="E2503" t="s">
        <v>1894</v>
      </c>
      <c r="F2503" t="str">
        <f>DMM_AllFields[[#This Row],[Logical Name]]&amp;LEFT(DMM_AllFields[[#This Row],[view physical]],4)&amp;E2503</f>
        <v>MonthPERIrds_end_prd_key</v>
      </c>
      <c r="G2503" t="s">
        <v>3910</v>
      </c>
      <c r="H2503" t="s">
        <v>1208</v>
      </c>
      <c r="I2503" t="s">
        <v>56</v>
      </c>
    </row>
    <row r="2504" spans="1:9">
      <c r="A2504" t="s">
        <v>3909</v>
      </c>
      <c r="B2504" t="str">
        <f>DMM_AllFields[[#This Row],[Logical Name]]&amp;LEFT(DMM_AllFields[[#This Row],[view physical]],4)</f>
        <v>MonthPERI</v>
      </c>
      <c r="C2504" t="s">
        <v>1848</v>
      </c>
      <c r="D2504" t="s">
        <v>1849</v>
      </c>
      <c r="E2504" t="s">
        <v>1895</v>
      </c>
      <c r="F2504" t="str">
        <f>DMM_AllFields[[#This Row],[Logical Name]]&amp;LEFT(DMM_AllFields[[#This Row],[view physical]],4)&amp;E2504</f>
        <v>MonthPERIrds_start_prd_key</v>
      </c>
      <c r="G2504" t="s">
        <v>3910</v>
      </c>
      <c r="H2504" t="s">
        <v>1208</v>
      </c>
      <c r="I2504" t="s">
        <v>56</v>
      </c>
    </row>
    <row r="2505" spans="1:9">
      <c r="A2505" t="s">
        <v>3909</v>
      </c>
      <c r="B2505" t="str">
        <f>DMM_AllFields[[#This Row],[Logical Name]]&amp;LEFT(DMM_AllFields[[#This Row],[view physical]],4)</f>
        <v>MonthPERI</v>
      </c>
      <c r="C2505" t="s">
        <v>1848</v>
      </c>
      <c r="D2505" t="s">
        <v>1849</v>
      </c>
      <c r="E2505" t="s">
        <v>1896</v>
      </c>
      <c r="F2505" t="str">
        <f>DMM_AllFields[[#This Row],[Logical Name]]&amp;LEFT(DMM_AllFields[[#This Row],[view physical]],4)&amp;E2505</f>
        <v>MonthPERIresult_prd_key</v>
      </c>
      <c r="G2505" t="s">
        <v>3910</v>
      </c>
      <c r="H2505" t="s">
        <v>1208</v>
      </c>
      <c r="I2505" t="s">
        <v>56</v>
      </c>
    </row>
    <row r="2506" spans="1:9">
      <c r="A2506" t="s">
        <v>3909</v>
      </c>
      <c r="B2506" t="str">
        <f>DMM_AllFields[[#This Row],[Logical Name]]&amp;LEFT(DMM_AllFields[[#This Row],[view physical]],4)</f>
        <v>MonthPERI</v>
      </c>
      <c r="C2506" t="s">
        <v>1848</v>
      </c>
      <c r="D2506" t="s">
        <v>1849</v>
      </c>
      <c r="E2506" t="s">
        <v>1897</v>
      </c>
      <c r="F2506" t="str">
        <f>DMM_AllFields[[#This Row],[Logical Name]]&amp;LEFT(DMM_AllFields[[#This Row],[view physical]],4)&amp;E2506</f>
        <v>MonthPERIrule_end_prd_key</v>
      </c>
      <c r="G2506" t="s">
        <v>3910</v>
      </c>
      <c r="H2506" t="s">
        <v>1208</v>
      </c>
      <c r="I2506" t="s">
        <v>56</v>
      </c>
    </row>
    <row r="2507" spans="1:9">
      <c r="A2507" t="s">
        <v>3909</v>
      </c>
      <c r="B2507" t="str">
        <f>DMM_AllFields[[#This Row],[Logical Name]]&amp;LEFT(DMM_AllFields[[#This Row],[view physical]],4)</f>
        <v>MonthPERI</v>
      </c>
      <c r="C2507" t="s">
        <v>1848</v>
      </c>
      <c r="D2507" t="s">
        <v>1849</v>
      </c>
      <c r="E2507" t="s">
        <v>1898</v>
      </c>
      <c r="F2507" t="str">
        <f>DMM_AllFields[[#This Row],[Logical Name]]&amp;LEFT(DMM_AllFields[[#This Row],[view physical]],4)&amp;E2507</f>
        <v>MonthPERIsdc_abs_prd_key</v>
      </c>
      <c r="G2507" t="s">
        <v>3910</v>
      </c>
      <c r="H2507" t="s">
        <v>1208</v>
      </c>
      <c r="I2507" t="s">
        <v>56</v>
      </c>
    </row>
    <row r="2508" spans="1:9">
      <c r="A2508" t="s">
        <v>3909</v>
      </c>
      <c r="B2508" t="str">
        <f>DMM_AllFields[[#This Row],[Logical Name]]&amp;LEFT(DMM_AllFields[[#This Row],[view physical]],4)</f>
        <v>MonthPERI</v>
      </c>
      <c r="C2508" t="s">
        <v>1848</v>
      </c>
      <c r="D2508" t="s">
        <v>1849</v>
      </c>
      <c r="E2508" t="s">
        <v>1899</v>
      </c>
      <c r="F2508" t="str">
        <f>DMM_AllFields[[#This Row],[Logical Name]]&amp;LEFT(DMM_AllFields[[#This Row],[view physical]],4)&amp;E2508</f>
        <v>MonthPERIsdc_benef_prd_key</v>
      </c>
      <c r="G2508" t="s">
        <v>3910</v>
      </c>
      <c r="H2508" t="s">
        <v>1208</v>
      </c>
      <c r="I2508" t="s">
        <v>56</v>
      </c>
    </row>
    <row r="2509" spans="1:9">
      <c r="A2509" t="s">
        <v>3909</v>
      </c>
      <c r="B2509" t="str">
        <f>DMM_AllFields[[#This Row],[Logical Name]]&amp;LEFT(DMM_AllFields[[#This Row],[view physical]],4)</f>
        <v>MonthPERI</v>
      </c>
      <c r="C2509" t="s">
        <v>1848</v>
      </c>
      <c r="D2509" t="s">
        <v>1849</v>
      </c>
      <c r="E2509" t="s">
        <v>1900</v>
      </c>
      <c r="F2509" t="str">
        <f>DMM_AllFields[[#This Row],[Logical Name]]&amp;LEFT(DMM_AllFields[[#This Row],[view physical]],4)&amp;E2509</f>
        <v>MonthPERIsdc_closed_prd_key</v>
      </c>
      <c r="G2509" t="s">
        <v>3910</v>
      </c>
      <c r="H2509" t="s">
        <v>1208</v>
      </c>
      <c r="I2509" t="s">
        <v>56</v>
      </c>
    </row>
    <row r="2510" spans="1:9">
      <c r="A2510" t="s">
        <v>3909</v>
      </c>
      <c r="B2510" t="str">
        <f>DMM_AllFields[[#This Row],[Logical Name]]&amp;LEFT(DMM_AllFields[[#This Row],[view physical]],4)</f>
        <v>MonthPERI</v>
      </c>
      <c r="C2510" t="s">
        <v>1848</v>
      </c>
      <c r="D2510" t="s">
        <v>1849</v>
      </c>
      <c r="E2510" t="s">
        <v>1901</v>
      </c>
      <c r="F2510" t="str">
        <f>DMM_AllFields[[#This Row],[Logical Name]]&amp;LEFT(DMM_AllFields[[#This Row],[view physical]],4)&amp;E2510</f>
        <v>MonthPERIsdc_cur_prd_key</v>
      </c>
      <c r="G2510" t="s">
        <v>3910</v>
      </c>
      <c r="H2510" t="s">
        <v>1208</v>
      </c>
      <c r="I2510" t="s">
        <v>56</v>
      </c>
    </row>
    <row r="2511" spans="1:9">
      <c r="A2511" t="s">
        <v>3909</v>
      </c>
      <c r="B2511" t="str">
        <f>DMM_AllFields[[#This Row],[Logical Name]]&amp;LEFT(DMM_AllFields[[#This Row],[view physical]],4)</f>
        <v>MonthPERI</v>
      </c>
      <c r="C2511" t="s">
        <v>1848</v>
      </c>
      <c r="D2511" t="s">
        <v>1849</v>
      </c>
      <c r="E2511" t="s">
        <v>1902</v>
      </c>
      <c r="F2511" t="str">
        <f>DMM_AllFields[[#This Row],[Logical Name]]&amp;LEFT(DMM_AllFields[[#This Row],[view physical]],4)&amp;E2511</f>
        <v>MonthPERIsdc_full_prd_key</v>
      </c>
      <c r="G2511" t="s">
        <v>3910</v>
      </c>
      <c r="H2511" t="s">
        <v>1208</v>
      </c>
      <c r="I2511" t="s">
        <v>56</v>
      </c>
    </row>
    <row r="2512" spans="1:9">
      <c r="A2512" t="s">
        <v>3909</v>
      </c>
      <c r="B2512" t="str">
        <f>DMM_AllFields[[#This Row],[Logical Name]]&amp;LEFT(DMM_AllFields[[#This Row],[view physical]],4)</f>
        <v>MonthPERI</v>
      </c>
      <c r="C2512" t="s">
        <v>1848</v>
      </c>
      <c r="D2512" t="s">
        <v>1849</v>
      </c>
      <c r="E2512" t="s">
        <v>1903</v>
      </c>
      <c r="F2512" t="str">
        <f>DMM_AllFields[[#This Row],[Logical Name]]&amp;LEFT(DMM_AllFields[[#This Row],[view physical]],4)&amp;E2512</f>
        <v>MonthPERIsdc_lwork_prd_key</v>
      </c>
      <c r="G2512" t="s">
        <v>3910</v>
      </c>
      <c r="H2512" t="s">
        <v>1208</v>
      </c>
      <c r="I2512" t="s">
        <v>56</v>
      </c>
    </row>
    <row r="2513" spans="1:9">
      <c r="A2513" t="s">
        <v>3909</v>
      </c>
      <c r="B2513" t="str">
        <f>DMM_AllFields[[#This Row],[Logical Name]]&amp;LEFT(DMM_AllFields[[#This Row],[view physical]],4)</f>
        <v>MonthPERI</v>
      </c>
      <c r="C2513" t="s">
        <v>1848</v>
      </c>
      <c r="D2513" t="s">
        <v>1849</v>
      </c>
      <c r="E2513" t="s">
        <v>1904</v>
      </c>
      <c r="F2513" t="str">
        <f>DMM_AllFields[[#This Row],[Logical Name]]&amp;LEFT(DMM_AllFields[[#This Row],[view physical]],4)&amp;E2513</f>
        <v>MonthPERIsdc_orig_prd_key</v>
      </c>
      <c r="G2513" t="s">
        <v>3910</v>
      </c>
      <c r="H2513" t="s">
        <v>1208</v>
      </c>
      <c r="I2513" t="s">
        <v>56</v>
      </c>
    </row>
    <row r="2514" spans="1:9">
      <c r="A2514" t="s">
        <v>3909</v>
      </c>
      <c r="B2514" t="str">
        <f>DMM_AllFields[[#This Row],[Logical Name]]&amp;LEFT(DMM_AllFields[[#This Row],[view physical]],4)</f>
        <v>MonthPERI</v>
      </c>
      <c r="C2514" t="s">
        <v>1848</v>
      </c>
      <c r="D2514" t="s">
        <v>1849</v>
      </c>
      <c r="E2514" t="s">
        <v>1905</v>
      </c>
      <c r="F2514" t="str">
        <f>DMM_AllFields[[#This Row],[Logical Name]]&amp;LEFT(DMM_AllFields[[#This Row],[view physical]],4)&amp;E2514</f>
        <v>MonthPERIsdc_rstrct_prd_key</v>
      </c>
      <c r="G2514" t="s">
        <v>3910</v>
      </c>
      <c r="H2514" t="s">
        <v>1208</v>
      </c>
      <c r="I2514" t="s">
        <v>56</v>
      </c>
    </row>
    <row r="2515" spans="1:9">
      <c r="A2515" t="s">
        <v>3909</v>
      </c>
      <c r="B2515" t="str">
        <f>DMM_AllFields[[#This Row],[Logical Name]]&amp;LEFT(DMM_AllFields[[#This Row],[view physical]],4)</f>
        <v>MonthPERI</v>
      </c>
      <c r="C2515" t="s">
        <v>1848</v>
      </c>
      <c r="D2515" t="s">
        <v>1849</v>
      </c>
      <c r="E2515" t="s">
        <v>1906</v>
      </c>
      <c r="F2515" t="str">
        <f>DMM_AllFields[[#This Row],[Logical Name]]&amp;LEFT(DMM_AllFields[[#This Row],[view physical]],4)&amp;E2515</f>
        <v>MonthPERIsdd_end_prd_key</v>
      </c>
      <c r="G2515" t="s">
        <v>3910</v>
      </c>
      <c r="H2515" t="s">
        <v>1208</v>
      </c>
      <c r="I2515" t="s">
        <v>56</v>
      </c>
    </row>
    <row r="2516" spans="1:9">
      <c r="A2516" t="s">
        <v>3909</v>
      </c>
      <c r="B2516" t="str">
        <f>DMM_AllFields[[#This Row],[Logical Name]]&amp;LEFT(DMM_AllFields[[#This Row],[view physical]],4)</f>
        <v>MonthPERI</v>
      </c>
      <c r="C2516" t="s">
        <v>1848</v>
      </c>
      <c r="D2516" t="s">
        <v>1849</v>
      </c>
      <c r="E2516" t="s">
        <v>1907</v>
      </c>
      <c r="F2516" t="str">
        <f>DMM_AllFields[[#This Row],[Logical Name]]&amp;LEFT(DMM_AllFields[[#This Row],[view physical]],4)&amp;E2516</f>
        <v>MonthPERIsdd_start_prd_key</v>
      </c>
      <c r="G2516" t="s">
        <v>3910</v>
      </c>
      <c r="H2516" t="s">
        <v>1208</v>
      </c>
      <c r="I2516" t="s">
        <v>56</v>
      </c>
    </row>
    <row r="2517" spans="1:9">
      <c r="A2517" t="s">
        <v>3909</v>
      </c>
      <c r="B2517" t="str">
        <f>DMM_AllFields[[#This Row],[Logical Name]]&amp;LEFT(DMM_AllFields[[#This Row],[view physical]],4)</f>
        <v>MonthPERI</v>
      </c>
      <c r="C2517" t="s">
        <v>1848</v>
      </c>
      <c r="D2517" t="s">
        <v>1849</v>
      </c>
      <c r="E2517" t="s">
        <v>1908</v>
      </c>
      <c r="F2517" t="str">
        <f>DMM_AllFields[[#This Row],[Logical Name]]&amp;LEFT(DMM_AllFields[[#This Row],[view physical]],4)&amp;E2517</f>
        <v>MonthPERIstd_eff_prd_key</v>
      </c>
      <c r="G2517" t="s">
        <v>3910</v>
      </c>
      <c r="H2517" t="s">
        <v>1208</v>
      </c>
      <c r="I2517" t="s">
        <v>56</v>
      </c>
    </row>
    <row r="2518" spans="1:9">
      <c r="A2518" t="s">
        <v>3909</v>
      </c>
      <c r="B2518" t="str">
        <f>DMM_AllFields[[#This Row],[Logical Name]]&amp;LEFT(DMM_AllFields[[#This Row],[view physical]],4)</f>
        <v>MonthPERI</v>
      </c>
      <c r="C2518" t="s">
        <v>1848</v>
      </c>
      <c r="D2518" t="s">
        <v>1849</v>
      </c>
      <c r="E2518" t="s">
        <v>1909</v>
      </c>
      <c r="F2518" t="str">
        <f>DMM_AllFields[[#This Row],[Logical Name]]&amp;LEFT(DMM_AllFields[[#This Row],[view physical]],4)&amp;E2518</f>
        <v>MonthPERIsvc_prd_key</v>
      </c>
      <c r="G2518" t="s">
        <v>3910</v>
      </c>
      <c r="H2518" t="s">
        <v>1208</v>
      </c>
      <c r="I2518" t="s">
        <v>56</v>
      </c>
    </row>
    <row r="2519" spans="1:9">
      <c r="A2519" t="s">
        <v>3909</v>
      </c>
      <c r="B2519" t="str">
        <f>DMM_AllFields[[#This Row],[Logical Name]]&amp;LEFT(DMM_AllFields[[#This Row],[view physical]],4)</f>
        <v>MonthPERI</v>
      </c>
      <c r="C2519" t="s">
        <v>1848</v>
      </c>
      <c r="D2519" t="s">
        <v>1849</v>
      </c>
      <c r="E2519" t="s">
        <v>1910</v>
      </c>
      <c r="F2519" t="str">
        <f>DMM_AllFields[[#This Row],[Logical Name]]&amp;LEFT(DMM_AllFields[[#This Row],[view physical]],4)&amp;E2519</f>
        <v>MonthPERIwcc_abs_prd_key</v>
      </c>
      <c r="G2519" t="s">
        <v>3910</v>
      </c>
      <c r="H2519" t="s">
        <v>1208</v>
      </c>
      <c r="I2519" t="s">
        <v>56</v>
      </c>
    </row>
    <row r="2520" spans="1:9">
      <c r="A2520" t="s">
        <v>3909</v>
      </c>
      <c r="B2520" t="str">
        <f>DMM_AllFields[[#This Row],[Logical Name]]&amp;LEFT(DMM_AllFields[[#This Row],[view physical]],4)</f>
        <v>MonthPERI</v>
      </c>
      <c r="C2520" t="s">
        <v>1848</v>
      </c>
      <c r="D2520" t="s">
        <v>1849</v>
      </c>
      <c r="E2520" t="s">
        <v>1911</v>
      </c>
      <c r="F2520" t="str">
        <f>DMM_AllFields[[#This Row],[Logical Name]]&amp;LEFT(DMM_AllFields[[#This Row],[view physical]],4)&amp;E2520</f>
        <v>MonthPERIwcc_closed_prd_key</v>
      </c>
      <c r="G2520" t="s">
        <v>3910</v>
      </c>
      <c r="H2520" t="s">
        <v>1208</v>
      </c>
      <c r="I2520" t="s">
        <v>56</v>
      </c>
    </row>
    <row r="2521" spans="1:9">
      <c r="A2521" t="s">
        <v>3909</v>
      </c>
      <c r="B2521" t="str">
        <f>DMM_AllFields[[#This Row],[Logical Name]]&amp;LEFT(DMM_AllFields[[#This Row],[view physical]],4)</f>
        <v>MonthPERI</v>
      </c>
      <c r="C2521" t="s">
        <v>1848</v>
      </c>
      <c r="D2521" t="s">
        <v>1849</v>
      </c>
      <c r="E2521" t="s">
        <v>1912</v>
      </c>
      <c r="F2521" t="str">
        <f>DMM_AllFields[[#This Row],[Logical Name]]&amp;LEFT(DMM_AllFields[[#This Row],[view physical]],4)&amp;E2521</f>
        <v>MonthPERIwcc_full_prd_key</v>
      </c>
      <c r="G2521" t="s">
        <v>3910</v>
      </c>
      <c r="H2521" t="s">
        <v>1208</v>
      </c>
      <c r="I2521" t="s">
        <v>56</v>
      </c>
    </row>
    <row r="2522" spans="1:9">
      <c r="A2522" t="s">
        <v>3909</v>
      </c>
      <c r="B2522" t="str">
        <f>DMM_AllFields[[#This Row],[Logical Name]]&amp;LEFT(DMM_AllFields[[#This Row],[view physical]],4)</f>
        <v>MonthPERI</v>
      </c>
      <c r="C2522" t="s">
        <v>1848</v>
      </c>
      <c r="D2522" t="s">
        <v>1849</v>
      </c>
      <c r="E2522" t="s">
        <v>1913</v>
      </c>
      <c r="F2522" t="str">
        <f>DMM_AllFields[[#This Row],[Logical Name]]&amp;LEFT(DMM_AllFields[[#This Row],[view physical]],4)&amp;E2522</f>
        <v>MonthPERIwcc_injury_prd_key</v>
      </c>
      <c r="G2522" t="s">
        <v>3910</v>
      </c>
      <c r="H2522" t="s">
        <v>1208</v>
      </c>
      <c r="I2522" t="s">
        <v>56</v>
      </c>
    </row>
    <row r="2523" spans="1:9">
      <c r="A2523" t="s">
        <v>3909</v>
      </c>
      <c r="B2523" t="str">
        <f>DMM_AllFields[[#This Row],[Logical Name]]&amp;LEFT(DMM_AllFields[[#This Row],[view physical]],4)</f>
        <v>MonthPERI</v>
      </c>
      <c r="C2523" t="s">
        <v>1848</v>
      </c>
      <c r="D2523" t="s">
        <v>1849</v>
      </c>
      <c r="E2523" t="s">
        <v>1914</v>
      </c>
      <c r="F2523" t="str">
        <f>DMM_AllFields[[#This Row],[Logical Name]]&amp;LEFT(DMM_AllFields[[#This Row],[view physical]],4)&amp;E2523</f>
        <v>MonthPERIwcc_reopen_prd_key</v>
      </c>
      <c r="G2523" t="s">
        <v>3910</v>
      </c>
      <c r="H2523" t="s">
        <v>1208</v>
      </c>
      <c r="I2523" t="s">
        <v>56</v>
      </c>
    </row>
    <row r="2524" spans="1:9">
      <c r="A2524" t="s">
        <v>3909</v>
      </c>
      <c r="B2524" t="str">
        <f>DMM_AllFields[[#This Row],[Logical Name]]&amp;LEFT(DMM_AllFields[[#This Row],[view physical]],4)</f>
        <v>MonthPERI</v>
      </c>
      <c r="C2524" t="s">
        <v>1848</v>
      </c>
      <c r="D2524" t="s">
        <v>1849</v>
      </c>
      <c r="E2524" t="s">
        <v>1915</v>
      </c>
      <c r="F2524" t="str">
        <f>DMM_AllFields[[#This Row],[Logical Name]]&amp;LEFT(DMM_AllFields[[#This Row],[view physical]],4)&amp;E2524</f>
        <v>MonthPERIwcc_resrv_prd_key</v>
      </c>
      <c r="G2524" t="s">
        <v>3910</v>
      </c>
      <c r="H2524" t="s">
        <v>1208</v>
      </c>
      <c r="I2524" t="s">
        <v>56</v>
      </c>
    </row>
    <row r="2525" spans="1:9">
      <c r="A2525" t="s">
        <v>3909</v>
      </c>
      <c r="B2525" t="str">
        <f>DMM_AllFields[[#This Row],[Logical Name]]&amp;LEFT(DMM_AllFields[[#This Row],[view physical]],4)</f>
        <v>MonthPERI</v>
      </c>
      <c r="C2525" t="s">
        <v>1848</v>
      </c>
      <c r="D2525" t="s">
        <v>1849</v>
      </c>
      <c r="E2525" t="s">
        <v>1916</v>
      </c>
      <c r="F2525" t="str">
        <f>DMM_AllFields[[#This Row],[Logical Name]]&amp;LEFT(DMM_AllFields[[#This Row],[view physical]],4)&amp;E2525</f>
        <v>MonthPERIwcc_rfull_prd_key</v>
      </c>
      <c r="G2525" t="s">
        <v>3910</v>
      </c>
      <c r="H2525" t="s">
        <v>1208</v>
      </c>
      <c r="I2525" t="s">
        <v>56</v>
      </c>
    </row>
    <row r="2526" spans="1:9">
      <c r="A2526" t="s">
        <v>3909</v>
      </c>
      <c r="B2526" t="str">
        <f>DMM_AllFields[[#This Row],[Logical Name]]&amp;LEFT(DMM_AllFields[[#This Row],[view physical]],4)</f>
        <v>MonthPERI</v>
      </c>
      <c r="C2526" t="s">
        <v>1848</v>
      </c>
      <c r="D2526" t="s">
        <v>1849</v>
      </c>
      <c r="E2526" t="s">
        <v>1917</v>
      </c>
      <c r="F2526" t="str">
        <f>DMM_AllFields[[#This Row],[Logical Name]]&amp;LEFT(DMM_AllFields[[#This Row],[view physical]],4)&amp;E2526</f>
        <v>MonthPERIwcc_rmod_prd_key</v>
      </c>
      <c r="G2526" t="s">
        <v>3910</v>
      </c>
      <c r="H2526" t="s">
        <v>1208</v>
      </c>
      <c r="I2526" t="s">
        <v>56</v>
      </c>
    </row>
    <row r="2527" spans="1:9">
      <c r="A2527" t="s">
        <v>3909</v>
      </c>
      <c r="B2527" t="str">
        <f>DMM_AllFields[[#This Row],[Logical Name]]&amp;LEFT(DMM_AllFields[[#This Row],[view physical]],4)</f>
        <v>MonthPERI</v>
      </c>
      <c r="C2527" t="s">
        <v>1848</v>
      </c>
      <c r="D2527" t="s">
        <v>1849</v>
      </c>
      <c r="E2527" t="s">
        <v>1918</v>
      </c>
      <c r="F2527" t="str">
        <f>DMM_AllFields[[#This Row],[Logical Name]]&amp;LEFT(DMM_AllFields[[#This Row],[view physical]],4)&amp;E2527</f>
        <v>MonthPERIwcc_rstrct_prd_key</v>
      </c>
      <c r="G2527" t="s">
        <v>3910</v>
      </c>
      <c r="H2527" t="s">
        <v>1208</v>
      </c>
      <c r="I2527" t="s">
        <v>56</v>
      </c>
    </row>
    <row r="2528" spans="1:9">
      <c r="A2528" t="s">
        <v>3909</v>
      </c>
      <c r="B2528" t="str">
        <f>DMM_AllFields[[#This Row],[Logical Name]]&amp;LEFT(DMM_AllFields[[#This Row],[view physical]],4)</f>
        <v>MonthPERI</v>
      </c>
      <c r="C2528" t="s">
        <v>1848</v>
      </c>
      <c r="D2528" t="s">
        <v>1849</v>
      </c>
      <c r="E2528" t="s">
        <v>1919</v>
      </c>
      <c r="F2528" t="str">
        <f>DMM_AllFields[[#This Row],[Logical Name]]&amp;LEFT(DMM_AllFields[[#This Row],[view physical]],4)&amp;E2528</f>
        <v>MonthPERIwcc_xfull_prd_key</v>
      </c>
      <c r="G2528" t="s">
        <v>3910</v>
      </c>
      <c r="H2528" t="s">
        <v>1208</v>
      </c>
      <c r="I2528" t="s">
        <v>56</v>
      </c>
    </row>
    <row r="2529" spans="1:9">
      <c r="A2529" t="s">
        <v>3909</v>
      </c>
      <c r="B2529" t="str">
        <f>DMM_AllFields[[#This Row],[Logical Name]]&amp;LEFT(DMM_AllFields[[#This Row],[view physical]],4)</f>
        <v>MonthPERI</v>
      </c>
      <c r="C2529" t="s">
        <v>1848</v>
      </c>
      <c r="D2529" t="s">
        <v>1849</v>
      </c>
      <c r="E2529" t="s">
        <v>1920</v>
      </c>
      <c r="F2529" t="str">
        <f>DMM_AllFields[[#This Row],[Logical Name]]&amp;LEFT(DMM_AllFields[[#This Row],[view physical]],4)&amp;E2529</f>
        <v>MonthPERIwcc_xmod_prd_key</v>
      </c>
      <c r="G2529" t="s">
        <v>3910</v>
      </c>
      <c r="H2529" t="s">
        <v>1208</v>
      </c>
      <c r="I2529" t="s">
        <v>56</v>
      </c>
    </row>
    <row r="2530" spans="1:9">
      <c r="A2530" t="s">
        <v>3909</v>
      </c>
      <c r="B2530" t="str">
        <f>DMM_AllFields[[#This Row],[Logical Name]]&amp;LEFT(DMM_AllFields[[#This Row],[view physical]],4)</f>
        <v>MonthPERI</v>
      </c>
      <c r="C2530" t="s">
        <v>1848</v>
      </c>
      <c r="D2530" t="s">
        <v>1849</v>
      </c>
      <c r="E2530" t="s">
        <v>1921</v>
      </c>
      <c r="F2530" t="str">
        <f>DMM_AllFields[[#This Row],[Logical Name]]&amp;LEFT(DMM_AllFields[[#This Row],[view physical]],4)&amp;E2530</f>
        <v>MonthPERIwcd_end_prd_key</v>
      </c>
      <c r="G2530" t="s">
        <v>3910</v>
      </c>
      <c r="H2530" t="s">
        <v>1208</v>
      </c>
      <c r="I2530" t="s">
        <v>56</v>
      </c>
    </row>
    <row r="2531" spans="1:9">
      <c r="A2531" t="s">
        <v>3909</v>
      </c>
      <c r="B2531" t="str">
        <f>DMM_AllFields[[#This Row],[Logical Name]]&amp;LEFT(DMM_AllFields[[#This Row],[view physical]],4)</f>
        <v>MonthPERI</v>
      </c>
      <c r="C2531" t="s">
        <v>1848</v>
      </c>
      <c r="D2531" t="s">
        <v>1849</v>
      </c>
      <c r="E2531" t="s">
        <v>1922</v>
      </c>
      <c r="F2531" t="str">
        <f>DMM_AllFields[[#This Row],[Logical Name]]&amp;LEFT(DMM_AllFields[[#This Row],[view physical]],4)&amp;E2531</f>
        <v>MonthPERIwcd_start_prd_key</v>
      </c>
      <c r="G2531" t="s">
        <v>3910</v>
      </c>
      <c r="H2531" t="s">
        <v>1208</v>
      </c>
      <c r="I2531" t="s">
        <v>56</v>
      </c>
    </row>
    <row r="2532" spans="1:9">
      <c r="A2532" t="s">
        <v>3911</v>
      </c>
      <c r="B2532" t="str">
        <f>DMM_AllFields[[#This Row],[Logical Name]]&amp;LEFT(DMM_AllFields[[#This Row],[view physical]],4)</f>
        <v>Month CodePERI</v>
      </c>
      <c r="C2532" t="s">
        <v>1848</v>
      </c>
      <c r="D2532" t="s">
        <v>1849</v>
      </c>
      <c r="E2532" t="s">
        <v>1850</v>
      </c>
      <c r="F2532" t="str">
        <f>DMM_AllFields[[#This Row],[Logical Name]]&amp;LEFT(DMM_AllFields[[#This Row],[view physical]],4)&amp;E2532</f>
        <v>Month CodePERIabs_prd_key</v>
      </c>
      <c r="G2532" t="s">
        <v>3912</v>
      </c>
      <c r="H2532" t="s">
        <v>1201</v>
      </c>
      <c r="I2532" t="s">
        <v>78</v>
      </c>
    </row>
    <row r="2533" spans="1:9">
      <c r="A2533" t="s">
        <v>3911</v>
      </c>
      <c r="B2533" t="str">
        <f>DMM_AllFields[[#This Row],[Logical Name]]&amp;LEFT(DMM_AllFields[[#This Row],[view physical]],4)</f>
        <v>Month CodePERI</v>
      </c>
      <c r="C2533" t="s">
        <v>1848</v>
      </c>
      <c r="D2533" t="s">
        <v>1849</v>
      </c>
      <c r="E2533" t="s">
        <v>1852</v>
      </c>
      <c r="F2533" t="str">
        <f>DMM_AllFields[[#This Row],[Logical Name]]&amp;LEFT(DMM_AllFields[[#This Row],[view physical]],4)&amp;E2533</f>
        <v>Month CodePERIadm_dschrg_prd_key</v>
      </c>
      <c r="G2533" t="s">
        <v>3912</v>
      </c>
      <c r="H2533" t="s">
        <v>1201</v>
      </c>
      <c r="I2533" t="s">
        <v>78</v>
      </c>
    </row>
    <row r="2534" spans="1:9">
      <c r="A2534" t="s">
        <v>3911</v>
      </c>
      <c r="B2534" t="str">
        <f>DMM_AllFields[[#This Row],[Logical Name]]&amp;LEFT(DMM_AllFields[[#This Row],[view physical]],4)</f>
        <v>Month CodePERI</v>
      </c>
      <c r="C2534" t="s">
        <v>1848</v>
      </c>
      <c r="D2534" t="s">
        <v>1849</v>
      </c>
      <c r="E2534" t="s">
        <v>1853</v>
      </c>
      <c r="F2534" t="str">
        <f>DMM_AllFields[[#This Row],[Logical Name]]&amp;LEFT(DMM_AllFields[[#This Row],[view physical]],4)&amp;E2534</f>
        <v>Month CodePERIadm_orig_prd_key</v>
      </c>
      <c r="G2534" t="s">
        <v>3912</v>
      </c>
      <c r="H2534" t="s">
        <v>1201</v>
      </c>
      <c r="I2534" t="s">
        <v>78</v>
      </c>
    </row>
    <row r="2535" spans="1:9">
      <c r="A2535" t="s">
        <v>3911</v>
      </c>
      <c r="B2535" t="str">
        <f>DMM_AllFields[[#This Row],[Logical Name]]&amp;LEFT(DMM_AllFields[[#This Row],[view physical]],4)</f>
        <v>Month CodePERI</v>
      </c>
      <c r="C2535" t="s">
        <v>1848</v>
      </c>
      <c r="D2535" t="s">
        <v>1849</v>
      </c>
      <c r="E2535" t="s">
        <v>1854</v>
      </c>
      <c r="F2535" t="str">
        <f>DMM_AllFields[[#This Row],[Logical Name]]&amp;LEFT(DMM_AllFields[[#This Row],[view physical]],4)&amp;E2535</f>
        <v>Month CodePERIadm_prd_key</v>
      </c>
      <c r="G2535" t="s">
        <v>3912</v>
      </c>
      <c r="H2535" t="s">
        <v>1201</v>
      </c>
      <c r="I2535" t="s">
        <v>78</v>
      </c>
    </row>
    <row r="2536" spans="1:9">
      <c r="A2536" t="s">
        <v>3911</v>
      </c>
      <c r="B2536" t="str">
        <f>DMM_AllFields[[#This Row],[Logical Name]]&amp;LEFT(DMM_AllFields[[#This Row],[view physical]],4)</f>
        <v>Month CodePERI</v>
      </c>
      <c r="C2536" t="s">
        <v>1848</v>
      </c>
      <c r="D2536" t="s">
        <v>1849</v>
      </c>
      <c r="E2536" t="s">
        <v>1855</v>
      </c>
      <c r="F2536" t="str">
        <f>DMM_AllFields[[#This Row],[Logical Name]]&amp;LEFT(DMM_AllFields[[#This Row],[view physical]],4)&amp;E2536</f>
        <v>Month CodePERIauth_prd_key</v>
      </c>
      <c r="G2536" t="s">
        <v>3912</v>
      </c>
      <c r="H2536" t="s">
        <v>1201</v>
      </c>
      <c r="I2536" t="s">
        <v>78</v>
      </c>
    </row>
    <row r="2537" spans="1:9">
      <c r="A2537" t="s">
        <v>3911</v>
      </c>
      <c r="B2537" t="str">
        <f>DMM_AllFields[[#This Row],[Logical Name]]&amp;LEFT(DMM_AllFields[[#This Row],[view physical]],4)</f>
        <v>Month CodePERI</v>
      </c>
      <c r="C2537" t="s">
        <v>1848</v>
      </c>
      <c r="D2537" t="s">
        <v>1849</v>
      </c>
      <c r="E2537" t="s">
        <v>1856</v>
      </c>
      <c r="F2537" t="str">
        <f>DMM_AllFields[[#This Row],[Logical Name]]&amp;LEFT(DMM_AllFields[[#This Row],[view physical]],4)&amp;E2537</f>
        <v>Month CodePERIbudget_prd_key</v>
      </c>
      <c r="G2537" t="s">
        <v>3912</v>
      </c>
      <c r="H2537" t="s">
        <v>1201</v>
      </c>
      <c r="I2537" t="s">
        <v>78</v>
      </c>
    </row>
    <row r="2538" spans="1:9">
      <c r="A2538" t="s">
        <v>3911</v>
      </c>
      <c r="B2538" t="str">
        <f>DMM_AllFields[[#This Row],[Logical Name]]&amp;LEFT(DMM_AllFields[[#This Row],[view physical]],4)</f>
        <v>Month CodePERI</v>
      </c>
      <c r="C2538" t="s">
        <v>1848</v>
      </c>
      <c r="D2538" t="s">
        <v>1849</v>
      </c>
      <c r="E2538" t="s">
        <v>1857</v>
      </c>
      <c r="F2538" t="str">
        <f>DMM_AllFields[[#This Row],[Logical Name]]&amp;LEFT(DMM_AllFields[[#This Row],[view physical]],4)&amp;E2538</f>
        <v>Month CodePERIclm_recv_prd_key</v>
      </c>
      <c r="G2538" t="s">
        <v>3912</v>
      </c>
      <c r="H2538" t="s">
        <v>1201</v>
      </c>
      <c r="I2538" t="s">
        <v>78</v>
      </c>
    </row>
    <row r="2539" spans="1:9">
      <c r="A2539" t="s">
        <v>3911</v>
      </c>
      <c r="B2539" t="str">
        <f>DMM_AllFields[[#This Row],[Logical Name]]&amp;LEFT(DMM_AllFields[[#This Row],[view physical]],4)</f>
        <v>Month CodePERI</v>
      </c>
      <c r="C2539" t="s">
        <v>1848</v>
      </c>
      <c r="D2539" t="s">
        <v>1849</v>
      </c>
      <c r="E2539" t="s">
        <v>1858</v>
      </c>
      <c r="F2539" t="str">
        <f>DMM_AllFields[[#This Row],[Logical Name]]&amp;LEFT(DMM_AllFields[[#This Row],[view physical]],4)&amp;E2539</f>
        <v>Month CodePERIcm_closed_prd_key</v>
      </c>
      <c r="G2539" t="s">
        <v>3912</v>
      </c>
      <c r="H2539" t="s">
        <v>1201</v>
      </c>
      <c r="I2539" t="s">
        <v>78</v>
      </c>
    </row>
    <row r="2540" spans="1:9">
      <c r="A2540" t="s">
        <v>3911</v>
      </c>
      <c r="B2540" t="str">
        <f>DMM_AllFields[[#This Row],[Logical Name]]&amp;LEFT(DMM_AllFields[[#This Row],[view physical]],4)</f>
        <v>Month CodePERI</v>
      </c>
      <c r="C2540" t="s">
        <v>1848</v>
      </c>
      <c r="D2540" t="s">
        <v>1849</v>
      </c>
      <c r="E2540" t="s">
        <v>1859</v>
      </c>
      <c r="F2540" t="str">
        <f>DMM_AllFields[[#This Row],[Logical Name]]&amp;LEFT(DMM_AllFields[[#This Row],[view physical]],4)&amp;E2540</f>
        <v>Month CodePERIcm_ident_prd_key</v>
      </c>
      <c r="G2540" t="s">
        <v>3912</v>
      </c>
      <c r="H2540" t="s">
        <v>1201</v>
      </c>
      <c r="I2540" t="s">
        <v>78</v>
      </c>
    </row>
    <row r="2541" spans="1:9">
      <c r="A2541" t="s">
        <v>3911</v>
      </c>
      <c r="B2541" t="str">
        <f>DMM_AllFields[[#This Row],[Logical Name]]&amp;LEFT(DMM_AllFields[[#This Row],[view physical]],4)</f>
        <v>Month CodePERI</v>
      </c>
      <c r="C2541" t="s">
        <v>1848</v>
      </c>
      <c r="D2541" t="s">
        <v>1849</v>
      </c>
      <c r="E2541" t="s">
        <v>1860</v>
      </c>
      <c r="F2541" t="str">
        <f>DMM_AllFields[[#This Row],[Logical Name]]&amp;LEFT(DMM_AllFields[[#This Row],[view physical]],4)&amp;E2541</f>
        <v>Month CodePERIcm_open_prd_key</v>
      </c>
      <c r="G2541" t="s">
        <v>3912</v>
      </c>
      <c r="H2541" t="s">
        <v>1201</v>
      </c>
      <c r="I2541" t="s">
        <v>78</v>
      </c>
    </row>
    <row r="2542" spans="1:9">
      <c r="A2542" t="s">
        <v>3911</v>
      </c>
      <c r="B2542" t="str">
        <f>DMM_AllFields[[#This Row],[Logical Name]]&amp;LEFT(DMM_AllFields[[#This Row],[view physical]],4)</f>
        <v>Month CodePERI</v>
      </c>
      <c r="C2542" t="s">
        <v>1848</v>
      </c>
      <c r="D2542" t="s">
        <v>1849</v>
      </c>
      <c r="E2542" t="s">
        <v>1861</v>
      </c>
      <c r="F2542" t="str">
        <f>DMM_AllFields[[#This Row],[Logical Name]]&amp;LEFT(DMM_AllFields[[#This Row],[view physical]],4)&amp;E2542</f>
        <v>Month CodePERIcm_outre_prd_key</v>
      </c>
      <c r="G2542" t="s">
        <v>3912</v>
      </c>
      <c r="H2542" t="s">
        <v>1201</v>
      </c>
      <c r="I2542" t="s">
        <v>78</v>
      </c>
    </row>
    <row r="2543" spans="1:9">
      <c r="A2543" t="s">
        <v>3911</v>
      </c>
      <c r="B2543" t="str">
        <f>DMM_AllFields[[#This Row],[Logical Name]]&amp;LEFT(DMM_AllFields[[#This Row],[view physical]],4)</f>
        <v>Month CodePERI</v>
      </c>
      <c r="C2543" t="s">
        <v>1848</v>
      </c>
      <c r="D2543" t="s">
        <v>1849</v>
      </c>
      <c r="E2543" t="s">
        <v>1862</v>
      </c>
      <c r="F2543" t="str">
        <f>DMM_AllFields[[#This Row],[Logical Name]]&amp;LEFT(DMM_AllFields[[#This Row],[view physical]],4)&amp;E2543</f>
        <v>Month CodePERIcm_refer_prd_key</v>
      </c>
      <c r="G2543" t="s">
        <v>3912</v>
      </c>
      <c r="H2543" t="s">
        <v>1201</v>
      </c>
      <c r="I2543" t="s">
        <v>78</v>
      </c>
    </row>
    <row r="2544" spans="1:9">
      <c r="A2544" t="s">
        <v>3911</v>
      </c>
      <c r="B2544" t="str">
        <f>DMM_AllFields[[#This Row],[Logical Name]]&amp;LEFT(DMM_AllFields[[#This Row],[view physical]],4)</f>
        <v>Month CodePERI</v>
      </c>
      <c r="C2544" t="s">
        <v>1848</v>
      </c>
      <c r="D2544" t="s">
        <v>1849</v>
      </c>
      <c r="E2544" t="s">
        <v>1863</v>
      </c>
      <c r="F2544" t="str">
        <f>DMM_AllFields[[#This Row],[Logical Name]]&amp;LEFT(DMM_AllFields[[#This Row],[view physical]],4)&amp;E2544</f>
        <v>Month CodePERIcollect_prd_key</v>
      </c>
      <c r="G2544" t="s">
        <v>3912</v>
      </c>
      <c r="H2544" t="s">
        <v>1201</v>
      </c>
      <c r="I2544" t="s">
        <v>78</v>
      </c>
    </row>
    <row r="2545" spans="1:9">
      <c r="A2545" t="s">
        <v>3911</v>
      </c>
      <c r="B2545" t="str">
        <f>DMM_AllFields[[#This Row],[Logical Name]]&amp;LEFT(DMM_AllFields[[#This Row],[view physical]],4)</f>
        <v>Month CodePERI</v>
      </c>
      <c r="C2545" t="s">
        <v>1848</v>
      </c>
      <c r="D2545" t="s">
        <v>1849</v>
      </c>
      <c r="E2545" t="s">
        <v>1864</v>
      </c>
      <c r="F2545" t="str">
        <f>DMM_AllFields[[#This Row],[Logical Name]]&amp;LEFT(DMM_AllFields[[#This Row],[view physical]],4)&amp;E2545</f>
        <v>Month CodePERIdm_closed_prd_key</v>
      </c>
      <c r="G2545" t="s">
        <v>3912</v>
      </c>
      <c r="H2545" t="s">
        <v>1201</v>
      </c>
      <c r="I2545" t="s">
        <v>78</v>
      </c>
    </row>
    <row r="2546" spans="1:9">
      <c r="A2546" t="s">
        <v>3911</v>
      </c>
      <c r="B2546" t="str">
        <f>DMM_AllFields[[#This Row],[Logical Name]]&amp;LEFT(DMM_AllFields[[#This Row],[view physical]],4)</f>
        <v>Month CodePERI</v>
      </c>
      <c r="C2546" t="s">
        <v>1848</v>
      </c>
      <c r="D2546" t="s">
        <v>1849</v>
      </c>
      <c r="E2546" t="s">
        <v>1865</v>
      </c>
      <c r="F2546" t="str">
        <f>DMM_AllFields[[#This Row],[Logical Name]]&amp;LEFT(DMM_AllFields[[#This Row],[view physical]],4)&amp;E2546</f>
        <v>Month CodePERIdm_refer_prd_key</v>
      </c>
      <c r="G2546" t="s">
        <v>3912</v>
      </c>
      <c r="H2546" t="s">
        <v>1201</v>
      </c>
      <c r="I2546" t="s">
        <v>78</v>
      </c>
    </row>
    <row r="2547" spans="1:9">
      <c r="A2547" t="s">
        <v>3911</v>
      </c>
      <c r="B2547" t="str">
        <f>DMM_AllFields[[#This Row],[Logical Name]]&amp;LEFT(DMM_AllFields[[#This Row],[view physical]],4)</f>
        <v>Month CodePERI</v>
      </c>
      <c r="C2547" t="s">
        <v>1848</v>
      </c>
      <c r="D2547" t="s">
        <v>1849</v>
      </c>
      <c r="E2547" t="s">
        <v>1866</v>
      </c>
      <c r="F2547" t="str">
        <f>DMM_AllFields[[#This Row],[Logical Name]]&amp;LEFT(DMM_AllFields[[#This Row],[view physical]],4)&amp;E2547</f>
        <v>Month CodePERIelig_prd_key</v>
      </c>
      <c r="G2547" t="s">
        <v>3912</v>
      </c>
      <c r="H2547" t="s">
        <v>1201</v>
      </c>
      <c r="I2547" t="s">
        <v>78</v>
      </c>
    </row>
    <row r="2548" spans="1:9">
      <c r="A2548" t="s">
        <v>3911</v>
      </c>
      <c r="B2548" t="str">
        <f>DMM_AllFields[[#This Row],[Logical Name]]&amp;LEFT(DMM_AllFields[[#This Row],[view physical]],4)</f>
        <v>Month CodePERI</v>
      </c>
      <c r="C2548" t="s">
        <v>1848</v>
      </c>
      <c r="D2548" t="s">
        <v>1849</v>
      </c>
      <c r="E2548" t="s">
        <v>1867</v>
      </c>
      <c r="F2548" t="str">
        <f>DMM_AllFields[[#This Row],[Logical Name]]&amp;LEFT(DMM_AllFields[[#This Row],[view physical]],4)&amp;E2548</f>
        <v>Month CodePERIepi_first_prd_key</v>
      </c>
      <c r="G2548" t="s">
        <v>3912</v>
      </c>
      <c r="H2548" t="s">
        <v>1201</v>
      </c>
      <c r="I2548" t="s">
        <v>78</v>
      </c>
    </row>
    <row r="2549" spans="1:9">
      <c r="A2549" t="s">
        <v>3911</v>
      </c>
      <c r="B2549" t="str">
        <f>DMM_AllFields[[#This Row],[Logical Name]]&amp;LEFT(DMM_AllFields[[#This Row],[view physical]],4)</f>
        <v>Month CodePERI</v>
      </c>
      <c r="C2549" t="s">
        <v>1848</v>
      </c>
      <c r="D2549" t="s">
        <v>1849</v>
      </c>
      <c r="E2549" t="s">
        <v>1868</v>
      </c>
      <c r="F2549" t="str">
        <f>DMM_AllFields[[#This Row],[Logical Name]]&amp;LEFT(DMM_AllFields[[#This Row],[view physical]],4)&amp;E2549</f>
        <v>Month CodePERIepi_last_prd_key</v>
      </c>
      <c r="G2549" t="s">
        <v>3912</v>
      </c>
      <c r="H2549" t="s">
        <v>1201</v>
      </c>
      <c r="I2549" t="s">
        <v>78</v>
      </c>
    </row>
    <row r="2550" spans="1:9">
      <c r="A2550" t="s">
        <v>3911</v>
      </c>
      <c r="B2550" t="str">
        <f>DMM_AllFields[[#This Row],[Logical Name]]&amp;LEFT(DMM_AllFields[[#This Row],[view physical]],4)</f>
        <v>Month CodePERI</v>
      </c>
      <c r="C2550" t="s">
        <v>1848</v>
      </c>
      <c r="D2550" t="s">
        <v>1849</v>
      </c>
      <c r="E2550" t="s">
        <v>1869</v>
      </c>
      <c r="F2550" t="str">
        <f>DMM_AllFields[[#This Row],[Logical Name]]&amp;LEFT(DMM_AllFields[[#This Row],[view physical]],4)&amp;E2550</f>
        <v>Month CodePERIest_svc_prd_key</v>
      </c>
      <c r="G2550" t="s">
        <v>3912</v>
      </c>
      <c r="H2550" t="s">
        <v>1201</v>
      </c>
      <c r="I2550" t="s">
        <v>78</v>
      </c>
    </row>
    <row r="2551" spans="1:9">
      <c r="A2551" t="s">
        <v>3911</v>
      </c>
      <c r="B2551" t="str">
        <f>DMM_AllFields[[#This Row],[Logical Name]]&amp;LEFT(DMM_AllFields[[#This Row],[view physical]],4)</f>
        <v>Month CodePERI</v>
      </c>
      <c r="C2551" t="s">
        <v>1848</v>
      </c>
      <c r="D2551" t="s">
        <v>1849</v>
      </c>
      <c r="E2551" t="s">
        <v>1870</v>
      </c>
      <c r="F2551" t="str">
        <f>DMM_AllFields[[#This Row],[Logical Name]]&amp;LEFT(DMM_AllFields[[#This Row],[view physical]],4)&amp;E2551</f>
        <v>Month CodePERIfac_adm_prd_key</v>
      </c>
      <c r="G2551" t="s">
        <v>3912</v>
      </c>
      <c r="H2551" t="s">
        <v>1201</v>
      </c>
      <c r="I2551" t="s">
        <v>78</v>
      </c>
    </row>
    <row r="2552" spans="1:9">
      <c r="A2552" t="s">
        <v>3911</v>
      </c>
      <c r="B2552" t="str">
        <f>DMM_AllFields[[#This Row],[Logical Name]]&amp;LEFT(DMM_AllFields[[#This Row],[view physical]],4)</f>
        <v>Month CodePERI</v>
      </c>
      <c r="C2552" t="s">
        <v>1848</v>
      </c>
      <c r="D2552" t="s">
        <v>1849</v>
      </c>
      <c r="E2552" t="s">
        <v>1871</v>
      </c>
      <c r="F2552" t="str">
        <f>DMM_AllFields[[#This Row],[Logical Name]]&amp;LEFT(DMM_AllFields[[#This Row],[view physical]],4)&amp;E2552</f>
        <v>Month CodePERIfac_dschrg_prd_key</v>
      </c>
      <c r="G2552" t="s">
        <v>3912</v>
      </c>
      <c r="H2552" t="s">
        <v>1201</v>
      </c>
      <c r="I2552" t="s">
        <v>78</v>
      </c>
    </row>
    <row r="2553" spans="1:9">
      <c r="A2553" t="s">
        <v>3911</v>
      </c>
      <c r="B2553" t="str">
        <f>DMM_AllFields[[#This Row],[Logical Name]]&amp;LEFT(DMM_AllFields[[#This Row],[view physical]],4)</f>
        <v>Month CodePERI</v>
      </c>
      <c r="C2553" t="s">
        <v>1848</v>
      </c>
      <c r="D2553" t="s">
        <v>1849</v>
      </c>
      <c r="E2553" t="s">
        <v>1872</v>
      </c>
      <c r="F2553" t="str">
        <f>DMM_AllFields[[#This Row],[Logical Name]]&amp;LEFT(DMM_AllFields[[#This Row],[view physical]],4)&amp;E2553</f>
        <v>Month CodePERIfacdtl_svc_prd_key</v>
      </c>
      <c r="G2553" t="s">
        <v>3912</v>
      </c>
      <c r="H2553" t="s">
        <v>1201</v>
      </c>
      <c r="I2553" t="s">
        <v>78</v>
      </c>
    </row>
    <row r="2554" spans="1:9">
      <c r="A2554" t="s">
        <v>3911</v>
      </c>
      <c r="B2554" t="str">
        <f>DMM_AllFields[[#This Row],[Logical Name]]&amp;LEFT(DMM_AllFields[[#This Row],[view physical]],4)</f>
        <v>Month CodePERI</v>
      </c>
      <c r="C2554" t="s">
        <v>1848</v>
      </c>
      <c r="D2554" t="s">
        <v>1849</v>
      </c>
      <c r="E2554" t="s">
        <v>1873</v>
      </c>
      <c r="F2554" t="str">
        <f>DMM_AllFields[[#This Row],[Logical Name]]&amp;LEFT(DMM_AllFields[[#This Row],[view physical]],4)&amp;E2554</f>
        <v>Month CodePERIfirst_abs_prd_key</v>
      </c>
      <c r="G2554" t="s">
        <v>3912</v>
      </c>
      <c r="H2554" t="s">
        <v>1201</v>
      </c>
      <c r="I2554" t="s">
        <v>78</v>
      </c>
    </row>
    <row r="2555" spans="1:9">
      <c r="A2555" t="s">
        <v>3911</v>
      </c>
      <c r="B2555" t="str">
        <f>DMM_AllFields[[#This Row],[Logical Name]]&amp;LEFT(DMM_AllFields[[#This Row],[view physical]],4)</f>
        <v>Month CodePERI</v>
      </c>
      <c r="C2555" t="s">
        <v>1848</v>
      </c>
      <c r="D2555" t="s">
        <v>1849</v>
      </c>
      <c r="E2555" t="s">
        <v>1874</v>
      </c>
      <c r="F2555" t="str">
        <f>DMM_AllFields[[#This Row],[Logical Name]]&amp;LEFT(DMM_AllFields[[#This Row],[view physical]],4)&amp;E2555</f>
        <v>Month CodePERIfirst_svc_prd_key</v>
      </c>
      <c r="G2555" t="s">
        <v>3912</v>
      </c>
      <c r="H2555" t="s">
        <v>1201</v>
      </c>
      <c r="I2555" t="s">
        <v>78</v>
      </c>
    </row>
    <row r="2556" spans="1:9">
      <c r="A2556" t="s">
        <v>3911</v>
      </c>
      <c r="B2556" t="str">
        <f>DMM_AllFields[[#This Row],[Logical Name]]&amp;LEFT(DMM_AllFields[[#This Row],[view physical]],4)</f>
        <v>Month CodePERI</v>
      </c>
      <c r="C2556" t="s">
        <v>1848</v>
      </c>
      <c r="D2556" t="s">
        <v>1849</v>
      </c>
      <c r="E2556" t="s">
        <v>1875</v>
      </c>
      <c r="F2556" t="str">
        <f>DMM_AllFields[[#This Row],[Logical Name]]&amp;LEFT(DMM_AllFields[[#This Row],[view physical]],4)&amp;E2556</f>
        <v>Month CodePERIidentify_prd_key</v>
      </c>
      <c r="G2556" t="s">
        <v>3912</v>
      </c>
      <c r="H2556" t="s">
        <v>1201</v>
      </c>
      <c r="I2556" t="s">
        <v>78</v>
      </c>
    </row>
    <row r="2557" spans="1:9">
      <c r="A2557" t="s">
        <v>3911</v>
      </c>
      <c r="B2557" t="str">
        <f>DMM_AllFields[[#This Row],[Logical Name]]&amp;LEFT(DMM_AllFields[[#This Row],[view physical]],4)</f>
        <v>Month CodePERI</v>
      </c>
      <c r="C2557" t="s">
        <v>1848</v>
      </c>
      <c r="D2557" t="s">
        <v>1849</v>
      </c>
      <c r="E2557" t="s">
        <v>1876</v>
      </c>
      <c r="F2557" t="str">
        <f>DMM_AllFields[[#This Row],[Logical Name]]&amp;LEFT(DMM_AllFields[[#This Row],[view physical]],4)&amp;E2557</f>
        <v>Month CodePERIlab_entry_prd_key</v>
      </c>
      <c r="G2557" t="s">
        <v>3912</v>
      </c>
      <c r="H2557" t="s">
        <v>1201</v>
      </c>
      <c r="I2557" t="s">
        <v>78</v>
      </c>
    </row>
    <row r="2558" spans="1:9">
      <c r="A2558" t="s">
        <v>3911</v>
      </c>
      <c r="B2558" t="str">
        <f>DMM_AllFields[[#This Row],[Logical Name]]&amp;LEFT(DMM_AllFields[[#This Row],[view physical]],4)</f>
        <v>Month CodePERI</v>
      </c>
      <c r="C2558" t="s">
        <v>1848</v>
      </c>
      <c r="D2558" t="s">
        <v>1849</v>
      </c>
      <c r="E2558" t="s">
        <v>1877</v>
      </c>
      <c r="F2558" t="str">
        <f>DMM_AllFields[[#This Row],[Logical Name]]&amp;LEFT(DMM_AllFields[[#This Row],[view physical]],4)&amp;E2558</f>
        <v>Month CodePERIlast_svc_prd_key</v>
      </c>
      <c r="G2558" t="s">
        <v>3912</v>
      </c>
      <c r="H2558" t="s">
        <v>1201</v>
      </c>
      <c r="I2558" t="s">
        <v>78</v>
      </c>
    </row>
    <row r="2559" spans="1:9">
      <c r="A2559" t="s">
        <v>3911</v>
      </c>
      <c r="B2559" t="str">
        <f>DMM_AllFields[[#This Row],[Logical Name]]&amp;LEFT(DMM_AllFields[[#This Row],[view physical]],4)</f>
        <v>Month CodePERI</v>
      </c>
      <c r="C2559" t="s">
        <v>1848</v>
      </c>
      <c r="D2559" t="s">
        <v>1849</v>
      </c>
      <c r="E2559" t="s">
        <v>1878</v>
      </c>
      <c r="F2559" t="str">
        <f>DMM_AllFields[[#This Row],[Logical Name]]&amp;LEFT(DMM_AllFields[[#This Row],[view physical]],4)&amp;E2559</f>
        <v>Month CodePERIldc_abs_prd_key</v>
      </c>
      <c r="G2559" t="s">
        <v>3912</v>
      </c>
      <c r="H2559" t="s">
        <v>1201</v>
      </c>
      <c r="I2559" t="s">
        <v>78</v>
      </c>
    </row>
    <row r="2560" spans="1:9">
      <c r="A2560" t="s">
        <v>3911</v>
      </c>
      <c r="B2560" t="str">
        <f>DMM_AllFields[[#This Row],[Logical Name]]&amp;LEFT(DMM_AllFields[[#This Row],[view physical]],4)</f>
        <v>Month CodePERI</v>
      </c>
      <c r="C2560" t="s">
        <v>1848</v>
      </c>
      <c r="D2560" t="s">
        <v>1849</v>
      </c>
      <c r="E2560" t="s">
        <v>1879</v>
      </c>
      <c r="F2560" t="str">
        <f>DMM_AllFields[[#This Row],[Logical Name]]&amp;LEFT(DMM_AllFields[[#This Row],[view physical]],4)&amp;E2560</f>
        <v>Month CodePERIldc_closed_prd_key</v>
      </c>
      <c r="G2560" t="s">
        <v>3912</v>
      </c>
      <c r="H2560" t="s">
        <v>1201</v>
      </c>
      <c r="I2560" t="s">
        <v>78</v>
      </c>
    </row>
    <row r="2561" spans="1:9">
      <c r="A2561" t="s">
        <v>3911</v>
      </c>
      <c r="B2561" t="str">
        <f>DMM_AllFields[[#This Row],[Logical Name]]&amp;LEFT(DMM_AllFields[[#This Row],[view physical]],4)</f>
        <v>Month CodePERI</v>
      </c>
      <c r="C2561" t="s">
        <v>1848</v>
      </c>
      <c r="D2561" t="s">
        <v>1849</v>
      </c>
      <c r="E2561" t="s">
        <v>1880</v>
      </c>
      <c r="F2561" t="str">
        <f>DMM_AllFields[[#This Row],[Logical Name]]&amp;LEFT(DMM_AllFields[[#This Row],[view physical]],4)&amp;E2561</f>
        <v>Month CodePERIldc_cur_prd_key</v>
      </c>
      <c r="G2561" t="s">
        <v>3912</v>
      </c>
      <c r="H2561" t="s">
        <v>1201</v>
      </c>
      <c r="I2561" t="s">
        <v>78</v>
      </c>
    </row>
    <row r="2562" spans="1:9">
      <c r="A2562" t="s">
        <v>3911</v>
      </c>
      <c r="B2562" t="str">
        <f>DMM_AllFields[[#This Row],[Logical Name]]&amp;LEFT(DMM_AllFields[[#This Row],[view physical]],4)</f>
        <v>Month CodePERI</v>
      </c>
      <c r="C2562" t="s">
        <v>1848</v>
      </c>
      <c r="D2562" t="s">
        <v>1849</v>
      </c>
      <c r="E2562" t="s">
        <v>1881</v>
      </c>
      <c r="F2562" t="str">
        <f>DMM_AllFields[[#This Row],[Logical Name]]&amp;LEFT(DMM_AllFields[[#This Row],[view physical]],4)&amp;E2562</f>
        <v>Month CodePERIldc_full_prd_key</v>
      </c>
      <c r="G2562" t="s">
        <v>3912</v>
      </c>
      <c r="H2562" t="s">
        <v>1201</v>
      </c>
      <c r="I2562" t="s">
        <v>78</v>
      </c>
    </row>
    <row r="2563" spans="1:9">
      <c r="A2563" t="s">
        <v>3911</v>
      </c>
      <c r="B2563" t="str">
        <f>DMM_AllFields[[#This Row],[Logical Name]]&amp;LEFT(DMM_AllFields[[#This Row],[view physical]],4)</f>
        <v>Month CodePERI</v>
      </c>
      <c r="C2563" t="s">
        <v>1848</v>
      </c>
      <c r="D2563" t="s">
        <v>1849</v>
      </c>
      <c r="E2563" t="s">
        <v>1882</v>
      </c>
      <c r="F2563" t="str">
        <f>DMM_AllFields[[#This Row],[Logical Name]]&amp;LEFT(DMM_AllFields[[#This Row],[view physical]],4)&amp;E2563</f>
        <v>Month CodePERIldc_lwork_prd_key</v>
      </c>
      <c r="G2563" t="s">
        <v>3912</v>
      </c>
      <c r="H2563" t="s">
        <v>1201</v>
      </c>
      <c r="I2563" t="s">
        <v>78</v>
      </c>
    </row>
    <row r="2564" spans="1:9">
      <c r="A2564" t="s">
        <v>3911</v>
      </c>
      <c r="B2564" t="str">
        <f>DMM_AllFields[[#This Row],[Logical Name]]&amp;LEFT(DMM_AllFields[[#This Row],[view physical]],4)</f>
        <v>Month CodePERI</v>
      </c>
      <c r="C2564" t="s">
        <v>1848</v>
      </c>
      <c r="D2564" t="s">
        <v>1849</v>
      </c>
      <c r="E2564" t="s">
        <v>1883</v>
      </c>
      <c r="F2564" t="str">
        <f>DMM_AllFields[[#This Row],[Logical Name]]&amp;LEFT(DMM_AllFields[[#This Row],[view physical]],4)&amp;E2564</f>
        <v>Month CodePERIldc_orig_prd_key</v>
      </c>
      <c r="G2564" t="s">
        <v>3912</v>
      </c>
      <c r="H2564" t="s">
        <v>1201</v>
      </c>
      <c r="I2564" t="s">
        <v>78</v>
      </c>
    </row>
    <row r="2565" spans="1:9">
      <c r="A2565" t="s">
        <v>3911</v>
      </c>
      <c r="B2565" t="str">
        <f>DMM_AllFields[[#This Row],[Logical Name]]&amp;LEFT(DMM_AllFields[[#This Row],[view physical]],4)</f>
        <v>Month CodePERI</v>
      </c>
      <c r="C2565" t="s">
        <v>1848</v>
      </c>
      <c r="D2565" t="s">
        <v>1849</v>
      </c>
      <c r="E2565" t="s">
        <v>1884</v>
      </c>
      <c r="F2565" t="str">
        <f>DMM_AllFields[[#This Row],[Logical Name]]&amp;LEFT(DMM_AllFields[[#This Row],[view physical]],4)&amp;E2565</f>
        <v>Month CodePERIldc_rstrct_prd_key</v>
      </c>
      <c r="G2565" t="s">
        <v>3912</v>
      </c>
      <c r="H2565" t="s">
        <v>1201</v>
      </c>
      <c r="I2565" t="s">
        <v>78</v>
      </c>
    </row>
    <row r="2566" spans="1:9">
      <c r="A2566" t="s">
        <v>3911</v>
      </c>
      <c r="B2566" t="str">
        <f>DMM_AllFields[[#This Row],[Logical Name]]&amp;LEFT(DMM_AllFields[[#This Row],[view physical]],4)</f>
        <v>Month CodePERI</v>
      </c>
      <c r="C2566" t="s">
        <v>1848</v>
      </c>
      <c r="D2566" t="s">
        <v>1849</v>
      </c>
      <c r="E2566" t="s">
        <v>1885</v>
      </c>
      <c r="F2566" t="str">
        <f>DMM_AllFields[[#This Row],[Logical Name]]&amp;LEFT(DMM_AllFields[[#This Row],[view physical]],4)&amp;E2566</f>
        <v>Month CodePERIldd_end_prd_key</v>
      </c>
      <c r="G2566" t="s">
        <v>3912</v>
      </c>
      <c r="H2566" t="s">
        <v>1201</v>
      </c>
      <c r="I2566" t="s">
        <v>78</v>
      </c>
    </row>
    <row r="2567" spans="1:9">
      <c r="A2567" t="s">
        <v>3911</v>
      </c>
      <c r="B2567" t="str">
        <f>DMM_AllFields[[#This Row],[Logical Name]]&amp;LEFT(DMM_AllFields[[#This Row],[view physical]],4)</f>
        <v>Month CodePERI</v>
      </c>
      <c r="C2567" t="s">
        <v>1848</v>
      </c>
      <c r="D2567" t="s">
        <v>1849</v>
      </c>
      <c r="E2567" t="s">
        <v>1886</v>
      </c>
      <c r="F2567" t="str">
        <f>DMM_AllFields[[#This Row],[Logical Name]]&amp;LEFT(DMM_AllFields[[#This Row],[view physical]],4)&amp;E2567</f>
        <v>Month CodePERIldd_start_prd_key</v>
      </c>
      <c r="G2567" t="s">
        <v>3912</v>
      </c>
      <c r="H2567" t="s">
        <v>1201</v>
      </c>
      <c r="I2567" t="s">
        <v>78</v>
      </c>
    </row>
    <row r="2568" spans="1:9">
      <c r="A2568" t="s">
        <v>3911</v>
      </c>
      <c r="B2568" t="str">
        <f>DMM_AllFields[[#This Row],[Logical Name]]&amp;LEFT(DMM_AllFields[[#This Row],[view physical]],4)</f>
        <v>Month CodePERI</v>
      </c>
      <c r="C2568" t="s">
        <v>1848</v>
      </c>
      <c r="D2568" t="s">
        <v>1849</v>
      </c>
      <c r="E2568" t="s">
        <v>1887</v>
      </c>
      <c r="F2568" t="str">
        <f>DMM_AllFields[[#This Row],[Logical Name]]&amp;LEFT(DMM_AllFields[[#This Row],[view physical]],4)&amp;E2568</f>
        <v>Month CodePERIltd_eff_prd_key</v>
      </c>
      <c r="G2568" t="s">
        <v>3912</v>
      </c>
      <c r="H2568" t="s">
        <v>1201</v>
      </c>
      <c r="I2568" t="s">
        <v>78</v>
      </c>
    </row>
    <row r="2569" spans="1:9">
      <c r="A2569" t="s">
        <v>3911</v>
      </c>
      <c r="B2569" t="str">
        <f>DMM_AllFields[[#This Row],[Logical Name]]&amp;LEFT(DMM_AllFields[[#This Row],[view physical]],4)</f>
        <v>Month CodePERI</v>
      </c>
      <c r="C2569" t="s">
        <v>1848</v>
      </c>
      <c r="D2569" t="s">
        <v>1849</v>
      </c>
      <c r="E2569" t="s">
        <v>1888</v>
      </c>
      <c r="F2569" t="str">
        <f>DMM_AllFields[[#This Row],[Logical Name]]&amp;LEFT(DMM_AllFields[[#This Row],[view physical]],4)&amp;E2569</f>
        <v>Month CodePERIpaid_prd_key</v>
      </c>
      <c r="G2569" t="s">
        <v>3912</v>
      </c>
      <c r="H2569" t="s">
        <v>1201</v>
      </c>
      <c r="I2569" t="s">
        <v>78</v>
      </c>
    </row>
    <row r="2570" spans="1:9">
      <c r="A2570" t="s">
        <v>3911</v>
      </c>
      <c r="B2570" t="str">
        <f>DMM_AllFields[[#This Row],[Logical Name]]&amp;LEFT(DMM_AllFields[[#This Row],[view physical]],4)</f>
        <v>Month CodePERI</v>
      </c>
      <c r="C2570" t="s">
        <v>1848</v>
      </c>
      <c r="D2570" t="s">
        <v>1849</v>
      </c>
      <c r="E2570" t="s">
        <v>1889</v>
      </c>
      <c r="F2570" t="str">
        <f>DMM_AllFields[[#This Row],[Logical Name]]&amp;LEFT(DMM_AllFields[[#This Row],[view physical]],4)&amp;E2570</f>
        <v>Month CodePERIparticip_prd_key</v>
      </c>
      <c r="G2570" t="s">
        <v>3912</v>
      </c>
      <c r="H2570" t="s">
        <v>1201</v>
      </c>
      <c r="I2570" t="s">
        <v>78</v>
      </c>
    </row>
    <row r="2571" spans="1:9">
      <c r="A2571" t="s">
        <v>3911</v>
      </c>
      <c r="B2571" t="str">
        <f>DMM_AllFields[[#This Row],[Logical Name]]&amp;LEFT(DMM_AllFields[[#This Row],[view physical]],4)</f>
        <v>Month CodePERI</v>
      </c>
      <c r="C2571" t="s">
        <v>1848</v>
      </c>
      <c r="D2571" t="s">
        <v>1849</v>
      </c>
      <c r="E2571" t="s">
        <v>1890</v>
      </c>
      <c r="F2571" t="str">
        <f>DMM_AllFields[[#This Row],[Logical Name]]&amp;LEFT(DMM_AllFields[[#This Row],[view physical]],4)&amp;E2571</f>
        <v>Month CodePERIparticstrt_prd_key</v>
      </c>
      <c r="G2571" t="s">
        <v>3912</v>
      </c>
      <c r="H2571" t="s">
        <v>1201</v>
      </c>
      <c r="I2571" t="s">
        <v>78</v>
      </c>
    </row>
    <row r="2572" spans="1:9">
      <c r="A2572" t="s">
        <v>3911</v>
      </c>
      <c r="B2572" t="str">
        <f>DMM_AllFields[[#This Row],[Logical Name]]&amp;LEFT(DMM_AllFields[[#This Row],[view physical]],4)</f>
        <v>Month CodePERI</v>
      </c>
      <c r="C2572" t="s">
        <v>1848</v>
      </c>
      <c r="D2572" t="s">
        <v>1849</v>
      </c>
      <c r="E2572" t="s">
        <v>1891</v>
      </c>
      <c r="F2572" t="str">
        <f>DMM_AllFields[[#This Row],[Logical Name]]&amp;LEFT(DMM_AllFields[[#This Row],[view physical]],4)&amp;E2572</f>
        <v>Month CodePERIprescribe_prd_key</v>
      </c>
      <c r="G2572" t="s">
        <v>3912</v>
      </c>
      <c r="H2572" t="s">
        <v>1201</v>
      </c>
      <c r="I2572" t="s">
        <v>78</v>
      </c>
    </row>
    <row r="2573" spans="1:9">
      <c r="A2573" t="s">
        <v>3911</v>
      </c>
      <c r="B2573" t="str">
        <f>DMM_AllFields[[#This Row],[Logical Name]]&amp;LEFT(DMM_AllFields[[#This Row],[view physical]],4)</f>
        <v>Month CodePERI</v>
      </c>
      <c r="C2573" t="s">
        <v>1848</v>
      </c>
      <c r="D2573" t="s">
        <v>1849</v>
      </c>
      <c r="E2573" t="s">
        <v>1892</v>
      </c>
      <c r="F2573" t="str">
        <f>DMM_AllFields[[#This Row],[Logical Name]]&amp;LEFT(DMM_AllFields[[#This Row],[view physical]],4)&amp;E2573</f>
        <v>Month CodePERIprocess_prd_key</v>
      </c>
      <c r="G2573" t="s">
        <v>3912</v>
      </c>
      <c r="H2573" t="s">
        <v>1201</v>
      </c>
      <c r="I2573" t="s">
        <v>78</v>
      </c>
    </row>
    <row r="2574" spans="1:9">
      <c r="A2574" t="s">
        <v>3911</v>
      </c>
      <c r="B2574" t="str">
        <f>DMM_AllFields[[#This Row],[Logical Name]]&amp;LEFT(DMM_AllFields[[#This Row],[view physical]],4)</f>
        <v>Month CodePERI</v>
      </c>
      <c r="C2574" t="s">
        <v>1848</v>
      </c>
      <c r="D2574" t="s">
        <v>1849</v>
      </c>
      <c r="E2574" t="s">
        <v>1893</v>
      </c>
      <c r="F2574" t="str">
        <f>DMM_AllFields[[#This Row],[Logical Name]]&amp;LEFT(DMM_AllFields[[#This Row],[view physical]],4)&amp;E2574</f>
        <v>Month CodePERIprovenroll_prd_key</v>
      </c>
      <c r="G2574" t="s">
        <v>3912</v>
      </c>
      <c r="H2574" t="s">
        <v>1201</v>
      </c>
      <c r="I2574" t="s">
        <v>78</v>
      </c>
    </row>
    <row r="2575" spans="1:9">
      <c r="A2575" t="s">
        <v>3911</v>
      </c>
      <c r="B2575" t="str">
        <f>DMM_AllFields[[#This Row],[Logical Name]]&amp;LEFT(DMM_AllFields[[#This Row],[view physical]],4)</f>
        <v>Month CodePERI</v>
      </c>
      <c r="C2575" t="s">
        <v>1848</v>
      </c>
      <c r="D2575" t="s">
        <v>1849</v>
      </c>
      <c r="E2575" t="s">
        <v>1894</v>
      </c>
      <c r="F2575" t="str">
        <f>DMM_AllFields[[#This Row],[Logical Name]]&amp;LEFT(DMM_AllFields[[#This Row],[view physical]],4)&amp;E2575</f>
        <v>Month CodePERIrds_end_prd_key</v>
      </c>
      <c r="G2575" t="s">
        <v>3912</v>
      </c>
      <c r="H2575" t="s">
        <v>1201</v>
      </c>
      <c r="I2575" t="s">
        <v>78</v>
      </c>
    </row>
    <row r="2576" spans="1:9">
      <c r="A2576" t="s">
        <v>3911</v>
      </c>
      <c r="B2576" t="str">
        <f>DMM_AllFields[[#This Row],[Logical Name]]&amp;LEFT(DMM_AllFields[[#This Row],[view physical]],4)</f>
        <v>Month CodePERI</v>
      </c>
      <c r="C2576" t="s">
        <v>1848</v>
      </c>
      <c r="D2576" t="s">
        <v>1849</v>
      </c>
      <c r="E2576" t="s">
        <v>1895</v>
      </c>
      <c r="F2576" t="str">
        <f>DMM_AllFields[[#This Row],[Logical Name]]&amp;LEFT(DMM_AllFields[[#This Row],[view physical]],4)&amp;E2576</f>
        <v>Month CodePERIrds_start_prd_key</v>
      </c>
      <c r="G2576" t="s">
        <v>3912</v>
      </c>
      <c r="H2576" t="s">
        <v>1201</v>
      </c>
      <c r="I2576" t="s">
        <v>78</v>
      </c>
    </row>
    <row r="2577" spans="1:9">
      <c r="A2577" t="s">
        <v>3911</v>
      </c>
      <c r="B2577" t="str">
        <f>DMM_AllFields[[#This Row],[Logical Name]]&amp;LEFT(DMM_AllFields[[#This Row],[view physical]],4)</f>
        <v>Month CodePERI</v>
      </c>
      <c r="C2577" t="s">
        <v>1848</v>
      </c>
      <c r="D2577" t="s">
        <v>1849</v>
      </c>
      <c r="E2577" t="s">
        <v>1896</v>
      </c>
      <c r="F2577" t="str">
        <f>DMM_AllFields[[#This Row],[Logical Name]]&amp;LEFT(DMM_AllFields[[#This Row],[view physical]],4)&amp;E2577</f>
        <v>Month CodePERIresult_prd_key</v>
      </c>
      <c r="G2577" t="s">
        <v>3912</v>
      </c>
      <c r="H2577" t="s">
        <v>1201</v>
      </c>
      <c r="I2577" t="s">
        <v>78</v>
      </c>
    </row>
    <row r="2578" spans="1:9">
      <c r="A2578" t="s">
        <v>3911</v>
      </c>
      <c r="B2578" t="str">
        <f>DMM_AllFields[[#This Row],[Logical Name]]&amp;LEFT(DMM_AllFields[[#This Row],[view physical]],4)</f>
        <v>Month CodePERI</v>
      </c>
      <c r="C2578" t="s">
        <v>1848</v>
      </c>
      <c r="D2578" t="s">
        <v>1849</v>
      </c>
      <c r="E2578" t="s">
        <v>1897</v>
      </c>
      <c r="F2578" t="str">
        <f>DMM_AllFields[[#This Row],[Logical Name]]&amp;LEFT(DMM_AllFields[[#This Row],[view physical]],4)&amp;E2578</f>
        <v>Month CodePERIrule_end_prd_key</v>
      </c>
      <c r="G2578" t="s">
        <v>3912</v>
      </c>
      <c r="H2578" t="s">
        <v>1201</v>
      </c>
      <c r="I2578" t="s">
        <v>78</v>
      </c>
    </row>
    <row r="2579" spans="1:9">
      <c r="A2579" t="s">
        <v>3911</v>
      </c>
      <c r="B2579" t="str">
        <f>DMM_AllFields[[#This Row],[Logical Name]]&amp;LEFT(DMM_AllFields[[#This Row],[view physical]],4)</f>
        <v>Month CodePERI</v>
      </c>
      <c r="C2579" t="s">
        <v>1848</v>
      </c>
      <c r="D2579" t="s">
        <v>1849</v>
      </c>
      <c r="E2579" t="s">
        <v>1898</v>
      </c>
      <c r="F2579" t="str">
        <f>DMM_AllFields[[#This Row],[Logical Name]]&amp;LEFT(DMM_AllFields[[#This Row],[view physical]],4)&amp;E2579</f>
        <v>Month CodePERIsdc_abs_prd_key</v>
      </c>
      <c r="G2579" t="s">
        <v>3912</v>
      </c>
      <c r="H2579" t="s">
        <v>1201</v>
      </c>
      <c r="I2579" t="s">
        <v>78</v>
      </c>
    </row>
    <row r="2580" spans="1:9">
      <c r="A2580" t="s">
        <v>3911</v>
      </c>
      <c r="B2580" t="str">
        <f>DMM_AllFields[[#This Row],[Logical Name]]&amp;LEFT(DMM_AllFields[[#This Row],[view physical]],4)</f>
        <v>Month CodePERI</v>
      </c>
      <c r="C2580" t="s">
        <v>1848</v>
      </c>
      <c r="D2580" t="s">
        <v>1849</v>
      </c>
      <c r="E2580" t="s">
        <v>1899</v>
      </c>
      <c r="F2580" t="str">
        <f>DMM_AllFields[[#This Row],[Logical Name]]&amp;LEFT(DMM_AllFields[[#This Row],[view physical]],4)&amp;E2580</f>
        <v>Month CodePERIsdc_benef_prd_key</v>
      </c>
      <c r="G2580" t="s">
        <v>3912</v>
      </c>
      <c r="H2580" t="s">
        <v>1201</v>
      </c>
      <c r="I2580" t="s">
        <v>78</v>
      </c>
    </row>
    <row r="2581" spans="1:9">
      <c r="A2581" t="s">
        <v>3911</v>
      </c>
      <c r="B2581" t="str">
        <f>DMM_AllFields[[#This Row],[Logical Name]]&amp;LEFT(DMM_AllFields[[#This Row],[view physical]],4)</f>
        <v>Month CodePERI</v>
      </c>
      <c r="C2581" t="s">
        <v>1848</v>
      </c>
      <c r="D2581" t="s">
        <v>1849</v>
      </c>
      <c r="E2581" t="s">
        <v>1900</v>
      </c>
      <c r="F2581" t="str">
        <f>DMM_AllFields[[#This Row],[Logical Name]]&amp;LEFT(DMM_AllFields[[#This Row],[view physical]],4)&amp;E2581</f>
        <v>Month CodePERIsdc_closed_prd_key</v>
      </c>
      <c r="G2581" t="s">
        <v>3912</v>
      </c>
      <c r="H2581" t="s">
        <v>1201</v>
      </c>
      <c r="I2581" t="s">
        <v>78</v>
      </c>
    </row>
    <row r="2582" spans="1:9">
      <c r="A2582" t="s">
        <v>3911</v>
      </c>
      <c r="B2582" t="str">
        <f>DMM_AllFields[[#This Row],[Logical Name]]&amp;LEFT(DMM_AllFields[[#This Row],[view physical]],4)</f>
        <v>Month CodePERI</v>
      </c>
      <c r="C2582" t="s">
        <v>1848</v>
      </c>
      <c r="D2582" t="s">
        <v>1849</v>
      </c>
      <c r="E2582" t="s">
        <v>1901</v>
      </c>
      <c r="F2582" t="str">
        <f>DMM_AllFields[[#This Row],[Logical Name]]&amp;LEFT(DMM_AllFields[[#This Row],[view physical]],4)&amp;E2582</f>
        <v>Month CodePERIsdc_cur_prd_key</v>
      </c>
      <c r="G2582" t="s">
        <v>3912</v>
      </c>
      <c r="H2582" t="s">
        <v>1201</v>
      </c>
      <c r="I2582" t="s">
        <v>78</v>
      </c>
    </row>
    <row r="2583" spans="1:9">
      <c r="A2583" t="s">
        <v>3911</v>
      </c>
      <c r="B2583" t="str">
        <f>DMM_AllFields[[#This Row],[Logical Name]]&amp;LEFT(DMM_AllFields[[#This Row],[view physical]],4)</f>
        <v>Month CodePERI</v>
      </c>
      <c r="C2583" t="s">
        <v>1848</v>
      </c>
      <c r="D2583" t="s">
        <v>1849</v>
      </c>
      <c r="E2583" t="s">
        <v>1902</v>
      </c>
      <c r="F2583" t="str">
        <f>DMM_AllFields[[#This Row],[Logical Name]]&amp;LEFT(DMM_AllFields[[#This Row],[view physical]],4)&amp;E2583</f>
        <v>Month CodePERIsdc_full_prd_key</v>
      </c>
      <c r="G2583" t="s">
        <v>3912</v>
      </c>
      <c r="H2583" t="s">
        <v>1201</v>
      </c>
      <c r="I2583" t="s">
        <v>78</v>
      </c>
    </row>
    <row r="2584" spans="1:9">
      <c r="A2584" t="s">
        <v>3911</v>
      </c>
      <c r="B2584" t="str">
        <f>DMM_AllFields[[#This Row],[Logical Name]]&amp;LEFT(DMM_AllFields[[#This Row],[view physical]],4)</f>
        <v>Month CodePERI</v>
      </c>
      <c r="C2584" t="s">
        <v>1848</v>
      </c>
      <c r="D2584" t="s">
        <v>1849</v>
      </c>
      <c r="E2584" t="s">
        <v>1903</v>
      </c>
      <c r="F2584" t="str">
        <f>DMM_AllFields[[#This Row],[Logical Name]]&amp;LEFT(DMM_AllFields[[#This Row],[view physical]],4)&amp;E2584</f>
        <v>Month CodePERIsdc_lwork_prd_key</v>
      </c>
      <c r="G2584" t="s">
        <v>3912</v>
      </c>
      <c r="H2584" t="s">
        <v>1201</v>
      </c>
      <c r="I2584" t="s">
        <v>78</v>
      </c>
    </row>
    <row r="2585" spans="1:9">
      <c r="A2585" t="s">
        <v>3911</v>
      </c>
      <c r="B2585" t="str">
        <f>DMM_AllFields[[#This Row],[Logical Name]]&amp;LEFT(DMM_AllFields[[#This Row],[view physical]],4)</f>
        <v>Month CodePERI</v>
      </c>
      <c r="C2585" t="s">
        <v>1848</v>
      </c>
      <c r="D2585" t="s">
        <v>1849</v>
      </c>
      <c r="E2585" t="s">
        <v>1904</v>
      </c>
      <c r="F2585" t="str">
        <f>DMM_AllFields[[#This Row],[Logical Name]]&amp;LEFT(DMM_AllFields[[#This Row],[view physical]],4)&amp;E2585</f>
        <v>Month CodePERIsdc_orig_prd_key</v>
      </c>
      <c r="G2585" t="s">
        <v>3912</v>
      </c>
      <c r="H2585" t="s">
        <v>1201</v>
      </c>
      <c r="I2585" t="s">
        <v>78</v>
      </c>
    </row>
    <row r="2586" spans="1:9">
      <c r="A2586" t="s">
        <v>3911</v>
      </c>
      <c r="B2586" t="str">
        <f>DMM_AllFields[[#This Row],[Logical Name]]&amp;LEFT(DMM_AllFields[[#This Row],[view physical]],4)</f>
        <v>Month CodePERI</v>
      </c>
      <c r="C2586" t="s">
        <v>1848</v>
      </c>
      <c r="D2586" t="s">
        <v>1849</v>
      </c>
      <c r="E2586" t="s">
        <v>1905</v>
      </c>
      <c r="F2586" t="str">
        <f>DMM_AllFields[[#This Row],[Logical Name]]&amp;LEFT(DMM_AllFields[[#This Row],[view physical]],4)&amp;E2586</f>
        <v>Month CodePERIsdc_rstrct_prd_key</v>
      </c>
      <c r="G2586" t="s">
        <v>3912</v>
      </c>
      <c r="H2586" t="s">
        <v>1201</v>
      </c>
      <c r="I2586" t="s">
        <v>78</v>
      </c>
    </row>
    <row r="2587" spans="1:9">
      <c r="A2587" t="s">
        <v>3911</v>
      </c>
      <c r="B2587" t="str">
        <f>DMM_AllFields[[#This Row],[Logical Name]]&amp;LEFT(DMM_AllFields[[#This Row],[view physical]],4)</f>
        <v>Month CodePERI</v>
      </c>
      <c r="C2587" t="s">
        <v>1848</v>
      </c>
      <c r="D2587" t="s">
        <v>1849</v>
      </c>
      <c r="E2587" t="s">
        <v>1906</v>
      </c>
      <c r="F2587" t="str">
        <f>DMM_AllFields[[#This Row],[Logical Name]]&amp;LEFT(DMM_AllFields[[#This Row],[view physical]],4)&amp;E2587</f>
        <v>Month CodePERIsdd_end_prd_key</v>
      </c>
      <c r="G2587" t="s">
        <v>3912</v>
      </c>
      <c r="H2587" t="s">
        <v>1201</v>
      </c>
      <c r="I2587" t="s">
        <v>78</v>
      </c>
    </row>
    <row r="2588" spans="1:9">
      <c r="A2588" t="s">
        <v>3911</v>
      </c>
      <c r="B2588" t="str">
        <f>DMM_AllFields[[#This Row],[Logical Name]]&amp;LEFT(DMM_AllFields[[#This Row],[view physical]],4)</f>
        <v>Month CodePERI</v>
      </c>
      <c r="C2588" t="s">
        <v>1848</v>
      </c>
      <c r="D2588" t="s">
        <v>1849</v>
      </c>
      <c r="E2588" t="s">
        <v>1907</v>
      </c>
      <c r="F2588" t="str">
        <f>DMM_AllFields[[#This Row],[Logical Name]]&amp;LEFT(DMM_AllFields[[#This Row],[view physical]],4)&amp;E2588</f>
        <v>Month CodePERIsdd_start_prd_key</v>
      </c>
      <c r="G2588" t="s">
        <v>3912</v>
      </c>
      <c r="H2588" t="s">
        <v>1201</v>
      </c>
      <c r="I2588" t="s">
        <v>78</v>
      </c>
    </row>
    <row r="2589" spans="1:9">
      <c r="A2589" t="s">
        <v>3911</v>
      </c>
      <c r="B2589" t="str">
        <f>DMM_AllFields[[#This Row],[Logical Name]]&amp;LEFT(DMM_AllFields[[#This Row],[view physical]],4)</f>
        <v>Month CodePERI</v>
      </c>
      <c r="C2589" t="s">
        <v>1848</v>
      </c>
      <c r="D2589" t="s">
        <v>1849</v>
      </c>
      <c r="E2589" t="s">
        <v>1908</v>
      </c>
      <c r="F2589" t="str">
        <f>DMM_AllFields[[#This Row],[Logical Name]]&amp;LEFT(DMM_AllFields[[#This Row],[view physical]],4)&amp;E2589</f>
        <v>Month CodePERIstd_eff_prd_key</v>
      </c>
      <c r="G2589" t="s">
        <v>3912</v>
      </c>
      <c r="H2589" t="s">
        <v>1201</v>
      </c>
      <c r="I2589" t="s">
        <v>78</v>
      </c>
    </row>
    <row r="2590" spans="1:9">
      <c r="A2590" t="s">
        <v>3911</v>
      </c>
      <c r="B2590" t="str">
        <f>DMM_AllFields[[#This Row],[Logical Name]]&amp;LEFT(DMM_AllFields[[#This Row],[view physical]],4)</f>
        <v>Month CodePERI</v>
      </c>
      <c r="C2590" t="s">
        <v>1848</v>
      </c>
      <c r="D2590" t="s">
        <v>1849</v>
      </c>
      <c r="E2590" t="s">
        <v>1909</v>
      </c>
      <c r="F2590" t="str">
        <f>DMM_AllFields[[#This Row],[Logical Name]]&amp;LEFT(DMM_AllFields[[#This Row],[view physical]],4)&amp;E2590</f>
        <v>Month CodePERIsvc_prd_key</v>
      </c>
      <c r="G2590" t="s">
        <v>3912</v>
      </c>
      <c r="H2590" t="s">
        <v>1201</v>
      </c>
      <c r="I2590" t="s">
        <v>78</v>
      </c>
    </row>
    <row r="2591" spans="1:9">
      <c r="A2591" t="s">
        <v>3911</v>
      </c>
      <c r="B2591" t="str">
        <f>DMM_AllFields[[#This Row],[Logical Name]]&amp;LEFT(DMM_AllFields[[#This Row],[view physical]],4)</f>
        <v>Month CodePERI</v>
      </c>
      <c r="C2591" t="s">
        <v>1848</v>
      </c>
      <c r="D2591" t="s">
        <v>1849</v>
      </c>
      <c r="E2591" t="s">
        <v>1910</v>
      </c>
      <c r="F2591" t="str">
        <f>DMM_AllFields[[#This Row],[Logical Name]]&amp;LEFT(DMM_AllFields[[#This Row],[view physical]],4)&amp;E2591</f>
        <v>Month CodePERIwcc_abs_prd_key</v>
      </c>
      <c r="G2591" t="s">
        <v>3912</v>
      </c>
      <c r="H2591" t="s">
        <v>1201</v>
      </c>
      <c r="I2591" t="s">
        <v>78</v>
      </c>
    </row>
    <row r="2592" spans="1:9">
      <c r="A2592" t="s">
        <v>3911</v>
      </c>
      <c r="B2592" t="str">
        <f>DMM_AllFields[[#This Row],[Logical Name]]&amp;LEFT(DMM_AllFields[[#This Row],[view physical]],4)</f>
        <v>Month CodePERI</v>
      </c>
      <c r="C2592" t="s">
        <v>1848</v>
      </c>
      <c r="D2592" t="s">
        <v>1849</v>
      </c>
      <c r="E2592" t="s">
        <v>1911</v>
      </c>
      <c r="F2592" t="str">
        <f>DMM_AllFields[[#This Row],[Logical Name]]&amp;LEFT(DMM_AllFields[[#This Row],[view physical]],4)&amp;E2592</f>
        <v>Month CodePERIwcc_closed_prd_key</v>
      </c>
      <c r="G2592" t="s">
        <v>3912</v>
      </c>
      <c r="H2592" t="s">
        <v>1201</v>
      </c>
      <c r="I2592" t="s">
        <v>78</v>
      </c>
    </row>
    <row r="2593" spans="1:9">
      <c r="A2593" t="s">
        <v>3911</v>
      </c>
      <c r="B2593" t="str">
        <f>DMM_AllFields[[#This Row],[Logical Name]]&amp;LEFT(DMM_AllFields[[#This Row],[view physical]],4)</f>
        <v>Month CodePERI</v>
      </c>
      <c r="C2593" t="s">
        <v>1848</v>
      </c>
      <c r="D2593" t="s">
        <v>1849</v>
      </c>
      <c r="E2593" t="s">
        <v>1912</v>
      </c>
      <c r="F2593" t="str">
        <f>DMM_AllFields[[#This Row],[Logical Name]]&amp;LEFT(DMM_AllFields[[#This Row],[view physical]],4)&amp;E2593</f>
        <v>Month CodePERIwcc_full_prd_key</v>
      </c>
      <c r="G2593" t="s">
        <v>3912</v>
      </c>
      <c r="H2593" t="s">
        <v>1201</v>
      </c>
      <c r="I2593" t="s">
        <v>78</v>
      </c>
    </row>
    <row r="2594" spans="1:9">
      <c r="A2594" t="s">
        <v>3911</v>
      </c>
      <c r="B2594" t="str">
        <f>DMM_AllFields[[#This Row],[Logical Name]]&amp;LEFT(DMM_AllFields[[#This Row],[view physical]],4)</f>
        <v>Month CodePERI</v>
      </c>
      <c r="C2594" t="s">
        <v>1848</v>
      </c>
      <c r="D2594" t="s">
        <v>1849</v>
      </c>
      <c r="E2594" t="s">
        <v>1913</v>
      </c>
      <c r="F2594" t="str">
        <f>DMM_AllFields[[#This Row],[Logical Name]]&amp;LEFT(DMM_AllFields[[#This Row],[view physical]],4)&amp;E2594</f>
        <v>Month CodePERIwcc_injury_prd_key</v>
      </c>
      <c r="G2594" t="s">
        <v>3912</v>
      </c>
      <c r="H2594" t="s">
        <v>1201</v>
      </c>
      <c r="I2594" t="s">
        <v>78</v>
      </c>
    </row>
    <row r="2595" spans="1:9">
      <c r="A2595" t="s">
        <v>3911</v>
      </c>
      <c r="B2595" t="str">
        <f>DMM_AllFields[[#This Row],[Logical Name]]&amp;LEFT(DMM_AllFields[[#This Row],[view physical]],4)</f>
        <v>Month CodePERI</v>
      </c>
      <c r="C2595" t="s">
        <v>1848</v>
      </c>
      <c r="D2595" t="s">
        <v>1849</v>
      </c>
      <c r="E2595" t="s">
        <v>1914</v>
      </c>
      <c r="F2595" t="str">
        <f>DMM_AllFields[[#This Row],[Logical Name]]&amp;LEFT(DMM_AllFields[[#This Row],[view physical]],4)&amp;E2595</f>
        <v>Month CodePERIwcc_reopen_prd_key</v>
      </c>
      <c r="G2595" t="s">
        <v>3912</v>
      </c>
      <c r="H2595" t="s">
        <v>1201</v>
      </c>
      <c r="I2595" t="s">
        <v>78</v>
      </c>
    </row>
    <row r="2596" spans="1:9">
      <c r="A2596" t="s">
        <v>3911</v>
      </c>
      <c r="B2596" t="str">
        <f>DMM_AllFields[[#This Row],[Logical Name]]&amp;LEFT(DMM_AllFields[[#This Row],[view physical]],4)</f>
        <v>Month CodePERI</v>
      </c>
      <c r="C2596" t="s">
        <v>1848</v>
      </c>
      <c r="D2596" t="s">
        <v>1849</v>
      </c>
      <c r="E2596" t="s">
        <v>1915</v>
      </c>
      <c r="F2596" t="str">
        <f>DMM_AllFields[[#This Row],[Logical Name]]&amp;LEFT(DMM_AllFields[[#This Row],[view physical]],4)&amp;E2596</f>
        <v>Month CodePERIwcc_resrv_prd_key</v>
      </c>
      <c r="G2596" t="s">
        <v>3912</v>
      </c>
      <c r="H2596" t="s">
        <v>1201</v>
      </c>
      <c r="I2596" t="s">
        <v>78</v>
      </c>
    </row>
    <row r="2597" spans="1:9">
      <c r="A2597" t="s">
        <v>3911</v>
      </c>
      <c r="B2597" t="str">
        <f>DMM_AllFields[[#This Row],[Logical Name]]&amp;LEFT(DMM_AllFields[[#This Row],[view physical]],4)</f>
        <v>Month CodePERI</v>
      </c>
      <c r="C2597" t="s">
        <v>1848</v>
      </c>
      <c r="D2597" t="s">
        <v>1849</v>
      </c>
      <c r="E2597" t="s">
        <v>1916</v>
      </c>
      <c r="F2597" t="str">
        <f>DMM_AllFields[[#This Row],[Logical Name]]&amp;LEFT(DMM_AllFields[[#This Row],[view physical]],4)&amp;E2597</f>
        <v>Month CodePERIwcc_rfull_prd_key</v>
      </c>
      <c r="G2597" t="s">
        <v>3912</v>
      </c>
      <c r="H2597" t="s">
        <v>1201</v>
      </c>
      <c r="I2597" t="s">
        <v>78</v>
      </c>
    </row>
    <row r="2598" spans="1:9">
      <c r="A2598" t="s">
        <v>3911</v>
      </c>
      <c r="B2598" t="str">
        <f>DMM_AllFields[[#This Row],[Logical Name]]&amp;LEFT(DMM_AllFields[[#This Row],[view physical]],4)</f>
        <v>Month CodePERI</v>
      </c>
      <c r="C2598" t="s">
        <v>1848</v>
      </c>
      <c r="D2598" t="s">
        <v>1849</v>
      </c>
      <c r="E2598" t="s">
        <v>1917</v>
      </c>
      <c r="F2598" t="str">
        <f>DMM_AllFields[[#This Row],[Logical Name]]&amp;LEFT(DMM_AllFields[[#This Row],[view physical]],4)&amp;E2598</f>
        <v>Month CodePERIwcc_rmod_prd_key</v>
      </c>
      <c r="G2598" t="s">
        <v>3912</v>
      </c>
      <c r="H2598" t="s">
        <v>1201</v>
      </c>
      <c r="I2598" t="s">
        <v>78</v>
      </c>
    </row>
    <row r="2599" spans="1:9">
      <c r="A2599" t="s">
        <v>3911</v>
      </c>
      <c r="B2599" t="str">
        <f>DMM_AllFields[[#This Row],[Logical Name]]&amp;LEFT(DMM_AllFields[[#This Row],[view physical]],4)</f>
        <v>Month CodePERI</v>
      </c>
      <c r="C2599" t="s">
        <v>1848</v>
      </c>
      <c r="D2599" t="s">
        <v>1849</v>
      </c>
      <c r="E2599" t="s">
        <v>1918</v>
      </c>
      <c r="F2599" t="str">
        <f>DMM_AllFields[[#This Row],[Logical Name]]&amp;LEFT(DMM_AllFields[[#This Row],[view physical]],4)&amp;E2599</f>
        <v>Month CodePERIwcc_rstrct_prd_key</v>
      </c>
      <c r="G2599" t="s">
        <v>3912</v>
      </c>
      <c r="H2599" t="s">
        <v>1201</v>
      </c>
      <c r="I2599" t="s">
        <v>78</v>
      </c>
    </row>
    <row r="2600" spans="1:9">
      <c r="A2600" t="s">
        <v>3911</v>
      </c>
      <c r="B2600" t="str">
        <f>DMM_AllFields[[#This Row],[Logical Name]]&amp;LEFT(DMM_AllFields[[#This Row],[view physical]],4)</f>
        <v>Month CodePERI</v>
      </c>
      <c r="C2600" t="s">
        <v>1848</v>
      </c>
      <c r="D2600" t="s">
        <v>1849</v>
      </c>
      <c r="E2600" t="s">
        <v>1919</v>
      </c>
      <c r="F2600" t="str">
        <f>DMM_AllFields[[#This Row],[Logical Name]]&amp;LEFT(DMM_AllFields[[#This Row],[view physical]],4)&amp;E2600</f>
        <v>Month CodePERIwcc_xfull_prd_key</v>
      </c>
      <c r="G2600" t="s">
        <v>3912</v>
      </c>
      <c r="H2600" t="s">
        <v>1201</v>
      </c>
      <c r="I2600" t="s">
        <v>78</v>
      </c>
    </row>
    <row r="2601" spans="1:9">
      <c r="A2601" t="s">
        <v>3911</v>
      </c>
      <c r="B2601" t="str">
        <f>DMM_AllFields[[#This Row],[Logical Name]]&amp;LEFT(DMM_AllFields[[#This Row],[view physical]],4)</f>
        <v>Month CodePERI</v>
      </c>
      <c r="C2601" t="s">
        <v>1848</v>
      </c>
      <c r="D2601" t="s">
        <v>1849</v>
      </c>
      <c r="E2601" t="s">
        <v>1920</v>
      </c>
      <c r="F2601" t="str">
        <f>DMM_AllFields[[#This Row],[Logical Name]]&amp;LEFT(DMM_AllFields[[#This Row],[view physical]],4)&amp;E2601</f>
        <v>Month CodePERIwcc_xmod_prd_key</v>
      </c>
      <c r="G2601" t="s">
        <v>3912</v>
      </c>
      <c r="H2601" t="s">
        <v>1201</v>
      </c>
      <c r="I2601" t="s">
        <v>78</v>
      </c>
    </row>
    <row r="2602" spans="1:9">
      <c r="A2602" t="s">
        <v>3911</v>
      </c>
      <c r="B2602" t="str">
        <f>DMM_AllFields[[#This Row],[Logical Name]]&amp;LEFT(DMM_AllFields[[#This Row],[view physical]],4)</f>
        <v>Month CodePERI</v>
      </c>
      <c r="C2602" t="s">
        <v>1848</v>
      </c>
      <c r="D2602" t="s">
        <v>1849</v>
      </c>
      <c r="E2602" t="s">
        <v>1921</v>
      </c>
      <c r="F2602" t="str">
        <f>DMM_AllFields[[#This Row],[Logical Name]]&amp;LEFT(DMM_AllFields[[#This Row],[view physical]],4)&amp;E2602</f>
        <v>Month CodePERIwcd_end_prd_key</v>
      </c>
      <c r="G2602" t="s">
        <v>3912</v>
      </c>
      <c r="H2602" t="s">
        <v>1201</v>
      </c>
      <c r="I2602" t="s">
        <v>78</v>
      </c>
    </row>
    <row r="2603" spans="1:9">
      <c r="A2603" t="s">
        <v>3911</v>
      </c>
      <c r="B2603" t="str">
        <f>DMM_AllFields[[#This Row],[Logical Name]]&amp;LEFT(DMM_AllFields[[#This Row],[view physical]],4)</f>
        <v>Month CodePERI</v>
      </c>
      <c r="C2603" t="s">
        <v>1848</v>
      </c>
      <c r="D2603" t="s">
        <v>1849</v>
      </c>
      <c r="E2603" t="s">
        <v>1922</v>
      </c>
      <c r="F2603" t="str">
        <f>DMM_AllFields[[#This Row],[Logical Name]]&amp;LEFT(DMM_AllFields[[#This Row],[view physical]],4)&amp;E2603</f>
        <v>Month CodePERIwcd_start_prd_key</v>
      </c>
      <c r="G2603" t="s">
        <v>3912</v>
      </c>
      <c r="H2603" t="s">
        <v>1201</v>
      </c>
      <c r="I2603" t="s">
        <v>78</v>
      </c>
    </row>
    <row r="2604" spans="1:9">
      <c r="A2604" t="s">
        <v>833</v>
      </c>
      <c r="B2604" t="str">
        <f>DMM_AllFields[[#This Row],[Logical Name]]&amp;LEFT(DMM_AllFields[[#This Row],[view physical]],4)</f>
        <v>Mortality RiskADMI</v>
      </c>
      <c r="C2604" t="s">
        <v>1271</v>
      </c>
      <c r="D2604" t="s">
        <v>1272</v>
      </c>
      <c r="F2604" t="str">
        <f>DMM_AllFields[[#This Row],[Logical Name]]&amp;LEFT(DMM_AllFields[[#This Row],[view physical]],4)&amp;E2604</f>
        <v>Mortality RiskADMI</v>
      </c>
      <c r="G2604" t="s">
        <v>834</v>
      </c>
      <c r="H2604" t="s">
        <v>1201</v>
      </c>
      <c r="I2604" t="s">
        <v>835</v>
      </c>
    </row>
    <row r="2605" spans="1:9">
      <c r="A2605" t="s">
        <v>3913</v>
      </c>
      <c r="B2605" t="str">
        <f>DMM_AllFields[[#This Row],[Logical Name]]&amp;LEFT(DMM_AllFields[[#This Row],[view physical]],4)</f>
        <v>Name CurrentPERS</v>
      </c>
      <c r="C2605" t="s">
        <v>1241</v>
      </c>
      <c r="D2605" t="s">
        <v>1242</v>
      </c>
      <c r="E2605" t="s">
        <v>1243</v>
      </c>
      <c r="F2605" t="str">
        <f>DMM_AllFields[[#This Row],[Logical Name]]&amp;LEFT(DMM_AllFields[[#This Row],[view physical]],4)&amp;E2605</f>
        <v>Name CurrentPERSperson_key</v>
      </c>
      <c r="G2605" t="s">
        <v>3914</v>
      </c>
      <c r="H2605" t="s">
        <v>1208</v>
      </c>
      <c r="I2605" t="s">
        <v>56</v>
      </c>
    </row>
    <row r="2606" spans="1:9">
      <c r="A2606" t="s">
        <v>3915</v>
      </c>
      <c r="B2606" t="str">
        <f>DMM_AllFields[[#This Row],[Logical Name]]&amp;LEFT(DMM_AllFields[[#This Row],[view physical]],4)</f>
        <v>Name First CurrentPERS</v>
      </c>
      <c r="C2606" t="s">
        <v>1241</v>
      </c>
      <c r="D2606" t="s">
        <v>1242</v>
      </c>
      <c r="E2606" t="s">
        <v>1243</v>
      </c>
      <c r="F2606" t="str">
        <f>DMM_AllFields[[#This Row],[Logical Name]]&amp;LEFT(DMM_AllFields[[#This Row],[view physical]],4)&amp;E2606</f>
        <v>Name First CurrentPERSperson_key</v>
      </c>
      <c r="G2606" t="s">
        <v>3916</v>
      </c>
      <c r="H2606" t="s">
        <v>1208</v>
      </c>
      <c r="I2606" t="s">
        <v>56</v>
      </c>
    </row>
    <row r="2607" spans="1:9">
      <c r="A2607" t="s">
        <v>3917</v>
      </c>
      <c r="B2607" t="str">
        <f>DMM_AllFields[[#This Row],[Logical Name]]&amp;LEFT(DMM_AllFields[[#This Row],[view physical]],4)</f>
        <v>Name Last CurrentPERS</v>
      </c>
      <c r="C2607" t="s">
        <v>1241</v>
      </c>
      <c r="D2607" t="s">
        <v>1242</v>
      </c>
      <c r="E2607" t="s">
        <v>1243</v>
      </c>
      <c r="F2607" t="str">
        <f>DMM_AllFields[[#This Row],[Logical Name]]&amp;LEFT(DMM_AllFields[[#This Row],[view physical]],4)&amp;E2607</f>
        <v>Name Last CurrentPERSperson_key</v>
      </c>
      <c r="G2607" t="s">
        <v>3918</v>
      </c>
      <c r="H2607" t="s">
        <v>1208</v>
      </c>
      <c r="I2607" t="s">
        <v>56</v>
      </c>
    </row>
    <row r="2608" spans="1:9">
      <c r="A2608" t="s">
        <v>3919</v>
      </c>
      <c r="B2608" t="str">
        <f>DMM_AllFields[[#This Row],[Logical Name]]&amp;LEFT(DMM_AllFields[[#This Row],[view physical]],4)</f>
        <v>Name Middle CurrentPERS</v>
      </c>
      <c r="C2608" t="s">
        <v>1241</v>
      </c>
      <c r="D2608" t="s">
        <v>1242</v>
      </c>
      <c r="E2608" t="s">
        <v>1243</v>
      </c>
      <c r="F2608" t="str">
        <f>DMM_AllFields[[#This Row],[Logical Name]]&amp;LEFT(DMM_AllFields[[#This Row],[view physical]],4)&amp;E2608</f>
        <v>Name Middle CurrentPERSperson_key</v>
      </c>
      <c r="G2608" t="s">
        <v>3920</v>
      </c>
      <c r="H2608" t="s">
        <v>1208</v>
      </c>
      <c r="I2608" t="s">
        <v>56</v>
      </c>
    </row>
    <row r="2609" spans="1:9">
      <c r="A2609" t="s">
        <v>3921</v>
      </c>
      <c r="B2609" t="str">
        <f>DMM_AllFields[[#This Row],[Logical Name]]&amp;LEFT(DMM_AllFields[[#This Row],[view physical]],4)</f>
        <v>Nature of InjuryWORK</v>
      </c>
      <c r="C2609" t="s">
        <v>1517</v>
      </c>
      <c r="D2609" t="s">
        <v>1518</v>
      </c>
      <c r="E2609" t="s">
        <v>1519</v>
      </c>
      <c r="F2609" t="str">
        <f>DMM_AllFields[[#This Row],[Logical Name]]&amp;LEFT(DMM_AllFields[[#This Row],[view physical]],4)&amp;E2609</f>
        <v>Nature of InjuryWORKworkcomp_case_key</v>
      </c>
      <c r="G2609" t="s">
        <v>3922</v>
      </c>
      <c r="H2609" t="s">
        <v>1208</v>
      </c>
      <c r="I2609" t="s">
        <v>56</v>
      </c>
    </row>
    <row r="2610" spans="1:9">
      <c r="A2610" t="s">
        <v>3923</v>
      </c>
      <c r="B2610" t="str">
        <f>DMM_AllFields[[#This Row],[Logical Name]]&amp;LEFT(DMM_AllFields[[#This Row],[view physical]],4)</f>
        <v>Nature of Injury CodeWORK</v>
      </c>
      <c r="C2610" t="s">
        <v>1517</v>
      </c>
      <c r="D2610" t="s">
        <v>1518</v>
      </c>
      <c r="E2610" t="s">
        <v>1519</v>
      </c>
      <c r="F2610" t="str">
        <f>DMM_AllFields[[#This Row],[Logical Name]]&amp;LEFT(DMM_AllFields[[#This Row],[view physical]],4)&amp;E2610</f>
        <v>Nature of Injury CodeWORKworkcomp_case_key</v>
      </c>
      <c r="G2610" t="s">
        <v>3924</v>
      </c>
      <c r="H2610" t="s">
        <v>1029</v>
      </c>
      <c r="I2610" t="s">
        <v>116</v>
      </c>
    </row>
    <row r="2611" spans="1:9">
      <c r="A2611" t="s">
        <v>3925</v>
      </c>
      <c r="B2611" t="str">
        <f>DMM_AllFields[[#This Row],[Logical Name]]&amp;LEFT(DMM_AllFields[[#This Row],[view physical]],4)</f>
        <v>Nature of Injury Code MedstatWORK</v>
      </c>
      <c r="C2611" t="s">
        <v>1517</v>
      </c>
      <c r="D2611" t="s">
        <v>1518</v>
      </c>
      <c r="E2611" t="s">
        <v>1519</v>
      </c>
      <c r="F2611" t="str">
        <f>DMM_AllFields[[#This Row],[Logical Name]]&amp;LEFT(DMM_AllFields[[#This Row],[view physical]],4)&amp;E2611</f>
        <v>Nature of Injury Code MedstatWORKworkcomp_case_key</v>
      </c>
      <c r="G2611" t="s">
        <v>3926</v>
      </c>
      <c r="H2611" t="s">
        <v>1029</v>
      </c>
      <c r="I2611" t="s">
        <v>116</v>
      </c>
    </row>
    <row r="2612" spans="1:9">
      <c r="A2612" t="s">
        <v>3927</v>
      </c>
      <c r="B2612" t="str">
        <f>DMM_AllFields[[#This Row],[Logical Name]]&amp;LEFT(DMM_AllFields[[#This Row],[view physical]],4)</f>
        <v>Nature of Injury MedstatWORK</v>
      </c>
      <c r="C2612" t="s">
        <v>1517</v>
      </c>
      <c r="D2612" t="s">
        <v>1518</v>
      </c>
      <c r="E2612" t="s">
        <v>1519</v>
      </c>
      <c r="F2612" t="str">
        <f>DMM_AllFields[[#This Row],[Logical Name]]&amp;LEFT(DMM_AllFields[[#This Row],[view physical]],4)&amp;E2612</f>
        <v>Nature of Injury MedstatWORKworkcomp_case_key</v>
      </c>
      <c r="G2612" t="s">
        <v>3928</v>
      </c>
      <c r="H2612" t="s">
        <v>1208</v>
      </c>
      <c r="I2612" t="s">
        <v>56</v>
      </c>
    </row>
    <row r="2613" spans="1:9">
      <c r="A2613" t="s">
        <v>742</v>
      </c>
      <c r="B2613" t="str">
        <f>DMM_AllFields[[#This Row],[Logical Name]]&amp;LEFT(DMM_AllFields[[#This Row],[view physical]],4)</f>
        <v>NDC Number CodeDRUG</v>
      </c>
      <c r="C2613" t="s">
        <v>2119</v>
      </c>
      <c r="D2613" t="s">
        <v>2120</v>
      </c>
      <c r="E2613" t="s">
        <v>2121</v>
      </c>
      <c r="F2613" t="str">
        <f>DMM_AllFields[[#This Row],[Logical Name]]&amp;LEFT(DMM_AllFields[[#This Row],[view physical]],4)&amp;E2613</f>
        <v>NDC Number CodeDRUGdrug_key</v>
      </c>
      <c r="G2613" t="s">
        <v>743</v>
      </c>
      <c r="H2613" t="s">
        <v>1029</v>
      </c>
      <c r="I2613" t="s">
        <v>3929</v>
      </c>
    </row>
    <row r="2614" spans="1:9">
      <c r="A2614" t="s">
        <v>746</v>
      </c>
      <c r="B2614" t="str">
        <f>DMM_AllFields[[#This Row],[Logical Name]]&amp;LEFT(DMM_AllFields[[#This Row],[view physical]],4)</f>
        <v>NDC Text CodeDRUG</v>
      </c>
      <c r="C2614" t="s">
        <v>2119</v>
      </c>
      <c r="D2614" t="s">
        <v>2120</v>
      </c>
      <c r="E2614" t="s">
        <v>2121</v>
      </c>
      <c r="F2614" t="str">
        <f>DMM_AllFields[[#This Row],[Logical Name]]&amp;LEFT(DMM_AllFields[[#This Row],[view physical]],4)&amp;E2614</f>
        <v>NDC Text CodeDRUGdrug_key</v>
      </c>
      <c r="G2614" t="s">
        <v>747</v>
      </c>
      <c r="H2614" t="s">
        <v>1029</v>
      </c>
      <c r="I2614" t="s">
        <v>43</v>
      </c>
    </row>
    <row r="2615" spans="1:9">
      <c r="A2615" t="s">
        <v>489</v>
      </c>
      <c r="B2615" t="str">
        <f>DMM_AllFields[[#This Row],[Logical Name]]&amp;LEFT(DMM_AllFields[[#This Row],[view physical]],4)</f>
        <v>Net PaymentDRUG</v>
      </c>
      <c r="C2615" t="s">
        <v>1325</v>
      </c>
      <c r="D2615" t="s">
        <v>1326</v>
      </c>
      <c r="F2615" t="str">
        <f>DMM_AllFields[[#This Row],[Logical Name]]&amp;LEFT(DMM_AllFields[[#This Row],[view physical]],4)&amp;E2615</f>
        <v>Net PaymentDRUG</v>
      </c>
      <c r="G2615" t="s">
        <v>490</v>
      </c>
      <c r="H2615" t="s">
        <v>1201</v>
      </c>
      <c r="I2615" t="s">
        <v>373</v>
      </c>
    </row>
    <row r="2616" spans="1:9">
      <c r="A2616" t="s">
        <v>489</v>
      </c>
      <c r="B2616" t="str">
        <f>DMM_AllFields[[#This Row],[Logical Name]]&amp;LEFT(DMM_AllFields[[#This Row],[view physical]],4)</f>
        <v>Net PaymentFAC_</v>
      </c>
      <c r="C2616" t="s">
        <v>1266</v>
      </c>
      <c r="D2616" t="s">
        <v>1267</v>
      </c>
      <c r="F2616" t="str">
        <f>DMM_AllFields[[#This Row],[Logical Name]]&amp;LEFT(DMM_AllFields[[#This Row],[view physical]],4)&amp;E2616</f>
        <v>Net PaymentFAC_</v>
      </c>
      <c r="G2616" t="s">
        <v>490</v>
      </c>
      <c r="H2616" t="s">
        <v>1201</v>
      </c>
      <c r="I2616" t="s">
        <v>373</v>
      </c>
    </row>
    <row r="2617" spans="1:9">
      <c r="A2617" t="s">
        <v>489</v>
      </c>
      <c r="B2617" t="str">
        <f>DMM_AllFields[[#This Row],[Logical Name]]&amp;LEFT(DMM_AllFields[[#This Row],[view physical]],4)</f>
        <v>Net PaymentPROF</v>
      </c>
      <c r="C2617" t="s">
        <v>1331</v>
      </c>
      <c r="D2617" t="s">
        <v>1332</v>
      </c>
      <c r="F2617" t="str">
        <f>DMM_AllFields[[#This Row],[Logical Name]]&amp;LEFT(DMM_AllFields[[#This Row],[view physical]],4)&amp;E2617</f>
        <v>Net PaymentPROF</v>
      </c>
      <c r="G2617" t="s">
        <v>490</v>
      </c>
      <c r="H2617" t="s">
        <v>1201</v>
      </c>
      <c r="I2617" t="s">
        <v>373</v>
      </c>
    </row>
    <row r="2618" spans="1:9">
      <c r="A2618" t="s">
        <v>3930</v>
      </c>
      <c r="B2618" t="str">
        <f>DMM_AllFields[[#This Row],[Logical Name]]&amp;LEFT(DMM_AllFields[[#This Row],[view physical]],4)</f>
        <v>Net Payment DeniedDENI</v>
      </c>
      <c r="C2618" t="s">
        <v>1322</v>
      </c>
      <c r="D2618" t="s">
        <v>1323</v>
      </c>
      <c r="F2618" t="str">
        <f>DMM_AllFields[[#This Row],[Logical Name]]&amp;LEFT(DMM_AllFields[[#This Row],[view physical]],4)&amp;E2618</f>
        <v>Net Payment DeniedDENI</v>
      </c>
      <c r="G2618" t="s">
        <v>490</v>
      </c>
      <c r="H2618" t="s">
        <v>1201</v>
      </c>
      <c r="I2618" t="s">
        <v>373</v>
      </c>
    </row>
    <row r="2619" spans="1:9">
      <c r="A2619" t="s">
        <v>3931</v>
      </c>
      <c r="B2619" t="str">
        <f>DMM_AllFields[[#This Row],[Logical Name]]&amp;LEFT(DMM_AllFields[[#This Row],[view physical]],4)</f>
        <v>Net Payment DetailFAC_</v>
      </c>
      <c r="C2619" t="s">
        <v>1327</v>
      </c>
      <c r="D2619" t="s">
        <v>1328</v>
      </c>
      <c r="F2619" t="str">
        <f>DMM_AllFields[[#This Row],[Logical Name]]&amp;LEFT(DMM_AllFields[[#This Row],[view physical]],4)&amp;E2619</f>
        <v>Net Payment DetailFAC_</v>
      </c>
      <c r="G2619" t="s">
        <v>3932</v>
      </c>
      <c r="H2619" t="s">
        <v>1201</v>
      </c>
      <c r="I2619" t="s">
        <v>373</v>
      </c>
    </row>
    <row r="2620" spans="1:9">
      <c r="A2620" t="s">
        <v>3933</v>
      </c>
      <c r="B2620" t="str">
        <f>DMM_AllFields[[#This Row],[Logical Name]]&amp;LEFT(DMM_AllFields[[#This Row],[view physical]],4)</f>
        <v>Net Payment Detail WCWC_D</v>
      </c>
      <c r="C2620" t="s">
        <v>1370</v>
      </c>
      <c r="D2620" t="s">
        <v>1371</v>
      </c>
      <c r="F2620" t="str">
        <f>DMM_AllFields[[#This Row],[Logical Name]]&amp;LEFT(DMM_AllFields[[#This Row],[view physical]],4)&amp;E2620</f>
        <v>Net Payment Detail WCWC_D</v>
      </c>
      <c r="G2620" t="s">
        <v>490</v>
      </c>
      <c r="H2620" t="s">
        <v>1201</v>
      </c>
      <c r="I2620" t="s">
        <v>373</v>
      </c>
    </row>
    <row r="2621" spans="1:9">
      <c r="A2621" t="s">
        <v>3934</v>
      </c>
      <c r="B2621" t="str">
        <f>DMM_AllFields[[#This Row],[Logical Name]]&amp;LEFT(DMM_AllFields[[#This Row],[view physical]],4)</f>
        <v>Net Payment Facility AdmitADMI</v>
      </c>
      <c r="C2621" t="s">
        <v>1271</v>
      </c>
      <c r="D2621" t="s">
        <v>1272</v>
      </c>
      <c r="F2621" t="str">
        <f>DMM_AllFields[[#This Row],[Logical Name]]&amp;LEFT(DMM_AllFields[[#This Row],[view physical]],4)&amp;E2621</f>
        <v>Net Payment Facility AdmitADMI</v>
      </c>
      <c r="G2621" t="s">
        <v>827</v>
      </c>
      <c r="H2621" t="s">
        <v>1201</v>
      </c>
      <c r="I2621" t="s">
        <v>373</v>
      </c>
    </row>
    <row r="2622" spans="1:9">
      <c r="A2622" t="s">
        <v>3935</v>
      </c>
      <c r="B2622" t="str">
        <f>DMM_AllFields[[#This Row],[Logical Name]]&amp;LEFT(DMM_AllFields[[#This Row],[view physical]],4)</f>
        <v>Net Payment Inpatient EpisEPIS</v>
      </c>
      <c r="C2622" t="s">
        <v>1269</v>
      </c>
      <c r="D2622" t="s">
        <v>1270</v>
      </c>
      <c r="F2622" t="str">
        <f>DMM_AllFields[[#This Row],[Logical Name]]&amp;LEFT(DMM_AllFields[[#This Row],[view physical]],4)&amp;E2622</f>
        <v>Net Payment Inpatient EpisEPIS</v>
      </c>
      <c r="G2622" t="s">
        <v>3936</v>
      </c>
      <c r="H2622" t="s">
        <v>1201</v>
      </c>
      <c r="I2622" t="s">
        <v>828</v>
      </c>
    </row>
    <row r="2623" spans="1:9">
      <c r="A2623" t="s">
        <v>3937</v>
      </c>
      <c r="B2623" t="str">
        <f>DMM_AllFields[[#This Row],[Logical Name]]&amp;LEFT(DMM_AllFields[[#This Row],[view physical]],4)</f>
        <v>Net Payment Managing Phys EpisEPIS</v>
      </c>
      <c r="C2623" t="s">
        <v>1269</v>
      </c>
      <c r="D2623" t="s">
        <v>1270</v>
      </c>
      <c r="F2623" t="str">
        <f>DMM_AllFields[[#This Row],[Logical Name]]&amp;LEFT(DMM_AllFields[[#This Row],[view physical]],4)&amp;E2623</f>
        <v>Net Payment Managing Phys EpisEPIS</v>
      </c>
      <c r="G2623" t="s">
        <v>955</v>
      </c>
      <c r="H2623" t="s">
        <v>1201</v>
      </c>
      <c r="I2623" t="s">
        <v>828</v>
      </c>
    </row>
    <row r="2624" spans="1:9">
      <c r="A2624" t="s">
        <v>3938</v>
      </c>
      <c r="B2624" t="str">
        <f>DMM_AllFields[[#This Row],[Logical Name]]&amp;LEFT(DMM_AllFields[[#This Row],[view physical]],4)</f>
        <v>Net Payment Outpatient EpisEPIS</v>
      </c>
      <c r="C2624" t="s">
        <v>1269</v>
      </c>
      <c r="D2624" t="s">
        <v>1270</v>
      </c>
      <c r="F2624" t="str">
        <f>DMM_AllFields[[#This Row],[Logical Name]]&amp;LEFT(DMM_AllFields[[#This Row],[view physical]],4)&amp;E2624</f>
        <v>Net Payment Outpatient EpisEPIS</v>
      </c>
      <c r="G2624" t="s">
        <v>3939</v>
      </c>
      <c r="H2624" t="s">
        <v>1201</v>
      </c>
      <c r="I2624" t="s">
        <v>828</v>
      </c>
    </row>
    <row r="2625" spans="1:9">
      <c r="A2625" t="s">
        <v>3940</v>
      </c>
      <c r="B2625" t="str">
        <f>DMM_AllFields[[#This Row],[Logical Name]]&amp;LEFT(DMM_AllFields[[#This Row],[view physical]],4)</f>
        <v>Net Payment PCP EpisEPIS</v>
      </c>
      <c r="C2625" t="s">
        <v>1269</v>
      </c>
      <c r="D2625" t="s">
        <v>1270</v>
      </c>
      <c r="F2625" t="str">
        <f>DMM_AllFields[[#This Row],[Logical Name]]&amp;LEFT(DMM_AllFields[[#This Row],[view physical]],4)&amp;E2625</f>
        <v>Net Payment PCP EpisEPIS</v>
      </c>
      <c r="G2625" t="s">
        <v>959</v>
      </c>
      <c r="H2625" t="s">
        <v>1201</v>
      </c>
      <c r="I2625" t="s">
        <v>828</v>
      </c>
    </row>
    <row r="2626" spans="1:9">
      <c r="A2626" t="s">
        <v>3941</v>
      </c>
      <c r="B2626" t="str">
        <f>DMM_AllFields[[#This Row],[Logical Name]]&amp;LEFT(DMM_AllFields[[#This Row],[view physical]],4)</f>
        <v>Net Payment Primary Phys AdmitADMI</v>
      </c>
      <c r="C2626" t="s">
        <v>1271</v>
      </c>
      <c r="D2626" t="s">
        <v>1272</v>
      </c>
      <c r="F2626" t="str">
        <f>DMM_AllFields[[#This Row],[Logical Name]]&amp;LEFT(DMM_AllFields[[#This Row],[view physical]],4)&amp;E2626</f>
        <v>Net Payment Primary Phys AdmitADMI</v>
      </c>
      <c r="G2626" t="s">
        <v>3942</v>
      </c>
      <c r="H2626" t="s">
        <v>1201</v>
      </c>
      <c r="I2626" t="s">
        <v>373</v>
      </c>
    </row>
    <row r="2627" spans="1:9">
      <c r="A2627" t="s">
        <v>3943</v>
      </c>
      <c r="B2627" t="str">
        <f>DMM_AllFields[[#This Row],[Logical Name]]&amp;LEFT(DMM_AllFields[[#This Row],[view physical]],4)</f>
        <v>Net Payment Primary Phys EpisEPIS</v>
      </c>
      <c r="C2627" t="s">
        <v>1269</v>
      </c>
      <c r="D2627" t="s">
        <v>1270</v>
      </c>
      <c r="F2627" t="str">
        <f>DMM_AllFields[[#This Row],[Logical Name]]&amp;LEFT(DMM_AllFields[[#This Row],[view physical]],4)&amp;E2627</f>
        <v>Net Payment Primary Phys EpisEPIS</v>
      </c>
      <c r="G2627" t="s">
        <v>965</v>
      </c>
      <c r="H2627" t="s">
        <v>1201</v>
      </c>
      <c r="I2627" t="s">
        <v>828</v>
      </c>
    </row>
    <row r="2628" spans="1:9">
      <c r="A2628" t="s">
        <v>3944</v>
      </c>
      <c r="B2628" t="str">
        <f>DMM_AllFields[[#This Row],[Logical Name]]&amp;LEFT(DMM_AllFields[[#This Row],[view physical]],4)</f>
        <v>Net Payment Professional HeaderPROF</v>
      </c>
      <c r="C2628" t="s">
        <v>1331</v>
      </c>
      <c r="D2628" t="s">
        <v>1332</v>
      </c>
      <c r="F2628" t="str">
        <f>DMM_AllFields[[#This Row],[Logical Name]]&amp;LEFT(DMM_AllFields[[#This Row],[view physical]],4)&amp;E2628</f>
        <v>Net Payment Professional HeaderPROF</v>
      </c>
      <c r="G2628" t="s">
        <v>3945</v>
      </c>
      <c r="H2628" t="s">
        <v>1201</v>
      </c>
      <c r="I2628" t="s">
        <v>373</v>
      </c>
    </row>
    <row r="2629" spans="1:9">
      <c r="A2629" t="s">
        <v>3946</v>
      </c>
      <c r="B2629" t="str">
        <f>DMM_AllFields[[#This Row],[Logical Name]]&amp;LEFT(DMM_AllFields[[#This Row],[view physical]],4)</f>
        <v>Net Payment Rx EpisEPIS</v>
      </c>
      <c r="C2629" t="s">
        <v>1269</v>
      </c>
      <c r="D2629" t="s">
        <v>1270</v>
      </c>
      <c r="F2629" t="str">
        <f>DMM_AllFields[[#This Row],[Logical Name]]&amp;LEFT(DMM_AllFields[[#This Row],[view physical]],4)&amp;E2629</f>
        <v>Net Payment Rx EpisEPIS</v>
      </c>
      <c r="G2629" t="s">
        <v>978</v>
      </c>
      <c r="H2629" t="s">
        <v>1201</v>
      </c>
      <c r="I2629" t="s">
        <v>828</v>
      </c>
    </row>
    <row r="2630" spans="1:9">
      <c r="A2630" t="s">
        <v>3947</v>
      </c>
      <c r="B2630" t="str">
        <f>DMM_AllFields[[#This Row],[Logical Name]]&amp;LEFT(DMM_AllFields[[#This Row],[view physical]],4)</f>
        <v>Net Payment Total AdmitADMI</v>
      </c>
      <c r="C2630" t="s">
        <v>1271</v>
      </c>
      <c r="D2630" t="s">
        <v>1272</v>
      </c>
      <c r="F2630" t="str">
        <f>DMM_AllFields[[#This Row],[Logical Name]]&amp;LEFT(DMM_AllFields[[#This Row],[view physical]],4)&amp;E2630</f>
        <v>Net Payment Total AdmitADMI</v>
      </c>
      <c r="G2630" t="s">
        <v>876</v>
      </c>
      <c r="H2630" t="s">
        <v>1201</v>
      </c>
      <c r="I2630" t="s">
        <v>373</v>
      </c>
    </row>
    <row r="2631" spans="1:9">
      <c r="A2631" t="s">
        <v>3948</v>
      </c>
      <c r="B2631" t="str">
        <f>DMM_AllFields[[#This Row],[Logical Name]]&amp;LEFT(DMM_AllFields[[#This Row],[view physical]],4)</f>
        <v>Net Payment Total EpisEPIS</v>
      </c>
      <c r="C2631" t="s">
        <v>1269</v>
      </c>
      <c r="D2631" t="s">
        <v>1270</v>
      </c>
      <c r="F2631" t="str">
        <f>DMM_AllFields[[#This Row],[Logical Name]]&amp;LEFT(DMM_AllFields[[#This Row],[view physical]],4)&amp;E2631</f>
        <v>Net Payment Total EpisEPIS</v>
      </c>
      <c r="G2631" t="s">
        <v>986</v>
      </c>
      <c r="H2631" t="s">
        <v>1201</v>
      </c>
      <c r="I2631" t="s">
        <v>828</v>
      </c>
    </row>
    <row r="2632" spans="1:9">
      <c r="A2632" t="s">
        <v>498</v>
      </c>
      <c r="B2632" t="str">
        <f>DMM_AllFields[[#This Row],[Logical Name]]&amp;LEFT(DMM_AllFields[[#This Row],[view physical]],4)</f>
        <v>NetworkPLAN</v>
      </c>
      <c r="C2632" t="s">
        <v>1229</v>
      </c>
      <c r="D2632" t="s">
        <v>1230</v>
      </c>
      <c r="E2632" t="s">
        <v>1231</v>
      </c>
      <c r="F2632" t="str">
        <f>DMM_AllFields[[#This Row],[Logical Name]]&amp;LEFT(DMM_AllFields[[#This Row],[view physical]],4)&amp;E2632</f>
        <v>NetworkPLANplan_key</v>
      </c>
      <c r="G2632" t="s">
        <v>499</v>
      </c>
      <c r="H2632" t="s">
        <v>1208</v>
      </c>
      <c r="I2632" t="s">
        <v>56</v>
      </c>
    </row>
    <row r="2633" spans="1:9">
      <c r="A2633" t="s">
        <v>3949</v>
      </c>
      <c r="B2633" t="str">
        <f>DMM_AllFields[[#This Row],[Logical Name]]&amp;LEFT(DMM_AllFields[[#This Row],[view physical]],4)</f>
        <v>Network ClaimCLM_</v>
      </c>
      <c r="C2633" t="s">
        <v>1224</v>
      </c>
      <c r="D2633" t="s">
        <v>1225</v>
      </c>
      <c r="E2633" t="s">
        <v>1226</v>
      </c>
      <c r="F2633" t="str">
        <f>DMM_AllFields[[#This Row],[Logical Name]]&amp;LEFT(DMM_AllFields[[#This Row],[view physical]],4)&amp;E2633</f>
        <v>Network ClaimCLM_claim_other_key</v>
      </c>
      <c r="G2633" t="s">
        <v>499</v>
      </c>
      <c r="H2633" t="s">
        <v>1208</v>
      </c>
      <c r="I2633" t="s">
        <v>56</v>
      </c>
    </row>
    <row r="2634" spans="1:9">
      <c r="A2634" t="s">
        <v>3950</v>
      </c>
      <c r="B2634" t="str">
        <f>DMM_AllFields[[#This Row],[Logical Name]]&amp;LEFT(DMM_AllFields[[#This Row],[view physical]],4)</f>
        <v>Network IDPLAN</v>
      </c>
      <c r="C2634" t="s">
        <v>1229</v>
      </c>
      <c r="D2634" t="s">
        <v>1230</v>
      </c>
      <c r="E2634" t="s">
        <v>1231</v>
      </c>
      <c r="F2634" t="str">
        <f>DMM_AllFields[[#This Row],[Logical Name]]&amp;LEFT(DMM_AllFields[[#This Row],[view physical]],4)&amp;E2634</f>
        <v>Network IDPLANplan_key</v>
      </c>
      <c r="G2634" t="s">
        <v>3951</v>
      </c>
      <c r="H2634" t="s">
        <v>1029</v>
      </c>
      <c r="I2634" t="s">
        <v>12</v>
      </c>
    </row>
    <row r="2635" spans="1:9">
      <c r="A2635" t="s">
        <v>3952</v>
      </c>
      <c r="B2635" t="str">
        <f>DMM_AllFields[[#This Row],[Logical Name]]&amp;LEFT(DMM_AllFields[[#This Row],[view physical]],4)</f>
        <v>Network ID ClaimCLM_</v>
      </c>
      <c r="C2635" t="s">
        <v>1224</v>
      </c>
      <c r="D2635" t="s">
        <v>1225</v>
      </c>
      <c r="E2635" t="s">
        <v>1226</v>
      </c>
      <c r="F2635" t="str">
        <f>DMM_AllFields[[#This Row],[Logical Name]]&amp;LEFT(DMM_AllFields[[#This Row],[view physical]],4)&amp;E2635</f>
        <v>Network ID ClaimCLM_claim_other_key</v>
      </c>
      <c r="G2635" t="s">
        <v>3951</v>
      </c>
      <c r="H2635" t="s">
        <v>1029</v>
      </c>
      <c r="I2635" t="s">
        <v>12</v>
      </c>
    </row>
    <row r="2636" spans="1:9">
      <c r="A2636" t="s">
        <v>506</v>
      </c>
      <c r="B2636" t="str">
        <f>DMM_AllFields[[#This Row],[Logical Name]]&amp;LEFT(DMM_AllFields[[#This Row],[view physical]],4)</f>
        <v>Network Paid IndicatorCLM_</v>
      </c>
      <c r="C2636" t="s">
        <v>1224</v>
      </c>
      <c r="D2636" t="s">
        <v>1225</v>
      </c>
      <c r="E2636" t="s">
        <v>1226</v>
      </c>
      <c r="F2636" t="str">
        <f>DMM_AllFields[[#This Row],[Logical Name]]&amp;LEFT(DMM_AllFields[[#This Row],[view physical]],4)&amp;E2636</f>
        <v>Network Paid IndicatorCLM_claim_other_key</v>
      </c>
      <c r="G2636" t="s">
        <v>507</v>
      </c>
      <c r="H2636" t="s">
        <v>1029</v>
      </c>
      <c r="I2636" t="s">
        <v>61</v>
      </c>
    </row>
    <row r="2637" spans="1:9">
      <c r="A2637" t="s">
        <v>500</v>
      </c>
      <c r="B2637" t="str">
        <f>DMM_AllFields[[#This Row],[Logical Name]]&amp;LEFT(DMM_AllFields[[#This Row],[view physical]],4)</f>
        <v>Network Provider IndicatorCLM_</v>
      </c>
      <c r="C2637" t="s">
        <v>1224</v>
      </c>
      <c r="D2637" t="s">
        <v>1225</v>
      </c>
      <c r="E2637" t="s">
        <v>1226</v>
      </c>
      <c r="F2637" t="str">
        <f>DMM_AllFields[[#This Row],[Logical Name]]&amp;LEFT(DMM_AllFields[[#This Row],[view physical]],4)&amp;E2637</f>
        <v>Network Provider IndicatorCLM_claim_other_key</v>
      </c>
      <c r="G2637" t="s">
        <v>501</v>
      </c>
      <c r="H2637" t="s">
        <v>1029</v>
      </c>
      <c r="I2637" t="s">
        <v>61</v>
      </c>
    </row>
    <row r="2638" spans="1:9">
      <c r="A2638" t="s">
        <v>3953</v>
      </c>
      <c r="B2638" t="str">
        <f>DMM_AllFields[[#This Row],[Logical Name]]&amp;LEFT(DMM_AllFields[[#This Row],[view physical]],4)</f>
        <v>Newborn DaysFAC_</v>
      </c>
      <c r="C2638" t="s">
        <v>1266</v>
      </c>
      <c r="D2638" t="s">
        <v>1267</v>
      </c>
      <c r="F2638" t="str">
        <f>DMM_AllFields[[#This Row],[Logical Name]]&amp;LEFT(DMM_AllFields[[#This Row],[view physical]],4)&amp;E2638</f>
        <v>Newborn DaysFAC_</v>
      </c>
      <c r="G2638" t="s">
        <v>3954</v>
      </c>
      <c r="H2638" t="s">
        <v>1201</v>
      </c>
      <c r="I2638" t="s">
        <v>12</v>
      </c>
    </row>
    <row r="2639" spans="1:9">
      <c r="A2639" t="s">
        <v>3955</v>
      </c>
      <c r="B2639" t="str">
        <f>DMM_AllFields[[#This Row],[Logical Name]]&amp;LEFT(DMM_AllFields[[#This Row],[view physical]],4)</f>
        <v>Newborn Days AdmitADMI</v>
      </c>
      <c r="C2639" t="s">
        <v>1271</v>
      </c>
      <c r="D2639" t="s">
        <v>1272</v>
      </c>
      <c r="F2639" t="str">
        <f>DMM_AllFields[[#This Row],[Logical Name]]&amp;LEFT(DMM_AllFields[[#This Row],[view physical]],4)&amp;E2639</f>
        <v>Newborn Days AdmitADMI</v>
      </c>
      <c r="G2639" t="s">
        <v>3956</v>
      </c>
      <c r="H2639" t="s">
        <v>1201</v>
      </c>
      <c r="I2639" t="s">
        <v>78</v>
      </c>
    </row>
    <row r="2640" spans="1:9">
      <c r="A2640" t="s">
        <v>3957</v>
      </c>
      <c r="B2640" t="str">
        <f>DMM_AllFields[[#This Row],[Logical Name]]&amp;LEFT(DMM_AllFields[[#This Row],[view physical]],4)</f>
        <v>Nursing Home IndicatorCLM_</v>
      </c>
      <c r="C2640" t="s">
        <v>1224</v>
      </c>
      <c r="D2640" t="s">
        <v>1225</v>
      </c>
      <c r="E2640" t="s">
        <v>1226</v>
      </c>
      <c r="F2640" t="str">
        <f>DMM_AllFields[[#This Row],[Logical Name]]&amp;LEFT(DMM_AllFields[[#This Row],[view physical]],4)&amp;E2640</f>
        <v>Nursing Home IndicatorCLM_claim_other_key</v>
      </c>
      <c r="G2640" t="s">
        <v>3958</v>
      </c>
      <c r="H2640" t="s">
        <v>1029</v>
      </c>
      <c r="I2640" t="s">
        <v>61</v>
      </c>
    </row>
    <row r="2641" spans="1:9">
      <c r="A2641" t="s">
        <v>3959</v>
      </c>
      <c r="B2641" t="str">
        <f>DMM_AllFields[[#This Row],[Logical Name]]&amp;LEFT(DMM_AllFields[[#This Row],[view physical]],4)</f>
        <v>Occupational IndicatorDISA</v>
      </c>
      <c r="C2641" t="s">
        <v>1234</v>
      </c>
      <c r="D2641" t="s">
        <v>1235</v>
      </c>
      <c r="E2641" t="s">
        <v>1236</v>
      </c>
      <c r="F2641" t="str">
        <f>DMM_AllFields[[#This Row],[Logical Name]]&amp;LEFT(DMM_AllFields[[#This Row],[view physical]],4)&amp;E2641</f>
        <v>Occupational IndicatorDISAdisability_key</v>
      </c>
      <c r="G2641" t="s">
        <v>3960</v>
      </c>
      <c r="H2641" t="s">
        <v>1029</v>
      </c>
      <c r="I2641" t="s">
        <v>61</v>
      </c>
    </row>
    <row r="2642" spans="1:9">
      <c r="A2642" t="s">
        <v>3961</v>
      </c>
      <c r="B2642" t="str">
        <f>DMM_AllFields[[#This Row],[Logical Name]]&amp;LEFT(DMM_AllFields[[#This Row],[view physical]],4)</f>
        <v>Occurrence 1 DateFAC_</v>
      </c>
      <c r="C2642" t="s">
        <v>1266</v>
      </c>
      <c r="D2642" t="s">
        <v>1267</v>
      </c>
      <c r="F2642" t="str">
        <f>DMM_AllFields[[#This Row],[Logical Name]]&amp;LEFT(DMM_AllFields[[#This Row],[view physical]],4)&amp;E2642</f>
        <v>Occurrence 1 DateFAC_</v>
      </c>
      <c r="G2642" t="s">
        <v>3962</v>
      </c>
      <c r="H2642" t="s">
        <v>1027</v>
      </c>
    </row>
    <row r="2643" spans="1:9">
      <c r="A2643" t="s">
        <v>3963</v>
      </c>
      <c r="B2643" t="str">
        <f>DMM_AllFields[[#This Row],[Logical Name]]&amp;LEFT(DMM_AllFields[[#This Row],[view physical]],4)</f>
        <v>Occurrence 2 DateFAC_</v>
      </c>
      <c r="C2643" t="s">
        <v>1266</v>
      </c>
      <c r="D2643" t="s">
        <v>1267</v>
      </c>
      <c r="F2643" t="str">
        <f>DMM_AllFields[[#This Row],[Logical Name]]&amp;LEFT(DMM_AllFields[[#This Row],[view physical]],4)&amp;E2643</f>
        <v>Occurrence 2 DateFAC_</v>
      </c>
      <c r="G2643" t="s">
        <v>3964</v>
      </c>
      <c r="H2643" t="s">
        <v>1027</v>
      </c>
    </row>
    <row r="2644" spans="1:9">
      <c r="A2644" t="s">
        <v>3965</v>
      </c>
      <c r="B2644" t="str">
        <f>DMM_AllFields[[#This Row],[Logical Name]]&amp;LEFT(DMM_AllFields[[#This Row],[view physical]],4)</f>
        <v>Occurrence 3 DateFAC_</v>
      </c>
      <c r="C2644" t="s">
        <v>1266</v>
      </c>
      <c r="D2644" t="s">
        <v>1267</v>
      </c>
      <c r="F2644" t="str">
        <f>DMM_AllFields[[#This Row],[Logical Name]]&amp;LEFT(DMM_AllFields[[#This Row],[view physical]],4)&amp;E2644</f>
        <v>Occurrence 3 DateFAC_</v>
      </c>
      <c r="G2644" t="s">
        <v>3966</v>
      </c>
      <c r="H2644" t="s">
        <v>1027</v>
      </c>
    </row>
    <row r="2645" spans="1:9">
      <c r="A2645" t="s">
        <v>3967</v>
      </c>
      <c r="B2645" t="str">
        <f>DMM_AllFields[[#This Row],[Logical Name]]&amp;LEFT(DMM_AllFields[[#This Row],[view physical]],4)</f>
        <v>Occurrence 4 DateFAC_</v>
      </c>
      <c r="C2645" t="s">
        <v>1266</v>
      </c>
      <c r="D2645" t="s">
        <v>1267</v>
      </c>
      <c r="F2645" t="str">
        <f>DMM_AllFields[[#This Row],[Logical Name]]&amp;LEFT(DMM_AllFields[[#This Row],[view physical]],4)&amp;E2645</f>
        <v>Occurrence 4 DateFAC_</v>
      </c>
      <c r="G2645" t="s">
        <v>3968</v>
      </c>
      <c r="H2645" t="s">
        <v>1027</v>
      </c>
    </row>
    <row r="2646" spans="1:9">
      <c r="A2646" t="s">
        <v>3969</v>
      </c>
      <c r="B2646" t="str">
        <f>DMM_AllFields[[#This Row],[Logical Name]]&amp;LEFT(DMM_AllFields[[#This Row],[view physical]],4)</f>
        <v>Occurrence Code UB 1CLM_</v>
      </c>
      <c r="C2646" t="s">
        <v>1224</v>
      </c>
      <c r="D2646" t="s">
        <v>1225</v>
      </c>
      <c r="E2646" t="s">
        <v>1226</v>
      </c>
      <c r="F2646" t="str">
        <f>DMM_AllFields[[#This Row],[Logical Name]]&amp;LEFT(DMM_AllFields[[#This Row],[view physical]],4)&amp;E2646</f>
        <v>Occurrence Code UB 1CLM_claim_other_key</v>
      </c>
      <c r="G2646" t="s">
        <v>3970</v>
      </c>
      <c r="H2646" t="s">
        <v>1029</v>
      </c>
      <c r="I2646" t="s">
        <v>116</v>
      </c>
    </row>
    <row r="2647" spans="1:9">
      <c r="A2647" t="s">
        <v>3971</v>
      </c>
      <c r="B2647" t="str">
        <f>DMM_AllFields[[#This Row],[Logical Name]]&amp;LEFT(DMM_AllFields[[#This Row],[view physical]],4)</f>
        <v>Occurrence Code UB 2CLM_</v>
      </c>
      <c r="C2647" t="s">
        <v>1224</v>
      </c>
      <c r="D2647" t="s">
        <v>1225</v>
      </c>
      <c r="E2647" t="s">
        <v>1226</v>
      </c>
      <c r="F2647" t="str">
        <f>DMM_AllFields[[#This Row],[Logical Name]]&amp;LEFT(DMM_AllFields[[#This Row],[view physical]],4)&amp;E2647</f>
        <v>Occurrence Code UB 2CLM_claim_other_key</v>
      </c>
      <c r="G2647" t="s">
        <v>3972</v>
      </c>
      <c r="H2647" t="s">
        <v>1029</v>
      </c>
      <c r="I2647" t="s">
        <v>116</v>
      </c>
    </row>
    <row r="2648" spans="1:9">
      <c r="A2648" t="s">
        <v>3973</v>
      </c>
      <c r="B2648" t="str">
        <f>DMM_AllFields[[#This Row],[Logical Name]]&amp;LEFT(DMM_AllFields[[#This Row],[view physical]],4)</f>
        <v>Occurrence Code UB 3CLM_</v>
      </c>
      <c r="C2648" t="s">
        <v>1224</v>
      </c>
      <c r="D2648" t="s">
        <v>1225</v>
      </c>
      <c r="E2648" t="s">
        <v>1226</v>
      </c>
      <c r="F2648" t="str">
        <f>DMM_AllFields[[#This Row],[Logical Name]]&amp;LEFT(DMM_AllFields[[#This Row],[view physical]],4)&amp;E2648</f>
        <v>Occurrence Code UB 3CLM_claim_other_key</v>
      </c>
      <c r="G2648" t="s">
        <v>3974</v>
      </c>
      <c r="H2648" t="s">
        <v>1029</v>
      </c>
      <c r="I2648" t="s">
        <v>116</v>
      </c>
    </row>
    <row r="2649" spans="1:9">
      <c r="A2649" t="s">
        <v>3975</v>
      </c>
      <c r="B2649" t="str">
        <f>DMM_AllFields[[#This Row],[Logical Name]]&amp;LEFT(DMM_AllFields[[#This Row],[view physical]],4)</f>
        <v>Occurrence Code UB 4CLM_</v>
      </c>
      <c r="C2649" t="s">
        <v>1224</v>
      </c>
      <c r="D2649" t="s">
        <v>1225</v>
      </c>
      <c r="E2649" t="s">
        <v>1226</v>
      </c>
      <c r="F2649" t="str">
        <f>DMM_AllFields[[#This Row],[Logical Name]]&amp;LEFT(DMM_AllFields[[#This Row],[view physical]],4)&amp;E2649</f>
        <v>Occurrence Code UB 4CLM_claim_other_key</v>
      </c>
      <c r="G2649" t="s">
        <v>3976</v>
      </c>
      <c r="H2649" t="s">
        <v>1029</v>
      </c>
      <c r="I2649" t="s">
        <v>116</v>
      </c>
    </row>
    <row r="2650" spans="1:9">
      <c r="A2650" t="s">
        <v>3977</v>
      </c>
      <c r="B2650" t="str">
        <f>DMM_AllFields[[#This Row],[Logical Name]]&amp;LEFT(DMM_AllFields[[#This Row],[view physical]],4)</f>
        <v>Occurrence UB 1CLM_</v>
      </c>
      <c r="C2650" t="s">
        <v>1224</v>
      </c>
      <c r="D2650" t="s">
        <v>1225</v>
      </c>
      <c r="E2650" t="s">
        <v>1226</v>
      </c>
      <c r="F2650" t="str">
        <f>DMM_AllFields[[#This Row],[Logical Name]]&amp;LEFT(DMM_AllFields[[#This Row],[view physical]],4)&amp;E2650</f>
        <v>Occurrence UB 1CLM_claim_other_key</v>
      </c>
      <c r="G2650" t="s">
        <v>3978</v>
      </c>
      <c r="H2650" t="s">
        <v>1208</v>
      </c>
      <c r="I2650" t="s">
        <v>293</v>
      </c>
    </row>
    <row r="2651" spans="1:9">
      <c r="A2651" t="s">
        <v>3979</v>
      </c>
      <c r="B2651" t="str">
        <f>DMM_AllFields[[#This Row],[Logical Name]]&amp;LEFT(DMM_AllFields[[#This Row],[view physical]],4)</f>
        <v>Occurrence UB 2CLM_</v>
      </c>
      <c r="C2651" t="s">
        <v>1224</v>
      </c>
      <c r="D2651" t="s">
        <v>1225</v>
      </c>
      <c r="E2651" t="s">
        <v>1226</v>
      </c>
      <c r="F2651" t="str">
        <f>DMM_AllFields[[#This Row],[Logical Name]]&amp;LEFT(DMM_AllFields[[#This Row],[view physical]],4)&amp;E2651</f>
        <v>Occurrence UB 2CLM_claim_other_key</v>
      </c>
      <c r="G2651" t="s">
        <v>3980</v>
      </c>
      <c r="H2651" t="s">
        <v>1208</v>
      </c>
      <c r="I2651" t="s">
        <v>293</v>
      </c>
    </row>
    <row r="2652" spans="1:9">
      <c r="A2652" t="s">
        <v>3981</v>
      </c>
      <c r="B2652" t="str">
        <f>DMM_AllFields[[#This Row],[Logical Name]]&amp;LEFT(DMM_AllFields[[#This Row],[view physical]],4)</f>
        <v>Occurrence UB 3CLM_</v>
      </c>
      <c r="C2652" t="s">
        <v>1224</v>
      </c>
      <c r="D2652" t="s">
        <v>1225</v>
      </c>
      <c r="E2652" t="s">
        <v>1226</v>
      </c>
      <c r="F2652" t="str">
        <f>DMM_AllFields[[#This Row],[Logical Name]]&amp;LEFT(DMM_AllFields[[#This Row],[view physical]],4)&amp;E2652</f>
        <v>Occurrence UB 3CLM_claim_other_key</v>
      </c>
      <c r="G2652" t="s">
        <v>3982</v>
      </c>
      <c r="H2652" t="s">
        <v>1208</v>
      </c>
      <c r="I2652" t="s">
        <v>293</v>
      </c>
    </row>
    <row r="2653" spans="1:9">
      <c r="A2653" t="s">
        <v>3983</v>
      </c>
      <c r="B2653" t="str">
        <f>DMM_AllFields[[#This Row],[Logical Name]]&amp;LEFT(DMM_AllFields[[#This Row],[view physical]],4)</f>
        <v>Occurrence UB 4CLM_</v>
      </c>
      <c r="C2653" t="s">
        <v>1224</v>
      </c>
      <c r="D2653" t="s">
        <v>1225</v>
      </c>
      <c r="E2653" t="s">
        <v>1226</v>
      </c>
      <c r="F2653" t="str">
        <f>DMM_AllFields[[#This Row],[Logical Name]]&amp;LEFT(DMM_AllFields[[#This Row],[view physical]],4)&amp;E2653</f>
        <v>Occurrence UB 4CLM_claim_other_key</v>
      </c>
      <c r="G2653" t="s">
        <v>3984</v>
      </c>
      <c r="H2653" t="s">
        <v>1208</v>
      </c>
      <c r="I2653" t="s">
        <v>293</v>
      </c>
    </row>
    <row r="2654" spans="1:9">
      <c r="A2654" t="s">
        <v>3985</v>
      </c>
      <c r="B2654" t="str">
        <f>DMM_AllFields[[#This Row],[Logical Name]]&amp;LEFT(DMM_AllFields[[#This Row],[view physical]],4)</f>
        <v>Offset Amount LTDLTD_</v>
      </c>
      <c r="C2654" t="s">
        <v>1410</v>
      </c>
      <c r="D2654" t="s">
        <v>1411</v>
      </c>
      <c r="F2654" t="str">
        <f>DMM_AllFields[[#This Row],[Logical Name]]&amp;LEFT(DMM_AllFields[[#This Row],[view physical]],4)&amp;E2654</f>
        <v>Offset Amount LTDLTD_</v>
      </c>
      <c r="G2654" t="s">
        <v>3986</v>
      </c>
      <c r="H2654" t="s">
        <v>1201</v>
      </c>
      <c r="I2654" t="s">
        <v>373</v>
      </c>
    </row>
    <row r="2655" spans="1:9">
      <c r="A2655" t="s">
        <v>3987</v>
      </c>
      <c r="B2655" t="str">
        <f>DMM_AllFields[[#This Row],[Logical Name]]&amp;LEFT(DMM_AllFields[[#This Row],[view physical]],4)</f>
        <v>Offset Amount STDSTD_</v>
      </c>
      <c r="C2655" t="s">
        <v>1414</v>
      </c>
      <c r="D2655" t="s">
        <v>1415</v>
      </c>
      <c r="F2655" t="str">
        <f>DMM_AllFields[[#This Row],[Logical Name]]&amp;LEFT(DMM_AllFields[[#This Row],[view physical]],4)&amp;E2655</f>
        <v>Offset Amount STDSTD_</v>
      </c>
      <c r="G2655" t="s">
        <v>3988</v>
      </c>
      <c r="H2655" t="s">
        <v>1201</v>
      </c>
      <c r="I2655" t="s">
        <v>373</v>
      </c>
    </row>
    <row r="2656" spans="1:9">
      <c r="A2656" t="s">
        <v>3989</v>
      </c>
      <c r="B2656" t="str">
        <f>DMM_AllFields[[#This Row],[Logical Name]]&amp;LEFT(DMM_AllFields[[#This Row],[view physical]],4)</f>
        <v>Offset Other IndicatorDISA</v>
      </c>
      <c r="C2656" t="s">
        <v>1234</v>
      </c>
      <c r="D2656" t="s">
        <v>1235</v>
      </c>
      <c r="E2656" t="s">
        <v>1236</v>
      </c>
      <c r="F2656" t="str">
        <f>DMM_AllFields[[#This Row],[Logical Name]]&amp;LEFT(DMM_AllFields[[#This Row],[view physical]],4)&amp;E2656</f>
        <v>Offset Other IndicatorDISAdisability_key</v>
      </c>
      <c r="G2656" t="s">
        <v>3990</v>
      </c>
      <c r="H2656" t="s">
        <v>1029</v>
      </c>
      <c r="I2656" t="s">
        <v>61</v>
      </c>
    </row>
    <row r="2657" spans="1:9">
      <c r="A2657" t="s">
        <v>3991</v>
      </c>
      <c r="B2657" t="str">
        <f>DMM_AllFields[[#This Row],[Logical Name]]&amp;LEFT(DMM_AllFields[[#This Row],[view physical]],4)</f>
        <v>Offset Pension IndicatorDISA</v>
      </c>
      <c r="C2657" t="s">
        <v>1234</v>
      </c>
      <c r="D2657" t="s">
        <v>1235</v>
      </c>
      <c r="E2657" t="s">
        <v>1236</v>
      </c>
      <c r="F2657" t="str">
        <f>DMM_AllFields[[#This Row],[Logical Name]]&amp;LEFT(DMM_AllFields[[#This Row],[view physical]],4)&amp;E2657</f>
        <v>Offset Pension IndicatorDISAdisability_key</v>
      </c>
      <c r="G2657" t="s">
        <v>3992</v>
      </c>
      <c r="H2657" t="s">
        <v>1029</v>
      </c>
      <c r="I2657" t="s">
        <v>61</v>
      </c>
    </row>
    <row r="2658" spans="1:9">
      <c r="A2658" t="s">
        <v>3993</v>
      </c>
      <c r="B2658" t="str">
        <f>DMM_AllFields[[#This Row],[Logical Name]]&amp;LEFT(DMM_AllFields[[#This Row],[view physical]],4)</f>
        <v>Offset Social Security IndicatorDISA</v>
      </c>
      <c r="C2658" t="s">
        <v>1234</v>
      </c>
      <c r="D2658" t="s">
        <v>1235</v>
      </c>
      <c r="E2658" t="s">
        <v>1236</v>
      </c>
      <c r="F2658" t="str">
        <f>DMM_AllFields[[#This Row],[Logical Name]]&amp;LEFT(DMM_AllFields[[#This Row],[view physical]],4)&amp;E2658</f>
        <v>Offset Social Security IndicatorDISAdisability_key</v>
      </c>
      <c r="G2658" t="s">
        <v>3994</v>
      </c>
      <c r="H2658" t="s">
        <v>1029</v>
      </c>
      <c r="I2658" t="s">
        <v>61</v>
      </c>
    </row>
    <row r="2659" spans="1:9">
      <c r="A2659" t="s">
        <v>3995</v>
      </c>
      <c r="B2659" t="str">
        <f>DMM_AllFields[[#This Row],[Logical Name]]&amp;LEFT(DMM_AllFields[[#This Row],[view physical]],4)</f>
        <v>Offset State Disability IndicatorDISA</v>
      </c>
      <c r="C2659" t="s">
        <v>1234</v>
      </c>
      <c r="D2659" t="s">
        <v>1235</v>
      </c>
      <c r="E2659" t="s">
        <v>1236</v>
      </c>
      <c r="F2659" t="str">
        <f>DMM_AllFields[[#This Row],[Logical Name]]&amp;LEFT(DMM_AllFields[[#This Row],[view physical]],4)&amp;E2659</f>
        <v>Offset State Disability IndicatorDISAdisability_key</v>
      </c>
      <c r="G2659" t="s">
        <v>3996</v>
      </c>
      <c r="H2659" t="s">
        <v>1029</v>
      </c>
      <c r="I2659" t="s">
        <v>61</v>
      </c>
    </row>
    <row r="2660" spans="1:9">
      <c r="A2660" t="s">
        <v>3997</v>
      </c>
      <c r="B2660" t="str">
        <f>DMM_AllFields[[#This Row],[Logical Name]]&amp;LEFT(DMM_AllFields[[#This Row],[view physical]],4)</f>
        <v>Offset TypeDISA</v>
      </c>
      <c r="C2660" t="s">
        <v>1234</v>
      </c>
      <c r="D2660" t="s">
        <v>1235</v>
      </c>
      <c r="E2660" t="s">
        <v>1236</v>
      </c>
      <c r="F2660" t="str">
        <f>DMM_AllFields[[#This Row],[Logical Name]]&amp;LEFT(DMM_AllFields[[#This Row],[view physical]],4)&amp;E2660</f>
        <v>Offset TypeDISAdisability_key</v>
      </c>
      <c r="G2660" t="s">
        <v>3998</v>
      </c>
      <c r="H2660" t="s">
        <v>1208</v>
      </c>
      <c r="I2660" t="s">
        <v>56</v>
      </c>
    </row>
    <row r="2661" spans="1:9">
      <c r="A2661" t="s">
        <v>3999</v>
      </c>
      <c r="B2661" t="str">
        <f>DMM_AllFields[[#This Row],[Logical Name]]&amp;LEFT(DMM_AllFields[[#This Row],[view physical]],4)</f>
        <v>Offset Type CodeDISA</v>
      </c>
      <c r="C2661" t="s">
        <v>1234</v>
      </c>
      <c r="D2661" t="s">
        <v>1235</v>
      </c>
      <c r="E2661" t="s">
        <v>1236</v>
      </c>
      <c r="F2661" t="str">
        <f>DMM_AllFields[[#This Row],[Logical Name]]&amp;LEFT(DMM_AllFields[[#This Row],[view physical]],4)&amp;E2661</f>
        <v>Offset Type CodeDISAdisability_key</v>
      </c>
      <c r="G2661" t="s">
        <v>4000</v>
      </c>
      <c r="H2661" t="s">
        <v>1029</v>
      </c>
      <c r="I2661" t="s">
        <v>61</v>
      </c>
    </row>
    <row r="2662" spans="1:9">
      <c r="A2662" t="s">
        <v>4001</v>
      </c>
      <c r="B2662" t="str">
        <f>DMM_AllFields[[#This Row],[Logical Name]]&amp;LEFT(DMM_AllFields[[#This Row],[view physical]],4)</f>
        <v>Offset Workers Comp IndicatorDISA</v>
      </c>
      <c r="C2662" t="s">
        <v>1234</v>
      </c>
      <c r="D2662" t="s">
        <v>1235</v>
      </c>
      <c r="E2662" t="s">
        <v>1236</v>
      </c>
      <c r="F2662" t="str">
        <f>DMM_AllFields[[#This Row],[Logical Name]]&amp;LEFT(DMM_AllFields[[#This Row],[view physical]],4)&amp;E2662</f>
        <v>Offset Workers Comp IndicatorDISAdisability_key</v>
      </c>
      <c r="G2662" t="s">
        <v>4002</v>
      </c>
      <c r="H2662" t="s">
        <v>1029</v>
      </c>
      <c r="I2662" t="s">
        <v>61</v>
      </c>
    </row>
    <row r="2663" spans="1:9">
      <c r="A2663" t="s">
        <v>748</v>
      </c>
      <c r="B2663" t="str">
        <f>DMM_AllFields[[#This Row],[Logical Name]]&amp;LEFT(DMM_AllFields[[#This Row],[view physical]],4)</f>
        <v>Orange BookDRUG</v>
      </c>
      <c r="C2663" t="s">
        <v>2119</v>
      </c>
      <c r="D2663" t="s">
        <v>2120</v>
      </c>
      <c r="E2663" t="s">
        <v>2121</v>
      </c>
      <c r="F2663" t="str">
        <f>DMM_AllFields[[#This Row],[Logical Name]]&amp;LEFT(DMM_AllFields[[#This Row],[view physical]],4)&amp;E2663</f>
        <v>Orange BookDRUGdrug_key</v>
      </c>
      <c r="G2663" t="s">
        <v>749</v>
      </c>
      <c r="H2663" t="s">
        <v>1208</v>
      </c>
      <c r="I2663" t="s">
        <v>56</v>
      </c>
    </row>
    <row r="2664" spans="1:9">
      <c r="A2664" t="s">
        <v>750</v>
      </c>
      <c r="B2664" t="str">
        <f>DMM_AllFields[[#This Row],[Logical Name]]&amp;LEFT(DMM_AllFields[[#This Row],[view physical]],4)</f>
        <v>Orange Book CodeDRUG</v>
      </c>
      <c r="C2664" t="s">
        <v>2119</v>
      </c>
      <c r="D2664" t="s">
        <v>2120</v>
      </c>
      <c r="E2664" t="s">
        <v>2121</v>
      </c>
      <c r="F2664" t="str">
        <f>DMM_AllFields[[#This Row],[Logical Name]]&amp;LEFT(DMM_AllFields[[#This Row],[view physical]],4)&amp;E2664</f>
        <v>Orange Book CodeDRUGdrug_key</v>
      </c>
      <c r="G2664" t="s">
        <v>751</v>
      </c>
      <c r="H2664" t="s">
        <v>1029</v>
      </c>
      <c r="I2664" t="s">
        <v>12</v>
      </c>
    </row>
    <row r="2665" spans="1:9">
      <c r="A2665" t="s">
        <v>752</v>
      </c>
      <c r="B2665" t="str">
        <f>DMM_AllFields[[#This Row],[Logical Name]]&amp;LEFT(DMM_AllFields[[#This Row],[view physical]],4)</f>
        <v>Orange Book Standard IndicatorDRUG</v>
      </c>
      <c r="C2665" t="s">
        <v>2119</v>
      </c>
      <c r="D2665" t="s">
        <v>2120</v>
      </c>
      <c r="E2665" t="s">
        <v>2121</v>
      </c>
      <c r="F2665" t="str">
        <f>DMM_AllFields[[#This Row],[Logical Name]]&amp;LEFT(DMM_AllFields[[#This Row],[view physical]],4)&amp;E2665</f>
        <v>Orange Book Standard IndicatorDRUGdrug_key</v>
      </c>
      <c r="G2665" t="s">
        <v>753</v>
      </c>
      <c r="H2665" t="s">
        <v>1029</v>
      </c>
      <c r="I2665" t="s">
        <v>61</v>
      </c>
    </row>
    <row r="2666" spans="1:9">
      <c r="A2666" t="s">
        <v>4003</v>
      </c>
      <c r="B2666" t="str">
        <f>DMM_AllFields[[#This Row],[Logical Name]]&amp;LEFT(DMM_AllFields[[#This Row],[view physical]],4)</f>
        <v>Ordering Provider IDAUTH</v>
      </c>
      <c r="C2666" t="s">
        <v>1383</v>
      </c>
      <c r="D2666" t="s">
        <v>1384</v>
      </c>
      <c r="F2666" t="str">
        <f>DMM_AllFields[[#This Row],[Logical Name]]&amp;LEFT(DMM_AllFields[[#This Row],[view physical]],4)&amp;E2666</f>
        <v>Ordering Provider IDAUTH</v>
      </c>
      <c r="G2666" t="s">
        <v>4004</v>
      </c>
      <c r="H2666" t="s">
        <v>1029</v>
      </c>
      <c r="I2666" t="s">
        <v>43</v>
      </c>
    </row>
    <row r="2667" spans="1:9">
      <c r="A2667" t="s">
        <v>4003</v>
      </c>
      <c r="B2667" t="str">
        <f>DMM_AllFields[[#This Row],[Logical Name]]&amp;LEFT(DMM_AllFields[[#This Row],[view physical]],4)</f>
        <v>Ordering Provider IDDENI</v>
      </c>
      <c r="C2667" t="s">
        <v>1322</v>
      </c>
      <c r="D2667" t="s">
        <v>1323</v>
      </c>
      <c r="F2667" t="str">
        <f>DMM_AllFields[[#This Row],[Logical Name]]&amp;LEFT(DMM_AllFields[[#This Row],[view physical]],4)&amp;E2667</f>
        <v>Ordering Provider IDDENI</v>
      </c>
      <c r="G2667" t="s">
        <v>4004</v>
      </c>
      <c r="H2667" t="s">
        <v>1029</v>
      </c>
      <c r="I2667" t="s">
        <v>43</v>
      </c>
    </row>
    <row r="2668" spans="1:9">
      <c r="A2668" t="s">
        <v>4003</v>
      </c>
      <c r="B2668" t="str">
        <f>DMM_AllFields[[#This Row],[Logical Name]]&amp;LEFT(DMM_AllFields[[#This Row],[view physical]],4)</f>
        <v>Ordering Provider IDDRUG</v>
      </c>
      <c r="C2668" t="s">
        <v>1325</v>
      </c>
      <c r="D2668" t="s">
        <v>1326</v>
      </c>
      <c r="F2668" t="str">
        <f>DMM_AllFields[[#This Row],[Logical Name]]&amp;LEFT(DMM_AllFields[[#This Row],[view physical]],4)&amp;E2668</f>
        <v>Ordering Provider IDDRUG</v>
      </c>
      <c r="G2668" t="s">
        <v>4004</v>
      </c>
      <c r="H2668" t="s">
        <v>1029</v>
      </c>
      <c r="I2668" t="s">
        <v>43</v>
      </c>
    </row>
    <row r="2669" spans="1:9">
      <c r="A2669" t="s">
        <v>4003</v>
      </c>
      <c r="B2669" t="str">
        <f>DMM_AllFields[[#This Row],[Logical Name]]&amp;LEFT(DMM_AllFields[[#This Row],[view physical]],4)</f>
        <v>Ordering Provider IDFAC_</v>
      </c>
      <c r="C2669" t="s">
        <v>1266</v>
      </c>
      <c r="D2669" t="s">
        <v>1267</v>
      </c>
      <c r="F2669" t="str">
        <f>DMM_AllFields[[#This Row],[Logical Name]]&amp;LEFT(DMM_AllFields[[#This Row],[view physical]],4)&amp;E2669</f>
        <v>Ordering Provider IDFAC_</v>
      </c>
      <c r="G2669" t="s">
        <v>4004</v>
      </c>
      <c r="H2669" t="s">
        <v>1029</v>
      </c>
      <c r="I2669" t="s">
        <v>43</v>
      </c>
    </row>
    <row r="2670" spans="1:9">
      <c r="A2670" t="s">
        <v>4003</v>
      </c>
      <c r="B2670" t="str">
        <f>DMM_AllFields[[#This Row],[Logical Name]]&amp;LEFT(DMM_AllFields[[#This Row],[view physical]],4)</f>
        <v>Ordering Provider IDLAB_</v>
      </c>
      <c r="C2670" t="s">
        <v>1982</v>
      </c>
      <c r="D2670" t="s">
        <v>1983</v>
      </c>
      <c r="F2670" t="str">
        <f>DMM_AllFields[[#This Row],[Logical Name]]&amp;LEFT(DMM_AllFields[[#This Row],[view physical]],4)&amp;E2670</f>
        <v>Ordering Provider IDLAB_</v>
      </c>
      <c r="G2670" t="s">
        <v>4004</v>
      </c>
      <c r="H2670" t="s">
        <v>1029</v>
      </c>
      <c r="I2670" t="s">
        <v>43</v>
      </c>
    </row>
    <row r="2671" spans="1:9">
      <c r="A2671" t="s">
        <v>4003</v>
      </c>
      <c r="B2671" t="str">
        <f>DMM_AllFields[[#This Row],[Logical Name]]&amp;LEFT(DMM_AllFields[[#This Row],[view physical]],4)</f>
        <v>Ordering Provider IDPROF</v>
      </c>
      <c r="C2671" t="s">
        <v>1331</v>
      </c>
      <c r="D2671" t="s">
        <v>1332</v>
      </c>
      <c r="F2671" t="str">
        <f>DMM_AllFields[[#This Row],[Logical Name]]&amp;LEFT(DMM_AllFields[[#This Row],[view physical]],4)&amp;E2671</f>
        <v>Ordering Provider IDPROF</v>
      </c>
      <c r="G2671" t="s">
        <v>4004</v>
      </c>
      <c r="H2671" t="s">
        <v>1029</v>
      </c>
      <c r="I2671" t="s">
        <v>43</v>
      </c>
    </row>
    <row r="2672" spans="1:9">
      <c r="A2672" t="s">
        <v>4003</v>
      </c>
      <c r="B2672" t="str">
        <f>DMM_AllFields[[#This Row],[Logical Name]]&amp;LEFT(DMM_AllFields[[#This Row],[view physical]],4)</f>
        <v>Ordering Provider IDWC_D</v>
      </c>
      <c r="C2672" t="s">
        <v>1370</v>
      </c>
      <c r="D2672" t="s">
        <v>1371</v>
      </c>
      <c r="F2672" t="str">
        <f>DMM_AllFields[[#This Row],[Logical Name]]&amp;LEFT(DMM_AllFields[[#This Row],[view physical]],4)&amp;E2672</f>
        <v>Ordering Provider IDWC_D</v>
      </c>
      <c r="G2672" t="s">
        <v>4004</v>
      </c>
      <c r="H2672" t="s">
        <v>1029</v>
      </c>
      <c r="I2672" t="s">
        <v>43</v>
      </c>
    </row>
    <row r="2673" spans="1:9">
      <c r="A2673" t="s">
        <v>4005</v>
      </c>
      <c r="B2673" t="str">
        <f>DMM_AllFields[[#This Row],[Logical Name]]&amp;LEFT(DMM_AllFields[[#This Row],[view physical]],4)</f>
        <v>Ordering Provider Name ClaimAUTH</v>
      </c>
      <c r="C2673" t="s">
        <v>1383</v>
      </c>
      <c r="D2673" t="s">
        <v>1384</v>
      </c>
      <c r="F2673" t="str">
        <f>DMM_AllFields[[#This Row],[Logical Name]]&amp;LEFT(DMM_AllFields[[#This Row],[view physical]],4)&amp;E2673</f>
        <v>Ordering Provider Name ClaimAUTH</v>
      </c>
      <c r="G2673" t="s">
        <v>4006</v>
      </c>
      <c r="H2673" t="s">
        <v>1208</v>
      </c>
      <c r="I2673" t="s">
        <v>56</v>
      </c>
    </row>
    <row r="2674" spans="1:9">
      <c r="A2674" t="s">
        <v>4005</v>
      </c>
      <c r="B2674" t="str">
        <f>DMM_AllFields[[#This Row],[Logical Name]]&amp;LEFT(DMM_AllFields[[#This Row],[view physical]],4)</f>
        <v>Ordering Provider Name ClaimDENI</v>
      </c>
      <c r="C2674" t="s">
        <v>1322</v>
      </c>
      <c r="D2674" t="s">
        <v>1323</v>
      </c>
      <c r="F2674" t="str">
        <f>DMM_AllFields[[#This Row],[Logical Name]]&amp;LEFT(DMM_AllFields[[#This Row],[view physical]],4)&amp;E2674</f>
        <v>Ordering Provider Name ClaimDENI</v>
      </c>
      <c r="G2674" t="s">
        <v>4006</v>
      </c>
      <c r="H2674" t="s">
        <v>1208</v>
      </c>
      <c r="I2674" t="s">
        <v>56</v>
      </c>
    </row>
    <row r="2675" spans="1:9">
      <c r="A2675" t="s">
        <v>4005</v>
      </c>
      <c r="B2675" t="str">
        <f>DMM_AllFields[[#This Row],[Logical Name]]&amp;LEFT(DMM_AllFields[[#This Row],[view physical]],4)</f>
        <v>Ordering Provider Name ClaimDRUG</v>
      </c>
      <c r="C2675" t="s">
        <v>1325</v>
      </c>
      <c r="D2675" t="s">
        <v>1326</v>
      </c>
      <c r="F2675" t="str">
        <f>DMM_AllFields[[#This Row],[Logical Name]]&amp;LEFT(DMM_AllFields[[#This Row],[view physical]],4)&amp;E2675</f>
        <v>Ordering Provider Name ClaimDRUG</v>
      </c>
      <c r="G2675" t="s">
        <v>4006</v>
      </c>
      <c r="H2675" t="s">
        <v>1208</v>
      </c>
      <c r="I2675" t="s">
        <v>56</v>
      </c>
    </row>
    <row r="2676" spans="1:9">
      <c r="A2676" t="s">
        <v>4005</v>
      </c>
      <c r="B2676" t="str">
        <f>DMM_AllFields[[#This Row],[Logical Name]]&amp;LEFT(DMM_AllFields[[#This Row],[view physical]],4)</f>
        <v>Ordering Provider Name ClaimFAC_</v>
      </c>
      <c r="C2676" t="s">
        <v>1327</v>
      </c>
      <c r="D2676" t="s">
        <v>1328</v>
      </c>
      <c r="F2676" t="str">
        <f>DMM_AllFields[[#This Row],[Logical Name]]&amp;LEFT(DMM_AllFields[[#This Row],[view physical]],4)&amp;E2676</f>
        <v>Ordering Provider Name ClaimFAC_</v>
      </c>
      <c r="G2676" t="s">
        <v>4006</v>
      </c>
      <c r="H2676" t="s">
        <v>1208</v>
      </c>
      <c r="I2676" t="s">
        <v>56</v>
      </c>
    </row>
    <row r="2677" spans="1:9">
      <c r="A2677" t="s">
        <v>4005</v>
      </c>
      <c r="B2677" t="str">
        <f>DMM_AllFields[[#This Row],[Logical Name]]&amp;LEFT(DMM_AllFields[[#This Row],[view physical]],4)</f>
        <v>Ordering Provider Name ClaimFAC_</v>
      </c>
      <c r="C2677" t="s">
        <v>1266</v>
      </c>
      <c r="D2677" t="s">
        <v>1267</v>
      </c>
      <c r="F2677" t="str">
        <f>DMM_AllFields[[#This Row],[Logical Name]]&amp;LEFT(DMM_AllFields[[#This Row],[view physical]],4)&amp;E2677</f>
        <v>Ordering Provider Name ClaimFAC_</v>
      </c>
      <c r="G2677" t="s">
        <v>4006</v>
      </c>
      <c r="H2677" t="s">
        <v>1208</v>
      </c>
      <c r="I2677" t="s">
        <v>56</v>
      </c>
    </row>
    <row r="2678" spans="1:9">
      <c r="A2678" t="s">
        <v>4005</v>
      </c>
      <c r="B2678" t="str">
        <f>DMM_AllFields[[#This Row],[Logical Name]]&amp;LEFT(DMM_AllFields[[#This Row],[view physical]],4)</f>
        <v>Ordering Provider Name ClaimLAB_</v>
      </c>
      <c r="C2678" t="s">
        <v>1982</v>
      </c>
      <c r="D2678" t="s">
        <v>1983</v>
      </c>
      <c r="F2678" t="str">
        <f>DMM_AllFields[[#This Row],[Logical Name]]&amp;LEFT(DMM_AllFields[[#This Row],[view physical]],4)&amp;E2678</f>
        <v>Ordering Provider Name ClaimLAB_</v>
      </c>
      <c r="G2678" t="s">
        <v>4006</v>
      </c>
      <c r="H2678" t="s">
        <v>1208</v>
      </c>
      <c r="I2678" t="s">
        <v>56</v>
      </c>
    </row>
    <row r="2679" spans="1:9">
      <c r="A2679" t="s">
        <v>4005</v>
      </c>
      <c r="B2679" t="str">
        <f>DMM_AllFields[[#This Row],[Logical Name]]&amp;LEFT(DMM_AllFields[[#This Row],[view physical]],4)</f>
        <v>Ordering Provider Name ClaimPROF</v>
      </c>
      <c r="C2679" t="s">
        <v>1331</v>
      </c>
      <c r="D2679" t="s">
        <v>1332</v>
      </c>
      <c r="F2679" t="str">
        <f>DMM_AllFields[[#This Row],[Logical Name]]&amp;LEFT(DMM_AllFields[[#This Row],[view physical]],4)&amp;E2679</f>
        <v>Ordering Provider Name ClaimPROF</v>
      </c>
      <c r="G2679" t="s">
        <v>4006</v>
      </c>
      <c r="H2679" t="s">
        <v>1208</v>
      </c>
      <c r="I2679" t="s">
        <v>56</v>
      </c>
    </row>
    <row r="2680" spans="1:9">
      <c r="A2680" t="s">
        <v>4007</v>
      </c>
      <c r="B2680" t="str">
        <f>DMM_AllFields[[#This Row],[Logical Name]]&amp;LEFT(DMM_AllFields[[#This Row],[view physical]],4)</f>
        <v>Ordering Provider SpecialtyAUTH</v>
      </c>
      <c r="C2680" t="s">
        <v>1387</v>
      </c>
      <c r="D2680" t="s">
        <v>1388</v>
      </c>
      <c r="E2680" t="s">
        <v>1389</v>
      </c>
      <c r="F2680" t="str">
        <f>DMM_AllFields[[#This Row],[Logical Name]]&amp;LEFT(DMM_AllFields[[#This Row],[view physical]],4)&amp;E2680</f>
        <v>Ordering Provider SpecialtyAUTHauth_other_key</v>
      </c>
      <c r="G2680" t="s">
        <v>4008</v>
      </c>
      <c r="H2680" t="s">
        <v>1208</v>
      </c>
      <c r="I2680" t="s">
        <v>56</v>
      </c>
    </row>
    <row r="2681" spans="1:9">
      <c r="A2681" t="s">
        <v>4009</v>
      </c>
      <c r="B2681" t="str">
        <f>DMM_AllFields[[#This Row],[Logical Name]]&amp;LEFT(DMM_AllFields[[#This Row],[view physical]],4)</f>
        <v>Ordering Provider Specialty CodeAUTH</v>
      </c>
      <c r="C2681" t="s">
        <v>1387</v>
      </c>
      <c r="D2681" t="s">
        <v>1388</v>
      </c>
      <c r="E2681" t="s">
        <v>1389</v>
      </c>
      <c r="F2681" t="str">
        <f>DMM_AllFields[[#This Row],[Logical Name]]&amp;LEFT(DMM_AllFields[[#This Row],[view physical]],4)&amp;E2681</f>
        <v>Ordering Provider Specialty CodeAUTHauth_other_key</v>
      </c>
      <c r="G2681" t="s">
        <v>4010</v>
      </c>
      <c r="H2681" t="s">
        <v>1201</v>
      </c>
      <c r="I2681" t="s">
        <v>12</v>
      </c>
    </row>
    <row r="2682" spans="1:9">
      <c r="A2682" t="s">
        <v>4011</v>
      </c>
      <c r="B2682" t="str">
        <f>DMM_AllFields[[#This Row],[Logical Name]]&amp;LEFT(DMM_AllFields[[#This Row],[view physical]],4)</f>
        <v>Ordering Provider Zip Code ClaimAUTH</v>
      </c>
      <c r="C2682" t="s">
        <v>1383</v>
      </c>
      <c r="D2682" t="s">
        <v>1384</v>
      </c>
      <c r="F2682" t="str">
        <f>DMM_AllFields[[#This Row],[Logical Name]]&amp;LEFT(DMM_AllFields[[#This Row],[view physical]],4)&amp;E2682</f>
        <v>Ordering Provider Zip Code ClaimAUTH</v>
      </c>
      <c r="G2682" t="s">
        <v>4012</v>
      </c>
      <c r="H2682" t="s">
        <v>1029</v>
      </c>
      <c r="I2682" t="s">
        <v>78</v>
      </c>
    </row>
    <row r="2683" spans="1:9">
      <c r="A2683" t="s">
        <v>4011</v>
      </c>
      <c r="B2683" t="str">
        <f>DMM_AllFields[[#This Row],[Logical Name]]&amp;LEFT(DMM_AllFields[[#This Row],[view physical]],4)</f>
        <v>Ordering Provider Zip Code ClaimDENI</v>
      </c>
      <c r="C2683" t="s">
        <v>1322</v>
      </c>
      <c r="D2683" t="s">
        <v>1323</v>
      </c>
      <c r="F2683" t="str">
        <f>DMM_AllFields[[#This Row],[Logical Name]]&amp;LEFT(DMM_AllFields[[#This Row],[view physical]],4)&amp;E2683</f>
        <v>Ordering Provider Zip Code ClaimDENI</v>
      </c>
      <c r="G2683" t="s">
        <v>4012</v>
      </c>
      <c r="H2683" t="s">
        <v>1029</v>
      </c>
      <c r="I2683" t="s">
        <v>78</v>
      </c>
    </row>
    <row r="2684" spans="1:9">
      <c r="A2684" t="s">
        <v>4011</v>
      </c>
      <c r="B2684" t="str">
        <f>DMM_AllFields[[#This Row],[Logical Name]]&amp;LEFT(DMM_AllFields[[#This Row],[view physical]],4)</f>
        <v>Ordering Provider Zip Code ClaimDRUG</v>
      </c>
      <c r="C2684" t="s">
        <v>1325</v>
      </c>
      <c r="D2684" t="s">
        <v>1326</v>
      </c>
      <c r="F2684" t="str">
        <f>DMM_AllFields[[#This Row],[Logical Name]]&amp;LEFT(DMM_AllFields[[#This Row],[view physical]],4)&amp;E2684</f>
        <v>Ordering Provider Zip Code ClaimDRUG</v>
      </c>
      <c r="G2684" t="s">
        <v>4012</v>
      </c>
      <c r="H2684" t="s">
        <v>1029</v>
      </c>
      <c r="I2684" t="s">
        <v>78</v>
      </c>
    </row>
    <row r="2685" spans="1:9">
      <c r="A2685" t="s">
        <v>4011</v>
      </c>
      <c r="B2685" t="str">
        <f>DMM_AllFields[[#This Row],[Logical Name]]&amp;LEFT(DMM_AllFields[[#This Row],[view physical]],4)</f>
        <v>Ordering Provider Zip Code ClaimFAC_</v>
      </c>
      <c r="C2685" t="s">
        <v>1327</v>
      </c>
      <c r="D2685" t="s">
        <v>1328</v>
      </c>
      <c r="F2685" t="str">
        <f>DMM_AllFields[[#This Row],[Logical Name]]&amp;LEFT(DMM_AllFields[[#This Row],[view physical]],4)&amp;E2685</f>
        <v>Ordering Provider Zip Code ClaimFAC_</v>
      </c>
      <c r="G2685" t="s">
        <v>4012</v>
      </c>
      <c r="H2685" t="s">
        <v>1029</v>
      </c>
      <c r="I2685" t="s">
        <v>78</v>
      </c>
    </row>
    <row r="2686" spans="1:9">
      <c r="A2686" t="s">
        <v>4011</v>
      </c>
      <c r="B2686" t="str">
        <f>DMM_AllFields[[#This Row],[Logical Name]]&amp;LEFT(DMM_AllFields[[#This Row],[view physical]],4)</f>
        <v>Ordering Provider Zip Code ClaimFAC_</v>
      </c>
      <c r="C2686" t="s">
        <v>1266</v>
      </c>
      <c r="D2686" t="s">
        <v>1267</v>
      </c>
      <c r="F2686" t="str">
        <f>DMM_AllFields[[#This Row],[Logical Name]]&amp;LEFT(DMM_AllFields[[#This Row],[view physical]],4)&amp;E2686</f>
        <v>Ordering Provider Zip Code ClaimFAC_</v>
      </c>
      <c r="G2686" t="s">
        <v>4012</v>
      </c>
      <c r="H2686" t="s">
        <v>1029</v>
      </c>
      <c r="I2686" t="s">
        <v>78</v>
      </c>
    </row>
    <row r="2687" spans="1:9">
      <c r="A2687" t="s">
        <v>4011</v>
      </c>
      <c r="B2687" t="str">
        <f>DMM_AllFields[[#This Row],[Logical Name]]&amp;LEFT(DMM_AllFields[[#This Row],[view physical]],4)</f>
        <v>Ordering Provider Zip Code ClaimLAB_</v>
      </c>
      <c r="C2687" t="s">
        <v>1982</v>
      </c>
      <c r="D2687" t="s">
        <v>1983</v>
      </c>
      <c r="F2687" t="str">
        <f>DMM_AllFields[[#This Row],[Logical Name]]&amp;LEFT(DMM_AllFields[[#This Row],[view physical]],4)&amp;E2687</f>
        <v>Ordering Provider Zip Code ClaimLAB_</v>
      </c>
      <c r="G2687" t="s">
        <v>4012</v>
      </c>
      <c r="H2687" t="s">
        <v>1029</v>
      </c>
      <c r="I2687" t="s">
        <v>78</v>
      </c>
    </row>
    <row r="2688" spans="1:9">
      <c r="A2688" t="s">
        <v>4011</v>
      </c>
      <c r="B2688" t="str">
        <f>DMM_AllFields[[#This Row],[Logical Name]]&amp;LEFT(DMM_AllFields[[#This Row],[view physical]],4)</f>
        <v>Ordering Provider Zip Code ClaimPROF</v>
      </c>
      <c r="C2688" t="s">
        <v>1331</v>
      </c>
      <c r="D2688" t="s">
        <v>1332</v>
      </c>
      <c r="F2688" t="str">
        <f>DMM_AllFields[[#This Row],[Logical Name]]&amp;LEFT(DMM_AllFields[[#This Row],[view physical]],4)&amp;E2688</f>
        <v>Ordering Provider Zip Code ClaimPROF</v>
      </c>
      <c r="G2688" t="s">
        <v>4012</v>
      </c>
      <c r="H2688" t="s">
        <v>1029</v>
      </c>
      <c r="I2688" t="s">
        <v>78</v>
      </c>
    </row>
    <row r="2689" spans="1:9">
      <c r="A2689" t="s">
        <v>4013</v>
      </c>
      <c r="B2689" t="str">
        <f>DMM_AllFields[[#This Row],[Logical Name]]&amp;LEFT(DMM_AllFields[[#This Row],[view physical]],4)</f>
        <v>Original Certifying Phys ID LTDLTD_</v>
      </c>
      <c r="C2689" t="s">
        <v>1418</v>
      </c>
      <c r="D2689" t="s">
        <v>1419</v>
      </c>
      <c r="F2689" t="str">
        <f>DMM_AllFields[[#This Row],[Logical Name]]&amp;LEFT(DMM_AllFields[[#This Row],[view physical]],4)&amp;E2689</f>
        <v>Original Certifying Phys ID LTDLTD_</v>
      </c>
      <c r="G2689" t="s">
        <v>4014</v>
      </c>
      <c r="H2689" t="s">
        <v>1029</v>
      </c>
      <c r="I2689" t="s">
        <v>43</v>
      </c>
    </row>
    <row r="2690" spans="1:9">
      <c r="A2690" t="s">
        <v>4015</v>
      </c>
      <c r="B2690" t="str">
        <f>DMM_AllFields[[#This Row],[Logical Name]]&amp;LEFT(DMM_AllFields[[#This Row],[view physical]],4)</f>
        <v>Original Certifying Phys ID STDSTD_</v>
      </c>
      <c r="C2690" t="s">
        <v>1422</v>
      </c>
      <c r="D2690" t="s">
        <v>1423</v>
      </c>
      <c r="F2690" t="str">
        <f>DMM_AllFields[[#This Row],[Logical Name]]&amp;LEFT(DMM_AllFields[[#This Row],[view physical]],4)&amp;E2690</f>
        <v>Original Certifying Phys ID STDSTD_</v>
      </c>
      <c r="G2690" t="s">
        <v>4016</v>
      </c>
      <c r="H2690" t="s">
        <v>1029</v>
      </c>
      <c r="I2690" t="s">
        <v>43</v>
      </c>
    </row>
    <row r="2691" spans="1:9">
      <c r="A2691" t="s">
        <v>4017</v>
      </c>
      <c r="B2691" t="str">
        <f>DMM_AllFields[[#This Row],[Logical Name]]&amp;LEFT(DMM_AllFields[[#This Row],[view physical]],4)</f>
        <v>Original Total Days Certified LTDLTD_</v>
      </c>
      <c r="C2691" t="s">
        <v>1418</v>
      </c>
      <c r="D2691" t="s">
        <v>1419</v>
      </c>
      <c r="F2691" t="str">
        <f>DMM_AllFields[[#This Row],[Logical Name]]&amp;LEFT(DMM_AllFields[[#This Row],[view physical]],4)&amp;E2691</f>
        <v>Original Total Days Certified LTDLTD_</v>
      </c>
      <c r="G2691" t="s">
        <v>4018</v>
      </c>
      <c r="H2691" t="s">
        <v>1201</v>
      </c>
      <c r="I2691" t="s">
        <v>78</v>
      </c>
    </row>
    <row r="2692" spans="1:9">
      <c r="A2692" t="s">
        <v>4019</v>
      </c>
      <c r="B2692" t="str">
        <f>DMM_AllFields[[#This Row],[Logical Name]]&amp;LEFT(DMM_AllFields[[#This Row],[view physical]],4)</f>
        <v>Original Total Days Certified STDSTD_</v>
      </c>
      <c r="C2692" t="s">
        <v>1422</v>
      </c>
      <c r="D2692" t="s">
        <v>1423</v>
      </c>
      <c r="F2692" t="str">
        <f>DMM_AllFields[[#This Row],[Logical Name]]&amp;LEFT(DMM_AllFields[[#This Row],[view physical]],4)&amp;E2692</f>
        <v>Original Total Days Certified STDSTD_</v>
      </c>
      <c r="G2692" t="s">
        <v>4020</v>
      </c>
      <c r="H2692" t="s">
        <v>1201</v>
      </c>
      <c r="I2692" t="s">
        <v>78</v>
      </c>
    </row>
    <row r="2693" spans="1:9">
      <c r="A2693" t="s">
        <v>4021</v>
      </c>
      <c r="B2693" t="str">
        <f>DMM_AllFields[[#This Row],[Logical Name]]&amp;LEFT(DMM_AllFields[[#This Row],[view physical]],4)</f>
        <v>Other PaymentsWC_C</v>
      </c>
      <c r="C2693" t="s">
        <v>1540</v>
      </c>
      <c r="D2693" t="s">
        <v>1541</v>
      </c>
      <c r="F2693" t="str">
        <f>DMM_AllFields[[#This Row],[Logical Name]]&amp;LEFT(DMM_AllFields[[#This Row],[view physical]],4)&amp;E2693</f>
        <v>Other PaymentsWC_C</v>
      </c>
      <c r="G2693" t="s">
        <v>4022</v>
      </c>
      <c r="H2693" t="s">
        <v>1201</v>
      </c>
      <c r="I2693" t="s">
        <v>373</v>
      </c>
    </row>
    <row r="2694" spans="1:9">
      <c r="A2694" t="s">
        <v>4023</v>
      </c>
      <c r="B2694" t="str">
        <f>DMM_AllFields[[#This Row],[Logical Name]]&amp;LEFT(DMM_AllFields[[#This Row],[view physical]],4)</f>
        <v>Other ReservesWC_C</v>
      </c>
      <c r="C2694" t="s">
        <v>1540</v>
      </c>
      <c r="D2694" t="s">
        <v>1541</v>
      </c>
      <c r="F2694" t="str">
        <f>DMM_AllFields[[#This Row],[Logical Name]]&amp;LEFT(DMM_AllFields[[#This Row],[view physical]],4)&amp;E2694</f>
        <v>Other ReservesWC_C</v>
      </c>
      <c r="G2694" t="s">
        <v>4024</v>
      </c>
      <c r="H2694" t="s">
        <v>1201</v>
      </c>
      <c r="I2694" t="s">
        <v>373</v>
      </c>
    </row>
    <row r="2695" spans="1:9">
      <c r="A2695" t="s">
        <v>4025</v>
      </c>
      <c r="B2695" t="str">
        <f>DMM_AllFields[[#This Row],[Logical Name]]&amp;LEFT(DMM_AllFields[[#This Row],[view physical]],4)</f>
        <v>Overtime HoursABSE</v>
      </c>
      <c r="C2695" t="s">
        <v>1198</v>
      </c>
      <c r="D2695" t="s">
        <v>1199</v>
      </c>
      <c r="F2695" t="str">
        <f>DMM_AllFields[[#This Row],[Logical Name]]&amp;LEFT(DMM_AllFields[[#This Row],[view physical]],4)&amp;E2695</f>
        <v>Overtime HoursABSE</v>
      </c>
      <c r="G2695" t="s">
        <v>4026</v>
      </c>
      <c r="H2695" t="s">
        <v>1201</v>
      </c>
      <c r="I2695" t="s">
        <v>3391</v>
      </c>
    </row>
    <row r="2696" spans="1:9">
      <c r="A2696" t="s">
        <v>755</v>
      </c>
      <c r="B2696" t="str">
        <f>DMM_AllFields[[#This Row],[Logical Name]]&amp;LEFT(DMM_AllFields[[#This Row],[view physical]],4)</f>
        <v>Package Quantity CodeDRUG</v>
      </c>
      <c r="C2696" t="s">
        <v>2119</v>
      </c>
      <c r="D2696" t="s">
        <v>2120</v>
      </c>
      <c r="E2696" t="s">
        <v>2121</v>
      </c>
      <c r="F2696" t="str">
        <f>DMM_AllFields[[#This Row],[Logical Name]]&amp;LEFT(DMM_AllFields[[#This Row],[view physical]],4)&amp;E2696</f>
        <v>Package Quantity CodeDRUGdrug_key</v>
      </c>
      <c r="G2696" t="s">
        <v>756</v>
      </c>
      <c r="H2696" t="s">
        <v>1029</v>
      </c>
      <c r="I2696" t="s">
        <v>12</v>
      </c>
    </row>
    <row r="2697" spans="1:9">
      <c r="A2697" t="s">
        <v>757</v>
      </c>
      <c r="B2697" t="str">
        <f>DMM_AllFields[[#This Row],[Logical Name]]&amp;LEFT(DMM_AllFields[[#This Row],[view physical]],4)</f>
        <v>Package SizeDRUG</v>
      </c>
      <c r="C2697" t="s">
        <v>2119</v>
      </c>
      <c r="D2697" t="s">
        <v>2120</v>
      </c>
      <c r="E2697" t="s">
        <v>2121</v>
      </c>
      <c r="F2697" t="str">
        <f>DMM_AllFields[[#This Row],[Logical Name]]&amp;LEFT(DMM_AllFields[[#This Row],[view physical]],4)&amp;E2697</f>
        <v>Package SizeDRUGdrug_key</v>
      </c>
      <c r="G2697" t="s">
        <v>758</v>
      </c>
      <c r="H2697" t="s">
        <v>1201</v>
      </c>
      <c r="I2697" t="s">
        <v>78</v>
      </c>
    </row>
    <row r="2698" spans="1:9">
      <c r="A2698" t="s">
        <v>4027</v>
      </c>
      <c r="B2698" t="str">
        <f>DMM_AllFields[[#This Row],[Logical Name]]&amp;LEFT(DMM_AllFields[[#This Row],[view physical]],4)</f>
        <v>Par PlanCLM_</v>
      </c>
      <c r="C2698" t="s">
        <v>1224</v>
      </c>
      <c r="D2698" t="s">
        <v>1225</v>
      </c>
      <c r="E2698" t="s">
        <v>1226</v>
      </c>
      <c r="F2698" t="str">
        <f>DMM_AllFields[[#This Row],[Logical Name]]&amp;LEFT(DMM_AllFields[[#This Row],[view physical]],4)&amp;E2698</f>
        <v>Par PlanCLM_claim_other_key</v>
      </c>
      <c r="G2698" t="s">
        <v>4028</v>
      </c>
      <c r="H2698" t="s">
        <v>1208</v>
      </c>
      <c r="I2698" t="s">
        <v>56</v>
      </c>
    </row>
    <row r="2699" spans="1:9">
      <c r="A2699" t="s">
        <v>4029</v>
      </c>
      <c r="B2699" t="str">
        <f>DMM_AllFields[[#This Row],[Logical Name]]&amp;LEFT(DMM_AllFields[[#This Row],[view physical]],4)</f>
        <v>Par Plan CodeCLM_</v>
      </c>
      <c r="C2699" t="s">
        <v>1224</v>
      </c>
      <c r="D2699" t="s">
        <v>1225</v>
      </c>
      <c r="E2699" t="s">
        <v>1226</v>
      </c>
      <c r="F2699" t="str">
        <f>DMM_AllFields[[#This Row],[Logical Name]]&amp;LEFT(DMM_AllFields[[#This Row],[view physical]],4)&amp;E2699</f>
        <v>Par Plan CodeCLM_claim_other_key</v>
      </c>
      <c r="G2699" t="s">
        <v>4030</v>
      </c>
      <c r="H2699" t="s">
        <v>1201</v>
      </c>
      <c r="I2699" t="s">
        <v>12</v>
      </c>
    </row>
    <row r="2700" spans="1:9">
      <c r="A2700" t="s">
        <v>4031</v>
      </c>
      <c r="B2700" t="str">
        <f>DMM_AllFields[[#This Row],[Logical Name]]&amp;LEFT(DMM_AllFields[[#This Row],[view physical]],4)</f>
        <v>Patient LiabilityDRUG</v>
      </c>
      <c r="C2700" t="s">
        <v>1325</v>
      </c>
      <c r="D2700" t="s">
        <v>1326</v>
      </c>
      <c r="F2700" t="str">
        <f>DMM_AllFields[[#This Row],[Logical Name]]&amp;LEFT(DMM_AllFields[[#This Row],[view physical]],4)&amp;E2700</f>
        <v>Patient LiabilityDRUG</v>
      </c>
      <c r="G2700" t="s">
        <v>4032</v>
      </c>
      <c r="H2700" t="s">
        <v>1201</v>
      </c>
      <c r="I2700" t="s">
        <v>373</v>
      </c>
    </row>
    <row r="2701" spans="1:9">
      <c r="A2701" t="s">
        <v>4031</v>
      </c>
      <c r="B2701" t="str">
        <f>DMM_AllFields[[#This Row],[Logical Name]]&amp;LEFT(DMM_AllFields[[#This Row],[view physical]],4)</f>
        <v>Patient LiabilityFAC_</v>
      </c>
      <c r="C2701" t="s">
        <v>1266</v>
      </c>
      <c r="D2701" t="s">
        <v>1267</v>
      </c>
      <c r="F2701" t="str">
        <f>DMM_AllFields[[#This Row],[Logical Name]]&amp;LEFT(DMM_AllFields[[#This Row],[view physical]],4)&amp;E2701</f>
        <v>Patient LiabilityFAC_</v>
      </c>
      <c r="G2701" t="s">
        <v>4032</v>
      </c>
      <c r="H2701" t="s">
        <v>1201</v>
      </c>
      <c r="I2701" t="s">
        <v>373</v>
      </c>
    </row>
    <row r="2702" spans="1:9">
      <c r="A2702" t="s">
        <v>4031</v>
      </c>
      <c r="B2702" t="str">
        <f>DMM_AllFields[[#This Row],[Logical Name]]&amp;LEFT(DMM_AllFields[[#This Row],[view physical]],4)</f>
        <v>Patient LiabilityPROF</v>
      </c>
      <c r="C2702" t="s">
        <v>1331</v>
      </c>
      <c r="D2702" t="s">
        <v>1332</v>
      </c>
      <c r="F2702" t="str">
        <f>DMM_AllFields[[#This Row],[Logical Name]]&amp;LEFT(DMM_AllFields[[#This Row],[view physical]],4)&amp;E2702</f>
        <v>Patient LiabilityPROF</v>
      </c>
      <c r="G2702" t="s">
        <v>4032</v>
      </c>
      <c r="H2702" t="s">
        <v>1201</v>
      </c>
      <c r="I2702" t="s">
        <v>373</v>
      </c>
    </row>
    <row r="2703" spans="1:9">
      <c r="A2703" t="s">
        <v>4033</v>
      </c>
      <c r="B2703" t="str">
        <f>DMM_AllFields[[#This Row],[Logical Name]]&amp;LEFT(DMM_AllFields[[#This Row],[view physical]],4)</f>
        <v>Patient SSNMEDI</v>
      </c>
      <c r="C2703" t="s">
        <v>2019</v>
      </c>
      <c r="D2703" t="s">
        <v>2020</v>
      </c>
      <c r="F2703" t="str">
        <f>DMM_AllFields[[#This Row],[Logical Name]]&amp;LEFT(DMM_AllFields[[#This Row],[view physical]],4)&amp;E2703</f>
        <v>Patient SSNMEDI</v>
      </c>
      <c r="G2703" t="s">
        <v>4034</v>
      </c>
      <c r="H2703" t="s">
        <v>1029</v>
      </c>
      <c r="I2703" t="s">
        <v>133</v>
      </c>
    </row>
    <row r="2704" spans="1:9">
      <c r="A2704" t="s">
        <v>4035</v>
      </c>
      <c r="B2704" t="str">
        <f>DMM_AllFields[[#This Row],[Logical Name]]&amp;LEFT(DMM_AllFields[[#This Row],[view physical]],4)</f>
        <v>Pay FrequencyDEMO</v>
      </c>
      <c r="C2704" t="s">
        <v>1294</v>
      </c>
      <c r="D2704" t="s">
        <v>1295</v>
      </c>
      <c r="E2704" t="s">
        <v>1296</v>
      </c>
      <c r="F2704" t="str">
        <f>DMM_AllFields[[#This Row],[Logical Name]]&amp;LEFT(DMM_AllFields[[#This Row],[view physical]],4)&amp;E2704</f>
        <v>Pay FrequencyDEMOdemog_key</v>
      </c>
      <c r="G2704" t="s">
        <v>4036</v>
      </c>
      <c r="H2704" t="s">
        <v>1208</v>
      </c>
      <c r="I2704" t="s">
        <v>56</v>
      </c>
    </row>
    <row r="2705" spans="1:9">
      <c r="A2705" t="s">
        <v>4037</v>
      </c>
      <c r="B2705" t="str">
        <f>DMM_AllFields[[#This Row],[Logical Name]]&amp;LEFT(DMM_AllFields[[#This Row],[view physical]],4)</f>
        <v>Pay Frequency CodeDEMO</v>
      </c>
      <c r="C2705" t="s">
        <v>1294</v>
      </c>
      <c r="D2705" t="s">
        <v>1295</v>
      </c>
      <c r="E2705" t="s">
        <v>1296</v>
      </c>
      <c r="F2705" t="str">
        <f>DMM_AllFields[[#This Row],[Logical Name]]&amp;LEFT(DMM_AllFields[[#This Row],[view physical]],4)&amp;E2705</f>
        <v>Pay Frequency CodeDEMOdemog_key</v>
      </c>
      <c r="G2705" t="s">
        <v>4038</v>
      </c>
      <c r="H2705" t="s">
        <v>1029</v>
      </c>
      <c r="I2705" t="s">
        <v>61</v>
      </c>
    </row>
    <row r="2706" spans="1:9">
      <c r="A2706" t="s">
        <v>4039</v>
      </c>
      <c r="B2706" t="str">
        <f>DMM_AllFields[[#This Row],[Logical Name]]&amp;LEFT(DMM_AllFields[[#This Row],[view physical]],4)</f>
        <v>Payee IDWC_D</v>
      </c>
      <c r="C2706" t="s">
        <v>1370</v>
      </c>
      <c r="D2706" t="s">
        <v>1371</v>
      </c>
      <c r="F2706" t="str">
        <f>DMM_AllFields[[#This Row],[Logical Name]]&amp;LEFT(DMM_AllFields[[#This Row],[view physical]],4)&amp;E2706</f>
        <v>Payee IDWC_D</v>
      </c>
      <c r="G2706" t="s">
        <v>4040</v>
      </c>
      <c r="H2706" t="s">
        <v>1029</v>
      </c>
      <c r="I2706" t="s">
        <v>43</v>
      </c>
    </row>
    <row r="2707" spans="1:9">
      <c r="A2707" t="s">
        <v>4041</v>
      </c>
      <c r="B2707" t="str">
        <f>DMM_AllFields[[#This Row],[Logical Name]]&amp;LEFT(DMM_AllFields[[#This Row],[view physical]],4)</f>
        <v>Payee TypeCLM_</v>
      </c>
      <c r="C2707" t="s">
        <v>1224</v>
      </c>
      <c r="D2707" t="s">
        <v>1225</v>
      </c>
      <c r="E2707" t="s">
        <v>1226</v>
      </c>
      <c r="F2707" t="str">
        <f>DMM_AllFields[[#This Row],[Logical Name]]&amp;LEFT(DMM_AllFields[[#This Row],[view physical]],4)&amp;E2707</f>
        <v>Payee TypeCLM_claim_other_key</v>
      </c>
      <c r="G2707" t="s">
        <v>4042</v>
      </c>
      <c r="H2707" t="s">
        <v>1208</v>
      </c>
      <c r="I2707" t="s">
        <v>56</v>
      </c>
    </row>
    <row r="2708" spans="1:9">
      <c r="A2708" t="s">
        <v>4041</v>
      </c>
      <c r="B2708" t="str">
        <f>DMM_AllFields[[#This Row],[Logical Name]]&amp;LEFT(DMM_AllFields[[#This Row],[view physical]],4)</f>
        <v>Payee TypeWORK</v>
      </c>
      <c r="C2708" t="s">
        <v>2206</v>
      </c>
      <c r="D2708" t="s">
        <v>2207</v>
      </c>
      <c r="E2708" t="s">
        <v>2208</v>
      </c>
      <c r="F2708" t="str">
        <f>DMM_AllFields[[#This Row],[Logical Name]]&amp;LEFT(DMM_AllFields[[#This Row],[view physical]],4)&amp;E2708</f>
        <v>Payee TypeWORKworkcomp_dtl_key</v>
      </c>
      <c r="G2708" t="s">
        <v>4042</v>
      </c>
      <c r="H2708" t="s">
        <v>1208</v>
      </c>
      <c r="I2708" t="s">
        <v>56</v>
      </c>
    </row>
    <row r="2709" spans="1:9">
      <c r="A2709" t="s">
        <v>4043</v>
      </c>
      <c r="B2709" t="str">
        <f>DMM_AllFields[[#This Row],[Logical Name]]&amp;LEFT(DMM_AllFields[[#This Row],[view physical]],4)</f>
        <v>Payee Type CodeCLM_</v>
      </c>
      <c r="C2709" t="s">
        <v>1224</v>
      </c>
      <c r="D2709" t="s">
        <v>1225</v>
      </c>
      <c r="E2709" t="s">
        <v>1226</v>
      </c>
      <c r="F2709" t="str">
        <f>DMM_AllFields[[#This Row],[Logical Name]]&amp;LEFT(DMM_AllFields[[#This Row],[view physical]],4)&amp;E2709</f>
        <v>Payee Type CodeCLM_claim_other_key</v>
      </c>
      <c r="G2709" t="s">
        <v>4044</v>
      </c>
      <c r="H2709" t="s">
        <v>1029</v>
      </c>
      <c r="I2709" t="s">
        <v>61</v>
      </c>
    </row>
    <row r="2710" spans="1:9">
      <c r="A2710" t="s">
        <v>4043</v>
      </c>
      <c r="B2710" t="str">
        <f>DMM_AllFields[[#This Row],[Logical Name]]&amp;LEFT(DMM_AllFields[[#This Row],[view physical]],4)</f>
        <v>Payee Type CodeWORK</v>
      </c>
      <c r="C2710" t="s">
        <v>2206</v>
      </c>
      <c r="D2710" t="s">
        <v>2207</v>
      </c>
      <c r="E2710" t="s">
        <v>2208</v>
      </c>
      <c r="F2710" t="str">
        <f>DMM_AllFields[[#This Row],[Logical Name]]&amp;LEFT(DMM_AllFields[[#This Row],[view physical]],4)&amp;E2710</f>
        <v>Payee Type CodeWORKworkcomp_dtl_key</v>
      </c>
      <c r="G2710" t="s">
        <v>4044</v>
      </c>
      <c r="H2710" t="s">
        <v>1029</v>
      </c>
      <c r="I2710" t="s">
        <v>61</v>
      </c>
    </row>
    <row r="2711" spans="1:9">
      <c r="A2711" t="s">
        <v>4045</v>
      </c>
      <c r="B2711" t="str">
        <f>DMM_AllFields[[#This Row],[Logical Name]]&amp;LEFT(DMM_AllFields[[#This Row],[view physical]],4)</f>
        <v>PayerPLAN</v>
      </c>
      <c r="C2711" t="s">
        <v>1229</v>
      </c>
      <c r="D2711" t="s">
        <v>1230</v>
      </c>
      <c r="E2711" t="s">
        <v>1231</v>
      </c>
      <c r="F2711" t="str">
        <f>DMM_AllFields[[#This Row],[Logical Name]]&amp;LEFT(DMM_AllFields[[#This Row],[view physical]],4)&amp;E2711</f>
        <v>PayerPLANplan_key</v>
      </c>
      <c r="G2711" t="s">
        <v>4046</v>
      </c>
      <c r="H2711" t="s">
        <v>1208</v>
      </c>
      <c r="I2711" t="s">
        <v>56</v>
      </c>
    </row>
    <row r="2712" spans="1:9">
      <c r="A2712" t="s">
        <v>4047</v>
      </c>
      <c r="B2712" t="str">
        <f>DMM_AllFields[[#This Row],[Logical Name]]&amp;LEFT(DMM_AllFields[[#This Row],[view physical]],4)</f>
        <v>Payer AddressPLAN</v>
      </c>
      <c r="C2712" t="s">
        <v>1229</v>
      </c>
      <c r="D2712" t="s">
        <v>1230</v>
      </c>
      <c r="E2712" t="s">
        <v>1231</v>
      </c>
      <c r="F2712" t="str">
        <f>DMM_AllFields[[#This Row],[Logical Name]]&amp;LEFT(DMM_AllFields[[#This Row],[view physical]],4)&amp;E2712</f>
        <v>Payer AddressPLANplan_key</v>
      </c>
      <c r="G2712" t="s">
        <v>4048</v>
      </c>
      <c r="H2712" t="s">
        <v>1208</v>
      </c>
      <c r="I2712" t="s">
        <v>3384</v>
      </c>
    </row>
    <row r="2713" spans="1:9">
      <c r="A2713" t="s">
        <v>4049</v>
      </c>
      <c r="B2713" t="str">
        <f>DMM_AllFields[[#This Row],[Logical Name]]&amp;LEFT(DMM_AllFields[[#This Row],[view physical]],4)</f>
        <v>Payer Address 2PLAN</v>
      </c>
      <c r="C2713" t="s">
        <v>1229</v>
      </c>
      <c r="D2713" t="s">
        <v>1230</v>
      </c>
      <c r="E2713" t="s">
        <v>1231</v>
      </c>
      <c r="F2713" t="str">
        <f>DMM_AllFields[[#This Row],[Logical Name]]&amp;LEFT(DMM_AllFields[[#This Row],[view physical]],4)&amp;E2713</f>
        <v>Payer Address 2PLANplan_key</v>
      </c>
      <c r="G2713" t="s">
        <v>4050</v>
      </c>
      <c r="H2713" t="s">
        <v>1208</v>
      </c>
      <c r="I2713" t="s">
        <v>3384</v>
      </c>
    </row>
    <row r="2714" spans="1:9">
      <c r="A2714" t="s">
        <v>4051</v>
      </c>
      <c r="B2714" t="str">
        <f>DMM_AllFields[[#This Row],[Logical Name]]&amp;LEFT(DMM_AllFields[[#This Row],[view physical]],4)</f>
        <v>Payer CityPLAN</v>
      </c>
      <c r="C2714" t="s">
        <v>1229</v>
      </c>
      <c r="D2714" t="s">
        <v>1230</v>
      </c>
      <c r="E2714" t="s">
        <v>1231</v>
      </c>
      <c r="F2714" t="str">
        <f>DMM_AllFields[[#This Row],[Logical Name]]&amp;LEFT(DMM_AllFields[[#This Row],[view physical]],4)&amp;E2714</f>
        <v>Payer CityPLANplan_key</v>
      </c>
      <c r="G2714" t="s">
        <v>4052</v>
      </c>
      <c r="H2714" t="s">
        <v>1208</v>
      </c>
      <c r="I2714" t="s">
        <v>293</v>
      </c>
    </row>
    <row r="2715" spans="1:9">
      <c r="A2715" t="s">
        <v>4053</v>
      </c>
      <c r="B2715" t="str">
        <f>DMM_AllFields[[#This Row],[Logical Name]]&amp;LEFT(DMM_AllFields[[#This Row],[view physical]],4)</f>
        <v>Payer CodePLAN</v>
      </c>
      <c r="C2715" t="s">
        <v>1229</v>
      </c>
      <c r="D2715" t="s">
        <v>1230</v>
      </c>
      <c r="E2715" t="s">
        <v>1231</v>
      </c>
      <c r="F2715" t="str">
        <f>DMM_AllFields[[#This Row],[Logical Name]]&amp;LEFT(DMM_AllFields[[#This Row],[view physical]],4)&amp;E2715</f>
        <v>Payer CodePLANplan_key</v>
      </c>
      <c r="G2715" t="s">
        <v>4054</v>
      </c>
      <c r="H2715" t="s">
        <v>1029</v>
      </c>
      <c r="I2715" t="s">
        <v>78</v>
      </c>
    </row>
    <row r="2716" spans="1:9">
      <c r="A2716" t="s">
        <v>4055</v>
      </c>
      <c r="B2716" t="str">
        <f>DMM_AllFields[[#This Row],[Logical Name]]&amp;LEFT(DMM_AllFields[[#This Row],[view physical]],4)</f>
        <v>Payer Country CodePLAN</v>
      </c>
      <c r="C2716" t="s">
        <v>1229</v>
      </c>
      <c r="D2716" t="s">
        <v>1230</v>
      </c>
      <c r="E2716" t="s">
        <v>1231</v>
      </c>
      <c r="F2716" t="str">
        <f>DMM_AllFields[[#This Row],[Logical Name]]&amp;LEFT(DMM_AllFields[[#This Row],[view physical]],4)&amp;E2716</f>
        <v>Payer Country CodePLANplan_key</v>
      </c>
      <c r="G2716" t="s">
        <v>4056</v>
      </c>
      <c r="H2716" t="s">
        <v>1208</v>
      </c>
      <c r="I2716" t="s">
        <v>56</v>
      </c>
    </row>
    <row r="2717" spans="1:9">
      <c r="A2717" t="s">
        <v>4057</v>
      </c>
      <c r="B2717" t="str">
        <f>DMM_AllFields[[#This Row],[Logical Name]]&amp;LEFT(DMM_AllFields[[#This Row],[view physical]],4)</f>
        <v>Payer Internet AddressPLAN</v>
      </c>
      <c r="C2717" t="s">
        <v>1229</v>
      </c>
      <c r="D2717" t="s">
        <v>1230</v>
      </c>
      <c r="E2717" t="s">
        <v>1231</v>
      </c>
      <c r="F2717" t="str">
        <f>DMM_AllFields[[#This Row],[Logical Name]]&amp;LEFT(DMM_AllFields[[#This Row],[view physical]],4)&amp;E2717</f>
        <v>Payer Internet AddressPLANplan_key</v>
      </c>
      <c r="G2717" t="s">
        <v>4058</v>
      </c>
      <c r="H2717" t="s">
        <v>1208</v>
      </c>
      <c r="I2717" t="s">
        <v>3384</v>
      </c>
    </row>
    <row r="2718" spans="1:9">
      <c r="A2718" t="s">
        <v>4059</v>
      </c>
      <c r="B2718" t="str">
        <f>DMM_AllFields[[#This Row],[Logical Name]]&amp;LEFT(DMM_AllFields[[#This Row],[view physical]],4)</f>
        <v>Payer Internet Address 2PLAN</v>
      </c>
      <c r="C2718" t="s">
        <v>1229</v>
      </c>
      <c r="D2718" t="s">
        <v>1230</v>
      </c>
      <c r="E2718" t="s">
        <v>1231</v>
      </c>
      <c r="F2718" t="str">
        <f>DMM_AllFields[[#This Row],[Logical Name]]&amp;LEFT(DMM_AllFields[[#This Row],[view physical]],4)&amp;E2718</f>
        <v>Payer Internet Address 2PLANplan_key</v>
      </c>
      <c r="G2718" t="s">
        <v>4060</v>
      </c>
      <c r="H2718" t="s">
        <v>1208</v>
      </c>
      <c r="I2718" t="s">
        <v>3384</v>
      </c>
    </row>
    <row r="2719" spans="1:9">
      <c r="A2719" t="s">
        <v>4061</v>
      </c>
      <c r="B2719" t="str">
        <f>DMM_AllFields[[#This Row],[Logical Name]]&amp;LEFT(DMM_AllFields[[#This Row],[view physical]],4)</f>
        <v>Payer NamePLAN</v>
      </c>
      <c r="C2719" t="s">
        <v>1229</v>
      </c>
      <c r="D2719" t="s">
        <v>1230</v>
      </c>
      <c r="E2719" t="s">
        <v>1231</v>
      </c>
      <c r="F2719" t="str">
        <f>DMM_AllFields[[#This Row],[Logical Name]]&amp;LEFT(DMM_AllFields[[#This Row],[view physical]],4)&amp;E2719</f>
        <v>Payer NamePLANplan_key</v>
      </c>
      <c r="G2719" t="s">
        <v>4062</v>
      </c>
      <c r="H2719" t="s">
        <v>1208</v>
      </c>
      <c r="I2719" t="s">
        <v>56</v>
      </c>
    </row>
    <row r="2720" spans="1:9">
      <c r="A2720" t="s">
        <v>4063</v>
      </c>
      <c r="B2720" t="str">
        <f>DMM_AllFields[[#This Row],[Logical Name]]&amp;LEFT(DMM_AllFields[[#This Row],[view physical]],4)</f>
        <v>Payer Phone InstructionsPLAN</v>
      </c>
      <c r="C2720" t="s">
        <v>1229</v>
      </c>
      <c r="D2720" t="s">
        <v>1230</v>
      </c>
      <c r="E2720" t="s">
        <v>1231</v>
      </c>
      <c r="F2720" t="str">
        <f>DMM_AllFields[[#This Row],[Logical Name]]&amp;LEFT(DMM_AllFields[[#This Row],[view physical]],4)&amp;E2720</f>
        <v>Payer Phone InstructionsPLANplan_key</v>
      </c>
      <c r="G2720" t="s">
        <v>4064</v>
      </c>
      <c r="H2720" t="s">
        <v>1208</v>
      </c>
      <c r="I2720" t="s">
        <v>293</v>
      </c>
    </row>
    <row r="2721" spans="1:9">
      <c r="A2721" t="s">
        <v>4065</v>
      </c>
      <c r="B2721" t="str">
        <f>DMM_AllFields[[#This Row],[Logical Name]]&amp;LEFT(DMM_AllFields[[#This Row],[view physical]],4)</f>
        <v>Payer Phone NumberPLAN</v>
      </c>
      <c r="C2721" t="s">
        <v>1229</v>
      </c>
      <c r="D2721" t="s">
        <v>1230</v>
      </c>
      <c r="E2721" t="s">
        <v>1231</v>
      </c>
      <c r="F2721" t="str">
        <f>DMM_AllFields[[#This Row],[Logical Name]]&amp;LEFT(DMM_AllFields[[#This Row],[view physical]],4)&amp;E2721</f>
        <v>Payer Phone NumberPLANplan_key</v>
      </c>
      <c r="G2721" t="s">
        <v>4066</v>
      </c>
      <c r="H2721" t="s">
        <v>1208</v>
      </c>
      <c r="I2721" t="s">
        <v>56</v>
      </c>
    </row>
    <row r="2722" spans="1:9">
      <c r="A2722" t="s">
        <v>4067</v>
      </c>
      <c r="B2722" t="str">
        <f>DMM_AllFields[[#This Row],[Logical Name]]&amp;LEFT(DMM_AllFields[[#This Row],[view physical]],4)</f>
        <v>Payer State CodePLAN</v>
      </c>
      <c r="C2722" t="s">
        <v>1229</v>
      </c>
      <c r="D2722" t="s">
        <v>1230</v>
      </c>
      <c r="E2722" t="s">
        <v>1231</v>
      </c>
      <c r="F2722" t="str">
        <f>DMM_AllFields[[#This Row],[Logical Name]]&amp;LEFT(DMM_AllFields[[#This Row],[view physical]],4)&amp;E2722</f>
        <v>Payer State CodePLANplan_key</v>
      </c>
      <c r="G2722" t="s">
        <v>4068</v>
      </c>
      <c r="H2722" t="s">
        <v>1029</v>
      </c>
      <c r="I2722" t="s">
        <v>116</v>
      </c>
    </row>
    <row r="2723" spans="1:9">
      <c r="A2723" t="s">
        <v>4069</v>
      </c>
      <c r="B2723" t="str">
        <f>DMM_AllFields[[#This Row],[Logical Name]]&amp;LEFT(DMM_AllFields[[#This Row],[view physical]],4)</f>
        <v>Payer Zip 4 CodePLAN</v>
      </c>
      <c r="C2723" t="s">
        <v>1229</v>
      </c>
      <c r="D2723" t="s">
        <v>1230</v>
      </c>
      <c r="E2723" t="s">
        <v>1231</v>
      </c>
      <c r="F2723" t="str">
        <f>DMM_AllFields[[#This Row],[Logical Name]]&amp;LEFT(DMM_AllFields[[#This Row],[view physical]],4)&amp;E2723</f>
        <v>Payer Zip 4 CodePLANplan_key</v>
      </c>
      <c r="G2723" t="s">
        <v>4070</v>
      </c>
      <c r="H2723" t="s">
        <v>1029</v>
      </c>
      <c r="I2723" t="s">
        <v>107</v>
      </c>
    </row>
    <row r="2724" spans="1:9">
      <c r="A2724" t="s">
        <v>4071</v>
      </c>
      <c r="B2724" t="str">
        <f>DMM_AllFields[[#This Row],[Logical Name]]&amp;LEFT(DMM_AllFields[[#This Row],[view physical]],4)</f>
        <v>Payer Zip CodePLAN</v>
      </c>
      <c r="C2724" t="s">
        <v>1229</v>
      </c>
      <c r="D2724" t="s">
        <v>1230</v>
      </c>
      <c r="E2724" t="s">
        <v>1231</v>
      </c>
      <c r="F2724" t="str">
        <f>DMM_AllFields[[#This Row],[Logical Name]]&amp;LEFT(DMM_AllFields[[#This Row],[view physical]],4)&amp;E2724</f>
        <v>Payer Zip CodePLANplan_key</v>
      </c>
      <c r="G2724" t="s">
        <v>4072</v>
      </c>
      <c r="H2724" t="s">
        <v>1029</v>
      </c>
      <c r="I2724" t="s">
        <v>78</v>
      </c>
    </row>
    <row r="2725" spans="1:9">
      <c r="A2725" t="s">
        <v>4073</v>
      </c>
      <c r="B2725" t="str">
        <f>DMM_AllFields[[#This Row],[Logical Name]]&amp;LEFT(DMM_AllFields[[#This Row],[view physical]],4)</f>
        <v>Payment Amount WCWC_D</v>
      </c>
      <c r="C2725" t="s">
        <v>1370</v>
      </c>
      <c r="D2725" t="s">
        <v>1371</v>
      </c>
      <c r="F2725" t="str">
        <f>DMM_AllFields[[#This Row],[Logical Name]]&amp;LEFT(DMM_AllFields[[#This Row],[view physical]],4)&amp;E2725</f>
        <v>Payment Amount WCWC_D</v>
      </c>
      <c r="G2725" t="s">
        <v>4074</v>
      </c>
      <c r="H2725" t="s">
        <v>1201</v>
      </c>
      <c r="I2725" t="s">
        <v>373</v>
      </c>
    </row>
    <row r="2726" spans="1:9">
      <c r="A2726" t="s">
        <v>4075</v>
      </c>
      <c r="B2726" t="str">
        <f>DMM_AllFields[[#This Row],[Logical Name]]&amp;LEFT(DMM_AllFields[[#This Row],[view physical]],4)</f>
        <v>Payment CategoryWORK</v>
      </c>
      <c r="C2726" t="s">
        <v>2206</v>
      </c>
      <c r="D2726" t="s">
        <v>2207</v>
      </c>
      <c r="E2726" t="s">
        <v>2208</v>
      </c>
      <c r="F2726" t="str">
        <f>DMM_AllFields[[#This Row],[Logical Name]]&amp;LEFT(DMM_AllFields[[#This Row],[view physical]],4)&amp;E2726</f>
        <v>Payment CategoryWORKworkcomp_dtl_key</v>
      </c>
      <c r="G2726" t="s">
        <v>4076</v>
      </c>
      <c r="H2726" t="s">
        <v>1208</v>
      </c>
      <c r="I2726" t="s">
        <v>56</v>
      </c>
    </row>
    <row r="2727" spans="1:9">
      <c r="A2727" t="s">
        <v>4077</v>
      </c>
      <c r="B2727" t="str">
        <f>DMM_AllFields[[#This Row],[Logical Name]]&amp;LEFT(DMM_AllFields[[#This Row],[view physical]],4)</f>
        <v>Payment Category CodeWORK</v>
      </c>
      <c r="C2727" t="s">
        <v>2206</v>
      </c>
      <c r="D2727" t="s">
        <v>2207</v>
      </c>
      <c r="E2727" t="s">
        <v>2208</v>
      </c>
      <c r="F2727" t="str">
        <f>DMM_AllFields[[#This Row],[Logical Name]]&amp;LEFT(DMM_AllFields[[#This Row],[view physical]],4)&amp;E2727</f>
        <v>Payment Category CodeWORKworkcomp_dtl_key</v>
      </c>
      <c r="G2727" t="s">
        <v>4078</v>
      </c>
      <c r="H2727" t="s">
        <v>1029</v>
      </c>
      <c r="I2727" t="s">
        <v>61</v>
      </c>
    </row>
    <row r="2728" spans="1:9">
      <c r="A2728" t="s">
        <v>4079</v>
      </c>
      <c r="B2728" t="str">
        <f>DMM_AllFields[[#This Row],[Logical Name]]&amp;LEFT(DMM_AllFields[[#This Row],[view physical]],4)</f>
        <v>Payment Level PercentABSE</v>
      </c>
      <c r="C2728" t="s">
        <v>1198</v>
      </c>
      <c r="D2728" t="s">
        <v>1199</v>
      </c>
      <c r="F2728" t="str">
        <f>DMM_AllFields[[#This Row],[Logical Name]]&amp;LEFT(DMM_AllFields[[#This Row],[view physical]],4)&amp;E2728</f>
        <v>Payment Level PercentABSE</v>
      </c>
      <c r="G2728" t="s">
        <v>4080</v>
      </c>
      <c r="H2728" t="s">
        <v>1201</v>
      </c>
      <c r="I2728" t="s">
        <v>3583</v>
      </c>
    </row>
    <row r="2729" spans="1:9">
      <c r="A2729" t="s">
        <v>4081</v>
      </c>
      <c r="B2729" t="str">
        <f>DMM_AllFields[[#This Row],[Logical Name]]&amp;LEFT(DMM_AllFields[[#This Row],[view physical]],4)</f>
        <v>Payment Non Claim OtherELIG</v>
      </c>
      <c r="C2729" t="s">
        <v>1254</v>
      </c>
      <c r="D2729" t="s">
        <v>1255</v>
      </c>
      <c r="F2729" t="str">
        <f>DMM_AllFields[[#This Row],[Logical Name]]&amp;LEFT(DMM_AllFields[[#This Row],[view physical]],4)&amp;E2729</f>
        <v>Payment Non Claim OtherELIG</v>
      </c>
      <c r="G2729" t="s">
        <v>4082</v>
      </c>
      <c r="H2729" t="s">
        <v>1201</v>
      </c>
      <c r="I2729" t="s">
        <v>373</v>
      </c>
    </row>
    <row r="2730" spans="1:9">
      <c r="A2730" t="s">
        <v>4083</v>
      </c>
      <c r="B2730" t="str">
        <f>DMM_AllFields[[#This Row],[Logical Name]]&amp;LEFT(DMM_AllFields[[#This Row],[view physical]],4)</f>
        <v>Payment TypeWORK</v>
      </c>
      <c r="C2730" t="s">
        <v>2206</v>
      </c>
      <c r="D2730" t="s">
        <v>2207</v>
      </c>
      <c r="E2730" t="s">
        <v>2208</v>
      </c>
      <c r="F2730" t="str">
        <f>DMM_AllFields[[#This Row],[Logical Name]]&amp;LEFT(DMM_AllFields[[#This Row],[view physical]],4)&amp;E2730</f>
        <v>Payment TypeWORKworkcomp_dtl_key</v>
      </c>
      <c r="G2730" t="s">
        <v>4084</v>
      </c>
      <c r="H2730" t="s">
        <v>1208</v>
      </c>
      <c r="I2730" t="s">
        <v>56</v>
      </c>
    </row>
    <row r="2731" spans="1:9">
      <c r="A2731" t="s">
        <v>4085</v>
      </c>
      <c r="B2731" t="str">
        <f>DMM_AllFields[[#This Row],[Logical Name]]&amp;LEFT(DMM_AllFields[[#This Row],[view physical]],4)</f>
        <v>Payment Type CodeWORK</v>
      </c>
      <c r="C2731" t="s">
        <v>2206</v>
      </c>
      <c r="D2731" t="s">
        <v>2207</v>
      </c>
      <c r="E2731" t="s">
        <v>2208</v>
      </c>
      <c r="F2731" t="str">
        <f>DMM_AllFields[[#This Row],[Logical Name]]&amp;LEFT(DMM_AllFields[[#This Row],[view physical]],4)&amp;E2731</f>
        <v>Payment Type CodeWORKworkcomp_dtl_key</v>
      </c>
      <c r="G2731" t="s">
        <v>4086</v>
      </c>
      <c r="H2731" t="s">
        <v>1029</v>
      </c>
      <c r="I2731" t="s">
        <v>116</v>
      </c>
    </row>
    <row r="2732" spans="1:9">
      <c r="A2732" t="s">
        <v>4087</v>
      </c>
      <c r="B2732" t="str">
        <f>DMM_AllFields[[#This Row],[Logical Name]]&amp;LEFT(DMM_AllFields[[#This Row],[view physical]],4)</f>
        <v>PCP IDELIG</v>
      </c>
      <c r="C2732" t="s">
        <v>1254</v>
      </c>
      <c r="D2732" t="s">
        <v>1255</v>
      </c>
      <c r="F2732" t="str">
        <f>DMM_AllFields[[#This Row],[Logical Name]]&amp;LEFT(DMM_AllFields[[#This Row],[view physical]],4)&amp;E2732</f>
        <v>PCP IDELIG</v>
      </c>
      <c r="G2732" t="s">
        <v>4088</v>
      </c>
      <c r="H2732" t="s">
        <v>1029</v>
      </c>
      <c r="I2732" t="s">
        <v>43</v>
      </c>
    </row>
    <row r="2733" spans="1:9">
      <c r="A2733" t="s">
        <v>4089</v>
      </c>
      <c r="B2733" t="str">
        <f>DMM_AllFields[[#This Row],[Logical Name]]&amp;LEFT(DMM_AllFields[[#This Row],[view physical]],4)</f>
        <v>PCP Name OriginalELIG</v>
      </c>
      <c r="C2733" t="s">
        <v>1254</v>
      </c>
      <c r="D2733" t="s">
        <v>1255</v>
      </c>
      <c r="F2733" t="str">
        <f>DMM_AllFields[[#This Row],[Logical Name]]&amp;LEFT(DMM_AllFields[[#This Row],[view physical]],4)&amp;E2733</f>
        <v>PCP Name OriginalELIG</v>
      </c>
      <c r="G2733" t="s">
        <v>4090</v>
      </c>
      <c r="H2733" t="s">
        <v>1208</v>
      </c>
      <c r="I2733" t="s">
        <v>56</v>
      </c>
    </row>
    <row r="2734" spans="1:9">
      <c r="A2734" t="s">
        <v>4091</v>
      </c>
      <c r="B2734" t="str">
        <f>DMM_AllFields[[#This Row],[Logical Name]]&amp;LEFT(DMM_AllFields[[#This Row],[view physical]],4)</f>
        <v>PCP Responsibility IndicatorCLM_</v>
      </c>
      <c r="C2734" t="s">
        <v>1224</v>
      </c>
      <c r="D2734" t="s">
        <v>1225</v>
      </c>
      <c r="E2734" t="s">
        <v>1226</v>
      </c>
      <c r="F2734" t="str">
        <f>DMM_AllFields[[#This Row],[Logical Name]]&amp;LEFT(DMM_AllFields[[#This Row],[view physical]],4)&amp;E2734</f>
        <v>PCP Responsibility IndicatorCLM_claim_other_key</v>
      </c>
      <c r="G2734" t="s">
        <v>4092</v>
      </c>
      <c r="H2734" t="s">
        <v>1029</v>
      </c>
      <c r="I2734" t="s">
        <v>61</v>
      </c>
    </row>
    <row r="2735" spans="1:9">
      <c r="A2735" t="s">
        <v>4093</v>
      </c>
      <c r="B2735" t="str">
        <f>DMM_AllFields[[#This Row],[Logical Name]]&amp;LEFT(DMM_AllFields[[#This Row],[view physical]],4)</f>
        <v>PCP Responsibility Indicator AdmitADMI</v>
      </c>
      <c r="C2735" t="s">
        <v>1548</v>
      </c>
      <c r="D2735" t="s">
        <v>1549</v>
      </c>
      <c r="E2735" t="s">
        <v>1550</v>
      </c>
      <c r="F2735" t="str">
        <f>DMM_AllFields[[#This Row],[Logical Name]]&amp;LEFT(DMM_AllFields[[#This Row],[view physical]],4)&amp;E2735</f>
        <v>PCP Responsibility Indicator AdmitADMIadm_other_key</v>
      </c>
      <c r="G2735" t="s">
        <v>4094</v>
      </c>
      <c r="H2735" t="s">
        <v>1029</v>
      </c>
      <c r="I2735" t="s">
        <v>61</v>
      </c>
    </row>
    <row r="2736" spans="1:9">
      <c r="A2736" t="s">
        <v>960</v>
      </c>
      <c r="B2736" t="str">
        <f>DMM_AllFields[[#This Row],[Logical Name]]&amp;LEFT(DMM_AllFields[[#This Row],[view physical]],4)</f>
        <v>PCP Responsibility Indicator EpisEPIS</v>
      </c>
      <c r="C2736" t="s">
        <v>2715</v>
      </c>
      <c r="D2736" t="s">
        <v>2716</v>
      </c>
      <c r="E2736" t="s">
        <v>2717</v>
      </c>
      <c r="F2736" t="str">
        <f>DMM_AllFields[[#This Row],[Logical Name]]&amp;LEFT(DMM_AllFields[[#This Row],[view physical]],4)&amp;E2736</f>
        <v>PCP Responsibility Indicator EpisEPISepi_other_key</v>
      </c>
      <c r="G2736" t="s">
        <v>961</v>
      </c>
      <c r="H2736" t="s">
        <v>1029</v>
      </c>
      <c r="I2736" t="s">
        <v>61</v>
      </c>
    </row>
    <row r="2737" spans="1:9">
      <c r="A2737" t="s">
        <v>4095</v>
      </c>
      <c r="B2737" t="str">
        <f>DMM_AllFields[[#This Row],[Logical Name]]&amp;LEFT(DMM_AllFields[[#This Row],[view physical]],4)</f>
        <v>PCP Type Code MedstatDEMO</v>
      </c>
      <c r="C2737" t="s">
        <v>1294</v>
      </c>
      <c r="D2737" t="s">
        <v>1295</v>
      </c>
      <c r="E2737" t="s">
        <v>1296</v>
      </c>
      <c r="F2737" t="str">
        <f>DMM_AllFields[[#This Row],[Logical Name]]&amp;LEFT(DMM_AllFields[[#This Row],[view physical]],4)&amp;E2737</f>
        <v>PCP Type Code MedstatDEMOdemog_key</v>
      </c>
      <c r="G2737" t="s">
        <v>4096</v>
      </c>
      <c r="H2737" t="s">
        <v>1029</v>
      </c>
      <c r="I2737" t="s">
        <v>61</v>
      </c>
    </row>
    <row r="2738" spans="1:9">
      <c r="A2738" t="s">
        <v>4097</v>
      </c>
      <c r="B2738" t="str">
        <f>DMM_AllFields[[#This Row],[Logical Name]]&amp;LEFT(DMM_AllFields[[#This Row],[view physical]],4)</f>
        <v>PCP Type MedstatDEMO</v>
      </c>
      <c r="C2738" t="s">
        <v>1294</v>
      </c>
      <c r="D2738" t="s">
        <v>1295</v>
      </c>
      <c r="E2738" t="s">
        <v>1296</v>
      </c>
      <c r="F2738" t="str">
        <f>DMM_AllFields[[#This Row],[Logical Name]]&amp;LEFT(DMM_AllFields[[#This Row],[view physical]],4)&amp;E2738</f>
        <v>PCP Type MedstatDEMOdemog_key</v>
      </c>
      <c r="G2738" t="s">
        <v>4098</v>
      </c>
      <c r="H2738" t="s">
        <v>1208</v>
      </c>
      <c r="I2738" t="s">
        <v>56</v>
      </c>
    </row>
    <row r="2739" spans="1:9">
      <c r="A2739" t="s">
        <v>4099</v>
      </c>
      <c r="B2739" t="str">
        <f>DMM_AllFields[[#This Row],[Logical Name]]&amp;LEFT(DMM_AllFields[[#This Row],[view physical]],4)</f>
        <v>PCP Zip Code OriginalELIG</v>
      </c>
      <c r="C2739" t="s">
        <v>1254</v>
      </c>
      <c r="D2739" t="s">
        <v>1255</v>
      </c>
      <c r="F2739" t="str">
        <f>DMM_AllFields[[#This Row],[Logical Name]]&amp;LEFT(DMM_AllFields[[#This Row],[view physical]],4)&amp;E2739</f>
        <v>PCP Zip Code OriginalELIG</v>
      </c>
      <c r="G2739" t="s">
        <v>4100</v>
      </c>
      <c r="H2739" t="s">
        <v>1029</v>
      </c>
      <c r="I2739" t="s">
        <v>78</v>
      </c>
    </row>
    <row r="2740" spans="1:9">
      <c r="A2740" t="s">
        <v>4101</v>
      </c>
      <c r="B2740" t="str">
        <f>DMM_AllFields[[#This Row],[Logical Name]]&amp;LEFT(DMM_AllFields[[#This Row],[view physical]],4)</f>
        <v>Pct Contrib Blood DisorderDCG_</v>
      </c>
      <c r="C2740" t="s">
        <v>1839</v>
      </c>
      <c r="D2740" t="s">
        <v>1161</v>
      </c>
      <c r="F2740" t="str">
        <f>DMM_AllFields[[#This Row],[Logical Name]]&amp;LEFT(DMM_AllFields[[#This Row],[view physical]],4)&amp;E2740</f>
        <v>Pct Contrib Blood DisorderDCG_</v>
      </c>
      <c r="G2740" t="s">
        <v>4102</v>
      </c>
      <c r="H2740" t="s">
        <v>1201</v>
      </c>
      <c r="I2740" t="s">
        <v>12</v>
      </c>
    </row>
    <row r="2741" spans="1:9">
      <c r="A2741" t="s">
        <v>4103</v>
      </c>
      <c r="B2741" t="str">
        <f>DMM_AllFields[[#This Row],[Logical Name]]&amp;LEFT(DMM_AllFields[[#This Row],[view physical]],4)</f>
        <v>Pct Contrib Cardiovascular DisorderDCG_</v>
      </c>
      <c r="C2741" t="s">
        <v>1839</v>
      </c>
      <c r="D2741" t="s">
        <v>1161</v>
      </c>
      <c r="F2741" t="str">
        <f>DMM_AllFields[[#This Row],[Logical Name]]&amp;LEFT(DMM_AllFields[[#This Row],[view physical]],4)&amp;E2741</f>
        <v>Pct Contrib Cardiovascular DisorderDCG_</v>
      </c>
      <c r="G2741" t="s">
        <v>4104</v>
      </c>
      <c r="H2741" t="s">
        <v>1201</v>
      </c>
      <c r="I2741" t="s">
        <v>12</v>
      </c>
    </row>
    <row r="2742" spans="1:9">
      <c r="A2742" t="s">
        <v>4105</v>
      </c>
      <c r="B2742" t="str">
        <f>DMM_AllFields[[#This Row],[Logical Name]]&amp;LEFT(DMM_AllFields[[#This Row],[view physical]],4)</f>
        <v>Pct Contrib Development DisabilityDCG_</v>
      </c>
      <c r="C2742" t="s">
        <v>1839</v>
      </c>
      <c r="D2742" t="s">
        <v>1161</v>
      </c>
      <c r="F2742" t="str">
        <f>DMM_AllFields[[#This Row],[Logical Name]]&amp;LEFT(DMM_AllFields[[#This Row],[view physical]],4)&amp;E2742</f>
        <v>Pct Contrib Development DisabilityDCG_</v>
      </c>
      <c r="G2742" t="s">
        <v>4106</v>
      </c>
      <c r="H2742" t="s">
        <v>1201</v>
      </c>
      <c r="I2742" t="s">
        <v>12</v>
      </c>
    </row>
    <row r="2743" spans="1:9">
      <c r="A2743" t="s">
        <v>4107</v>
      </c>
      <c r="B2743" t="str">
        <f>DMM_AllFields[[#This Row],[Logical Name]]&amp;LEFT(DMM_AllFields[[#This Row],[view physical]],4)</f>
        <v>Pct Contrib DiabetesDCG_</v>
      </c>
      <c r="C2743" t="s">
        <v>1839</v>
      </c>
      <c r="D2743" t="s">
        <v>1161</v>
      </c>
      <c r="F2743" t="str">
        <f>DMM_AllFields[[#This Row],[Logical Name]]&amp;LEFT(DMM_AllFields[[#This Row],[view physical]],4)&amp;E2743</f>
        <v>Pct Contrib DiabetesDCG_</v>
      </c>
      <c r="G2743" t="s">
        <v>4108</v>
      </c>
      <c r="H2743" t="s">
        <v>1201</v>
      </c>
      <c r="I2743" t="s">
        <v>12</v>
      </c>
    </row>
    <row r="2744" spans="1:9">
      <c r="A2744" t="s">
        <v>4109</v>
      </c>
      <c r="B2744" t="str">
        <f>DMM_AllFields[[#This Row],[Logical Name]]&amp;LEFT(DMM_AllFields[[#This Row],[view physical]],4)</f>
        <v>Pct Contrib Gastrointestinal DisordDCG_</v>
      </c>
      <c r="C2744" t="s">
        <v>1839</v>
      </c>
      <c r="D2744" t="s">
        <v>1161</v>
      </c>
      <c r="F2744" t="str">
        <f>DMM_AllFields[[#This Row],[Logical Name]]&amp;LEFT(DMM_AllFields[[#This Row],[view physical]],4)&amp;E2744</f>
        <v>Pct Contrib Gastrointestinal DisordDCG_</v>
      </c>
      <c r="G2744" t="s">
        <v>4110</v>
      </c>
      <c r="H2744" t="s">
        <v>1201</v>
      </c>
      <c r="I2744" t="s">
        <v>12</v>
      </c>
    </row>
    <row r="2745" spans="1:9">
      <c r="A2745" t="s">
        <v>4111</v>
      </c>
      <c r="B2745" t="str">
        <f>DMM_AllFields[[#This Row],[Logical Name]]&amp;LEFT(DMM_AllFields[[#This Row],[view physical]],4)</f>
        <v>Pct Contrib Hepatobiliary DisorderDCG_</v>
      </c>
      <c r="C2745" t="s">
        <v>1839</v>
      </c>
      <c r="D2745" t="s">
        <v>1161</v>
      </c>
      <c r="F2745" t="str">
        <f>DMM_AllFields[[#This Row],[Logical Name]]&amp;LEFT(DMM_AllFields[[#This Row],[view physical]],4)&amp;E2745</f>
        <v>Pct Contrib Hepatobiliary DisorderDCG_</v>
      </c>
      <c r="G2745" t="s">
        <v>4112</v>
      </c>
      <c r="H2745" t="s">
        <v>1201</v>
      </c>
      <c r="I2745" t="s">
        <v>12</v>
      </c>
    </row>
    <row r="2746" spans="1:9">
      <c r="A2746" t="s">
        <v>4113</v>
      </c>
      <c r="B2746" t="str">
        <f>DMM_AllFields[[#This Row],[Logical Name]]&amp;LEFT(DMM_AllFields[[#This Row],[view physical]],4)</f>
        <v>Pct Contrib InfectionsDCG_</v>
      </c>
      <c r="C2746" t="s">
        <v>1839</v>
      </c>
      <c r="D2746" t="s">
        <v>1161</v>
      </c>
      <c r="F2746" t="str">
        <f>DMM_AllFields[[#This Row],[Logical Name]]&amp;LEFT(DMM_AllFields[[#This Row],[view physical]],4)&amp;E2746</f>
        <v>Pct Contrib InfectionsDCG_</v>
      </c>
      <c r="G2746" t="s">
        <v>4114</v>
      </c>
      <c r="H2746" t="s">
        <v>1201</v>
      </c>
      <c r="I2746" t="s">
        <v>12</v>
      </c>
    </row>
    <row r="2747" spans="1:9">
      <c r="A2747" t="s">
        <v>4115</v>
      </c>
      <c r="B2747" t="str">
        <f>DMM_AllFields[[#This Row],[Logical Name]]&amp;LEFT(DMM_AllFields[[#This Row],[view physical]],4)</f>
        <v>Pct Contrib Metabolic DisorderDCG_</v>
      </c>
      <c r="C2747" t="s">
        <v>1839</v>
      </c>
      <c r="D2747" t="s">
        <v>1161</v>
      </c>
      <c r="F2747" t="str">
        <f>DMM_AllFields[[#This Row],[Logical Name]]&amp;LEFT(DMM_AllFields[[#This Row],[view physical]],4)&amp;E2747</f>
        <v>Pct Contrib Metabolic DisorderDCG_</v>
      </c>
      <c r="G2747" t="s">
        <v>4116</v>
      </c>
      <c r="H2747" t="s">
        <v>1201</v>
      </c>
      <c r="I2747" t="s">
        <v>12</v>
      </c>
    </row>
    <row r="2748" spans="1:9">
      <c r="A2748" t="s">
        <v>4117</v>
      </c>
      <c r="B2748" t="str">
        <f>DMM_AllFields[[#This Row],[Logical Name]]&amp;LEFT(DMM_AllFields[[#This Row],[view physical]],4)</f>
        <v>Pct Contrib Musculoskeletal DisordDCG_</v>
      </c>
      <c r="C2748" t="s">
        <v>1839</v>
      </c>
      <c r="D2748" t="s">
        <v>1161</v>
      </c>
      <c r="F2748" t="str">
        <f>DMM_AllFields[[#This Row],[Logical Name]]&amp;LEFT(DMM_AllFields[[#This Row],[view physical]],4)&amp;E2748</f>
        <v>Pct Contrib Musculoskeletal DisordDCG_</v>
      </c>
      <c r="G2748" t="s">
        <v>4118</v>
      </c>
      <c r="H2748" t="s">
        <v>1201</v>
      </c>
      <c r="I2748" t="s">
        <v>12</v>
      </c>
    </row>
    <row r="2749" spans="1:9">
      <c r="A2749" t="s">
        <v>4119</v>
      </c>
      <c r="B2749" t="str">
        <f>DMM_AllFields[[#This Row],[Logical Name]]&amp;LEFT(DMM_AllFields[[#This Row],[view physical]],4)</f>
        <v>Pct Contrib NeonatesDCG_</v>
      </c>
      <c r="C2749" t="s">
        <v>1839</v>
      </c>
      <c r="D2749" t="s">
        <v>1161</v>
      </c>
      <c r="F2749" t="str">
        <f>DMM_AllFields[[#This Row],[Logical Name]]&amp;LEFT(DMM_AllFields[[#This Row],[view physical]],4)&amp;E2749</f>
        <v>Pct Contrib NeonatesDCG_</v>
      </c>
      <c r="G2749" t="s">
        <v>4120</v>
      </c>
      <c r="H2749" t="s">
        <v>1201</v>
      </c>
      <c r="I2749" t="s">
        <v>12</v>
      </c>
    </row>
    <row r="2750" spans="1:9">
      <c r="A2750" t="s">
        <v>4121</v>
      </c>
      <c r="B2750" t="str">
        <f>DMM_AllFields[[#This Row],[Logical Name]]&amp;LEFT(DMM_AllFields[[#This Row],[view physical]],4)</f>
        <v>Pct Contrib NeoplasmsDCG_</v>
      </c>
      <c r="C2750" t="s">
        <v>1839</v>
      </c>
      <c r="D2750" t="s">
        <v>1161</v>
      </c>
      <c r="F2750" t="str">
        <f>DMM_AllFields[[#This Row],[Logical Name]]&amp;LEFT(DMM_AllFields[[#This Row],[view physical]],4)&amp;E2750</f>
        <v>Pct Contrib NeoplasmsDCG_</v>
      </c>
      <c r="G2750" t="s">
        <v>4122</v>
      </c>
      <c r="H2750" t="s">
        <v>1201</v>
      </c>
      <c r="I2750" t="s">
        <v>12</v>
      </c>
    </row>
    <row r="2751" spans="1:9">
      <c r="A2751" t="s">
        <v>4123</v>
      </c>
      <c r="B2751" t="str">
        <f>DMM_AllFields[[#This Row],[Logical Name]]&amp;LEFT(DMM_AllFields[[#This Row],[view physical]],4)</f>
        <v>Pct Contrib Neurological DisorderDCG_</v>
      </c>
      <c r="C2751" t="s">
        <v>1839</v>
      </c>
      <c r="D2751" t="s">
        <v>1161</v>
      </c>
      <c r="F2751" t="str">
        <f>DMM_AllFields[[#This Row],[Logical Name]]&amp;LEFT(DMM_AllFields[[#This Row],[view physical]],4)&amp;E2751</f>
        <v>Pct Contrib Neurological DisorderDCG_</v>
      </c>
      <c r="G2751" t="s">
        <v>4124</v>
      </c>
      <c r="H2751" t="s">
        <v>1201</v>
      </c>
      <c r="I2751" t="s">
        <v>12</v>
      </c>
    </row>
    <row r="2752" spans="1:9">
      <c r="A2752" t="s">
        <v>4125</v>
      </c>
      <c r="B2752" t="str">
        <f>DMM_AllFields[[#This Row],[Logical Name]]&amp;LEFT(DMM_AllFields[[#This Row],[view physical]],4)</f>
        <v>Pct Contrib Other ConditionsDCG_</v>
      </c>
      <c r="C2752" t="s">
        <v>1839</v>
      </c>
      <c r="D2752" t="s">
        <v>1161</v>
      </c>
      <c r="F2752" t="str">
        <f>DMM_AllFields[[#This Row],[Logical Name]]&amp;LEFT(DMM_AllFields[[#This Row],[view physical]],4)&amp;E2752</f>
        <v>Pct Contrib Other ConditionsDCG_</v>
      </c>
      <c r="G2752" t="s">
        <v>4126</v>
      </c>
      <c r="H2752" t="s">
        <v>1201</v>
      </c>
      <c r="I2752" t="s">
        <v>12</v>
      </c>
    </row>
    <row r="2753" spans="1:9">
      <c r="A2753" t="s">
        <v>4127</v>
      </c>
      <c r="B2753" t="str">
        <f>DMM_AllFields[[#This Row],[Logical Name]]&amp;LEFT(DMM_AllFields[[#This Row],[view physical]],4)</f>
        <v>Pct Contrib PregnancyDCG_</v>
      </c>
      <c r="C2753" t="s">
        <v>1839</v>
      </c>
      <c r="D2753" t="s">
        <v>1161</v>
      </c>
      <c r="F2753" t="str">
        <f>DMM_AllFields[[#This Row],[Logical Name]]&amp;LEFT(DMM_AllFields[[#This Row],[view physical]],4)&amp;E2753</f>
        <v>Pct Contrib PregnancyDCG_</v>
      </c>
      <c r="G2753" t="s">
        <v>4128</v>
      </c>
      <c r="H2753" t="s">
        <v>1201</v>
      </c>
      <c r="I2753" t="s">
        <v>12</v>
      </c>
    </row>
    <row r="2754" spans="1:9">
      <c r="A2754" t="s">
        <v>4129</v>
      </c>
      <c r="B2754" t="str">
        <f>DMM_AllFields[[#This Row],[Logical Name]]&amp;LEFT(DMM_AllFields[[#This Row],[view physical]],4)</f>
        <v>Pct Contrib Psychiatric DisorderDCG_</v>
      </c>
      <c r="C2754" t="s">
        <v>1839</v>
      </c>
      <c r="D2754" t="s">
        <v>1161</v>
      </c>
      <c r="F2754" t="str">
        <f>DMM_AllFields[[#This Row],[Logical Name]]&amp;LEFT(DMM_AllFields[[#This Row],[view physical]],4)&amp;E2754</f>
        <v>Pct Contrib Psychiatric DisorderDCG_</v>
      </c>
      <c r="G2754" t="s">
        <v>4130</v>
      </c>
      <c r="H2754" t="s">
        <v>1201</v>
      </c>
      <c r="I2754" t="s">
        <v>12</v>
      </c>
    </row>
    <row r="2755" spans="1:9">
      <c r="A2755" t="s">
        <v>4131</v>
      </c>
      <c r="B2755" t="str">
        <f>DMM_AllFields[[#This Row],[Logical Name]]&amp;LEFT(DMM_AllFields[[#This Row],[view physical]],4)</f>
        <v>Pct Contrib Respiratory DisorderDCG_</v>
      </c>
      <c r="C2755" t="s">
        <v>1839</v>
      </c>
      <c r="D2755" t="s">
        <v>1161</v>
      </c>
      <c r="F2755" t="str">
        <f>DMM_AllFields[[#This Row],[Logical Name]]&amp;LEFT(DMM_AllFields[[#This Row],[view physical]],4)&amp;E2755</f>
        <v>Pct Contrib Respiratory DisorderDCG_</v>
      </c>
      <c r="G2755" t="s">
        <v>4132</v>
      </c>
      <c r="H2755" t="s">
        <v>1201</v>
      </c>
      <c r="I2755" t="s">
        <v>12</v>
      </c>
    </row>
    <row r="2756" spans="1:9">
      <c r="A2756" t="s">
        <v>4133</v>
      </c>
      <c r="B2756" t="str">
        <f>DMM_AllFields[[#This Row],[Logical Name]]&amp;LEFT(DMM_AllFields[[#This Row],[view physical]],4)</f>
        <v>Pct Contrib Substance AbuseDCG_</v>
      </c>
      <c r="C2756" t="s">
        <v>1839</v>
      </c>
      <c r="D2756" t="s">
        <v>1161</v>
      </c>
      <c r="F2756" t="str">
        <f>DMM_AllFields[[#This Row],[Logical Name]]&amp;LEFT(DMM_AllFields[[#This Row],[view physical]],4)&amp;E2756</f>
        <v>Pct Contrib Substance AbuseDCG_</v>
      </c>
      <c r="G2756" t="s">
        <v>4134</v>
      </c>
      <c r="H2756" t="s">
        <v>1201</v>
      </c>
      <c r="I2756" t="s">
        <v>12</v>
      </c>
    </row>
    <row r="2757" spans="1:9">
      <c r="A2757" t="s">
        <v>4135</v>
      </c>
      <c r="B2757" t="str">
        <f>DMM_AllFields[[#This Row],[Logical Name]]&amp;LEFT(DMM_AllFields[[#This Row],[view physical]],4)</f>
        <v>Pct Contrib Trauma and Adverse EffDCG_</v>
      </c>
      <c r="C2757" t="s">
        <v>1839</v>
      </c>
      <c r="D2757" t="s">
        <v>1161</v>
      </c>
      <c r="F2757" t="str">
        <f>DMM_AllFields[[#This Row],[Logical Name]]&amp;LEFT(DMM_AllFields[[#This Row],[view physical]],4)&amp;E2757</f>
        <v>Pct Contrib Trauma and Adverse EffDCG_</v>
      </c>
      <c r="G2757" t="s">
        <v>4136</v>
      </c>
      <c r="H2757" t="s">
        <v>1201</v>
      </c>
      <c r="I2757" t="s">
        <v>12</v>
      </c>
    </row>
    <row r="2758" spans="1:9">
      <c r="A2758" t="s">
        <v>4137</v>
      </c>
      <c r="B2758" t="str">
        <f>DMM_AllFields[[#This Row],[Logical Name]]&amp;LEFT(DMM_AllFields[[#This Row],[view physical]],4)</f>
        <v>Pct Contrib Urinary System DisorderDCG_</v>
      </c>
      <c r="C2758" t="s">
        <v>1839</v>
      </c>
      <c r="D2758" t="s">
        <v>1161</v>
      </c>
      <c r="F2758" t="str">
        <f>DMM_AllFields[[#This Row],[Logical Name]]&amp;LEFT(DMM_AllFields[[#This Row],[view physical]],4)&amp;E2758</f>
        <v>Pct Contrib Urinary System DisorderDCG_</v>
      </c>
      <c r="G2758" t="s">
        <v>4138</v>
      </c>
      <c r="H2758" t="s">
        <v>1201</v>
      </c>
      <c r="I2758" t="s">
        <v>12</v>
      </c>
    </row>
    <row r="2759" spans="1:9">
      <c r="A2759" t="s">
        <v>4139</v>
      </c>
      <c r="B2759" t="str">
        <f>DMM_AllFields[[#This Row],[Logical Name]]&amp;LEFT(DMM_AllFields[[#This Row],[view physical]],4)</f>
        <v>PenaltyDRUG</v>
      </c>
      <c r="C2759" t="s">
        <v>1325</v>
      </c>
      <c r="D2759" t="s">
        <v>1326</v>
      </c>
      <c r="F2759" t="str">
        <f>DMM_AllFields[[#This Row],[Logical Name]]&amp;LEFT(DMM_AllFields[[#This Row],[view physical]],4)&amp;E2759</f>
        <v>PenaltyDRUG</v>
      </c>
      <c r="G2759" t="s">
        <v>4140</v>
      </c>
      <c r="H2759" t="s">
        <v>1201</v>
      </c>
      <c r="I2759" t="s">
        <v>373</v>
      </c>
    </row>
    <row r="2760" spans="1:9">
      <c r="A2760" t="s">
        <v>4139</v>
      </c>
      <c r="B2760" t="str">
        <f>DMM_AllFields[[#This Row],[Logical Name]]&amp;LEFT(DMM_AllFields[[#This Row],[view physical]],4)</f>
        <v>PenaltyFAC_</v>
      </c>
      <c r="C2760" t="s">
        <v>1266</v>
      </c>
      <c r="D2760" t="s">
        <v>1267</v>
      </c>
      <c r="F2760" t="str">
        <f>DMM_AllFields[[#This Row],[Logical Name]]&amp;LEFT(DMM_AllFields[[#This Row],[view physical]],4)&amp;E2760</f>
        <v>PenaltyFAC_</v>
      </c>
      <c r="G2760" t="s">
        <v>4140</v>
      </c>
      <c r="H2760" t="s">
        <v>1201</v>
      </c>
      <c r="I2760" t="s">
        <v>373</v>
      </c>
    </row>
    <row r="2761" spans="1:9">
      <c r="A2761" t="s">
        <v>4139</v>
      </c>
      <c r="B2761" t="str">
        <f>DMM_AllFields[[#This Row],[Logical Name]]&amp;LEFT(DMM_AllFields[[#This Row],[view physical]],4)</f>
        <v>PenaltyPROF</v>
      </c>
      <c r="C2761" t="s">
        <v>1331</v>
      </c>
      <c r="D2761" t="s">
        <v>1332</v>
      </c>
      <c r="F2761" t="str">
        <f>DMM_AllFields[[#This Row],[Logical Name]]&amp;LEFT(DMM_AllFields[[#This Row],[view physical]],4)&amp;E2761</f>
        <v>PenaltyPROF</v>
      </c>
      <c r="G2761" t="s">
        <v>4140</v>
      </c>
      <c r="H2761" t="s">
        <v>1201</v>
      </c>
      <c r="I2761" t="s">
        <v>373</v>
      </c>
    </row>
    <row r="2762" spans="1:9">
      <c r="A2762" t="s">
        <v>4141</v>
      </c>
      <c r="B2762" t="str">
        <f>DMM_AllFields[[#This Row],[Logical Name]]&amp;LEFT(DMM_AllFields[[#This Row],[view physical]],4)</f>
        <v>Penalty TypeCLM_</v>
      </c>
      <c r="C2762" t="s">
        <v>1224</v>
      </c>
      <c r="D2762" t="s">
        <v>1225</v>
      </c>
      <c r="E2762" t="s">
        <v>1226</v>
      </c>
      <c r="F2762" t="str">
        <f>DMM_AllFields[[#This Row],[Logical Name]]&amp;LEFT(DMM_AllFields[[#This Row],[view physical]],4)&amp;E2762</f>
        <v>Penalty TypeCLM_claim_other_key</v>
      </c>
      <c r="G2762" t="s">
        <v>4142</v>
      </c>
      <c r="H2762" t="s">
        <v>1208</v>
      </c>
      <c r="I2762" t="s">
        <v>56</v>
      </c>
    </row>
    <row r="2763" spans="1:9">
      <c r="A2763" t="s">
        <v>4143</v>
      </c>
      <c r="B2763" t="str">
        <f>DMM_AllFields[[#This Row],[Logical Name]]&amp;LEFT(DMM_AllFields[[#This Row],[view physical]],4)</f>
        <v>Penalty Type CodeCLM_</v>
      </c>
      <c r="C2763" t="s">
        <v>1224</v>
      </c>
      <c r="D2763" t="s">
        <v>1225</v>
      </c>
      <c r="E2763" t="s">
        <v>1226</v>
      </c>
      <c r="F2763" t="str">
        <f>DMM_AllFields[[#This Row],[Logical Name]]&amp;LEFT(DMM_AllFields[[#This Row],[view physical]],4)&amp;E2763</f>
        <v>Penalty Type CodeCLM_claim_other_key</v>
      </c>
      <c r="G2763" t="s">
        <v>4144</v>
      </c>
      <c r="H2763" t="s">
        <v>1201</v>
      </c>
      <c r="I2763" t="s">
        <v>116</v>
      </c>
    </row>
    <row r="2764" spans="1:9">
      <c r="A2764" t="s">
        <v>4145</v>
      </c>
      <c r="B2764" t="str">
        <f>DMM_AllFields[[#This Row],[Logical Name]]&amp;LEFT(DMM_AllFields[[#This Row],[view physical]],4)</f>
        <v>Performance RatingDEMO</v>
      </c>
      <c r="C2764" t="s">
        <v>1294</v>
      </c>
      <c r="D2764" t="s">
        <v>1295</v>
      </c>
      <c r="E2764" t="s">
        <v>1296</v>
      </c>
      <c r="F2764" t="str">
        <f>DMM_AllFields[[#This Row],[Logical Name]]&amp;LEFT(DMM_AllFields[[#This Row],[view physical]],4)&amp;E2764</f>
        <v>Performance RatingDEMOdemog_key</v>
      </c>
      <c r="G2764" t="s">
        <v>4146</v>
      </c>
      <c r="H2764" t="s">
        <v>1208</v>
      </c>
      <c r="I2764" t="s">
        <v>56</v>
      </c>
    </row>
    <row r="2765" spans="1:9">
      <c r="A2765" t="s">
        <v>4147</v>
      </c>
      <c r="B2765" t="str">
        <f>DMM_AllFields[[#This Row],[Logical Name]]&amp;LEFT(DMM_AllFields[[#This Row],[view physical]],4)</f>
        <v>Performance Rating CodeDEMO</v>
      </c>
      <c r="C2765" t="s">
        <v>1294</v>
      </c>
      <c r="D2765" t="s">
        <v>1295</v>
      </c>
      <c r="E2765" t="s">
        <v>1296</v>
      </c>
      <c r="F2765" t="str">
        <f>DMM_AllFields[[#This Row],[Logical Name]]&amp;LEFT(DMM_AllFields[[#This Row],[view physical]],4)&amp;E2765</f>
        <v>Performance Rating CodeDEMOdemog_key</v>
      </c>
      <c r="G2765" t="s">
        <v>4148</v>
      </c>
      <c r="H2765" t="s">
        <v>1029</v>
      </c>
      <c r="I2765" t="s">
        <v>61</v>
      </c>
    </row>
    <row r="2766" spans="1:9">
      <c r="A2766" t="s">
        <v>204</v>
      </c>
      <c r="B2766" t="str">
        <f>DMM_AllFields[[#This Row],[Logical Name]]&amp;LEFT(DMM_AllFields[[#This Row],[view physical]],4)</f>
        <v>Person IDPERS</v>
      </c>
      <c r="C2766" t="s">
        <v>1241</v>
      </c>
      <c r="D2766" t="s">
        <v>1242</v>
      </c>
      <c r="E2766" t="s">
        <v>1243</v>
      </c>
      <c r="F2766" t="str">
        <f>DMM_AllFields[[#This Row],[Logical Name]]&amp;LEFT(DMM_AllFields[[#This Row],[view physical]],4)&amp;E2766</f>
        <v>Person IDPERSperson_key</v>
      </c>
      <c r="G2766" t="s">
        <v>205</v>
      </c>
      <c r="H2766" t="s">
        <v>1029</v>
      </c>
      <c r="I2766" t="s">
        <v>3154</v>
      </c>
    </row>
    <row r="2767" spans="1:9">
      <c r="A2767" t="s">
        <v>4149</v>
      </c>
      <c r="B2767" t="str">
        <f>DMM_AllFields[[#This Row],[Logical Name]]&amp;LEFT(DMM_AllFields[[#This Row],[view physical]],4)</f>
        <v>Person ID UnencryptedPERS</v>
      </c>
      <c r="C2767" t="s">
        <v>1241</v>
      </c>
      <c r="D2767" t="s">
        <v>1242</v>
      </c>
      <c r="E2767" t="s">
        <v>1243</v>
      </c>
      <c r="F2767" t="str">
        <f>DMM_AllFields[[#This Row],[Logical Name]]&amp;LEFT(DMM_AllFields[[#This Row],[view physical]],4)&amp;E2767</f>
        <v>Person ID UnencryptedPERSperson_key</v>
      </c>
      <c r="G2767" t="s">
        <v>4150</v>
      </c>
      <c r="H2767" t="s">
        <v>1029</v>
      </c>
      <c r="I2767" t="s">
        <v>43</v>
      </c>
    </row>
    <row r="2768" spans="1:9">
      <c r="A2768" t="s">
        <v>4151</v>
      </c>
      <c r="B2768" t="str">
        <f>DMM_AllFields[[#This Row],[Logical Name]]&amp;LEFT(DMM_AllFields[[#This Row],[view physical]],4)</f>
        <v>Phone NumberPERS</v>
      </c>
      <c r="C2768" t="s">
        <v>1241</v>
      </c>
      <c r="D2768" t="s">
        <v>1242</v>
      </c>
      <c r="E2768" t="s">
        <v>1243</v>
      </c>
      <c r="F2768" t="str">
        <f>DMM_AllFields[[#This Row],[Logical Name]]&amp;LEFT(DMM_AllFields[[#This Row],[view physical]],4)&amp;E2768</f>
        <v>Phone NumberPERSperson_key</v>
      </c>
      <c r="G2768" t="s">
        <v>4152</v>
      </c>
      <c r="H2768" t="s">
        <v>1029</v>
      </c>
      <c r="I2768" t="s">
        <v>28</v>
      </c>
    </row>
    <row r="2769" spans="1:9">
      <c r="A2769" t="s">
        <v>4153</v>
      </c>
      <c r="B2769" t="str">
        <f>DMM_AllFields[[#This Row],[Logical Name]]&amp;LEFT(DMM_AllFields[[#This Row],[view physical]],4)</f>
        <v>Place Group Code MedstatCLM_</v>
      </c>
      <c r="C2769" t="s">
        <v>1315</v>
      </c>
      <c r="D2769" t="s">
        <v>1316</v>
      </c>
      <c r="E2769" t="s">
        <v>1317</v>
      </c>
      <c r="F2769" t="str">
        <f>DMM_AllFields[[#This Row],[Logical Name]]&amp;LEFT(DMM_AllFields[[#This Row],[view physical]],4)&amp;E2769</f>
        <v>Place Group Code MedstatCLM_claim_general_key</v>
      </c>
      <c r="G2769" t="s">
        <v>4154</v>
      </c>
      <c r="H2769" t="s">
        <v>1029</v>
      </c>
      <c r="I2769" t="s">
        <v>61</v>
      </c>
    </row>
    <row r="2770" spans="1:9">
      <c r="A2770" t="s">
        <v>4155</v>
      </c>
      <c r="B2770" t="str">
        <f>DMM_AllFields[[#This Row],[Logical Name]]&amp;LEFT(DMM_AllFields[[#This Row],[view physical]],4)</f>
        <v>Place Group Code Medstat AdmitADMI</v>
      </c>
      <c r="C2770" t="s">
        <v>1548</v>
      </c>
      <c r="D2770" t="s">
        <v>1549</v>
      </c>
      <c r="E2770" t="s">
        <v>1550</v>
      </c>
      <c r="F2770" t="str">
        <f>DMM_AllFields[[#This Row],[Logical Name]]&amp;LEFT(DMM_AllFields[[#This Row],[view physical]],4)&amp;E2770</f>
        <v>Place Group Code Medstat AdmitADMIadm_other_key</v>
      </c>
      <c r="G2770" t="s">
        <v>837</v>
      </c>
      <c r="H2770" t="s">
        <v>1029</v>
      </c>
      <c r="I2770" t="s">
        <v>61</v>
      </c>
    </row>
    <row r="2771" spans="1:9">
      <c r="A2771" t="s">
        <v>4156</v>
      </c>
      <c r="B2771" t="str">
        <f>DMM_AllFields[[#This Row],[Logical Name]]&amp;LEFT(DMM_AllFields[[#This Row],[view physical]],4)</f>
        <v>Place Group MedstatCLM_</v>
      </c>
      <c r="C2771" t="s">
        <v>1315</v>
      </c>
      <c r="D2771" t="s">
        <v>1316</v>
      </c>
      <c r="E2771" t="s">
        <v>1317</v>
      </c>
      <c r="F2771" t="str">
        <f>DMM_AllFields[[#This Row],[Logical Name]]&amp;LEFT(DMM_AllFields[[#This Row],[view physical]],4)&amp;E2771</f>
        <v>Place Group MedstatCLM_claim_general_key</v>
      </c>
      <c r="G2771" t="s">
        <v>4157</v>
      </c>
      <c r="H2771" t="s">
        <v>1208</v>
      </c>
      <c r="I2771" t="s">
        <v>56</v>
      </c>
    </row>
    <row r="2772" spans="1:9">
      <c r="A2772" t="s">
        <v>4158</v>
      </c>
      <c r="B2772" t="str">
        <f>DMM_AllFields[[#This Row],[Logical Name]]&amp;LEFT(DMM_AllFields[[#This Row],[view physical]],4)</f>
        <v>Place Group Medstat AdmitADMI</v>
      </c>
      <c r="C2772" t="s">
        <v>1548</v>
      </c>
      <c r="D2772" t="s">
        <v>1549</v>
      </c>
      <c r="E2772" t="s">
        <v>1550</v>
      </c>
      <c r="F2772" t="str">
        <f>DMM_AllFields[[#This Row],[Logical Name]]&amp;LEFT(DMM_AllFields[[#This Row],[view physical]],4)&amp;E2772</f>
        <v>Place Group Medstat AdmitADMIadm_other_key</v>
      </c>
      <c r="G2772" t="s">
        <v>4159</v>
      </c>
      <c r="H2772" t="s">
        <v>1208</v>
      </c>
      <c r="I2772" t="s">
        <v>56</v>
      </c>
    </row>
    <row r="2773" spans="1:9">
      <c r="A2773" t="s">
        <v>471</v>
      </c>
      <c r="B2773" t="str">
        <f>DMM_AllFields[[#This Row],[Logical Name]]&amp;LEFT(DMM_AllFields[[#This Row],[view physical]],4)</f>
        <v>Place of ServiceCLM_</v>
      </c>
      <c r="C2773" t="s">
        <v>1315</v>
      </c>
      <c r="D2773" t="s">
        <v>1316</v>
      </c>
      <c r="E2773" t="s">
        <v>1317</v>
      </c>
      <c r="F2773" t="str">
        <f>DMM_AllFields[[#This Row],[Logical Name]]&amp;LEFT(DMM_AllFields[[#This Row],[view physical]],4)&amp;E2773</f>
        <v>Place of ServiceCLM_claim_general_key</v>
      </c>
      <c r="G2773" t="s">
        <v>472</v>
      </c>
      <c r="H2773" t="s">
        <v>1208</v>
      </c>
      <c r="I2773" t="s">
        <v>56</v>
      </c>
    </row>
    <row r="2774" spans="1:9">
      <c r="A2774" t="s">
        <v>776</v>
      </c>
      <c r="B2774" t="str">
        <f>DMM_AllFields[[#This Row],[Logical Name]]&amp;LEFT(DMM_AllFields[[#This Row],[view physical]],4)</f>
        <v>Place of Service CodeCLM_</v>
      </c>
      <c r="C2774" t="s">
        <v>1315</v>
      </c>
      <c r="D2774" t="s">
        <v>1316</v>
      </c>
      <c r="E2774" t="s">
        <v>1317</v>
      </c>
      <c r="F2774" t="str">
        <f>DMM_AllFields[[#This Row],[Logical Name]]&amp;LEFT(DMM_AllFields[[#This Row],[view physical]],4)&amp;E2774</f>
        <v>Place of Service CodeCLM_claim_general_key</v>
      </c>
      <c r="G2774" t="s">
        <v>777</v>
      </c>
      <c r="H2774" t="s">
        <v>1029</v>
      </c>
      <c r="I2774" t="s">
        <v>12</v>
      </c>
    </row>
    <row r="2775" spans="1:9">
      <c r="A2775" t="s">
        <v>4160</v>
      </c>
      <c r="B2775" t="str">
        <f>DMM_AllFields[[#This Row],[Logical Name]]&amp;LEFT(DMM_AllFields[[#This Row],[view physical]],4)</f>
        <v>Place of Service Code MedstatCLM_</v>
      </c>
      <c r="C2775" t="s">
        <v>1315</v>
      </c>
      <c r="D2775" t="s">
        <v>1316</v>
      </c>
      <c r="E2775" t="s">
        <v>1317</v>
      </c>
      <c r="F2775" t="str">
        <f>DMM_AllFields[[#This Row],[Logical Name]]&amp;LEFT(DMM_AllFields[[#This Row],[view physical]],4)&amp;E2775</f>
        <v>Place of Service Code MedstatCLM_claim_general_key</v>
      </c>
      <c r="G2775" t="s">
        <v>4161</v>
      </c>
      <c r="H2775" t="s">
        <v>1201</v>
      </c>
      <c r="I2775" t="s">
        <v>116</v>
      </c>
    </row>
    <row r="2776" spans="1:9">
      <c r="A2776" t="s">
        <v>4162</v>
      </c>
      <c r="B2776" t="str">
        <f>DMM_AllFields[[#This Row],[Logical Name]]&amp;LEFT(DMM_AllFields[[#This Row],[view physical]],4)</f>
        <v>Place of Service MedstatCLM_</v>
      </c>
      <c r="C2776" t="s">
        <v>1315</v>
      </c>
      <c r="D2776" t="s">
        <v>1316</v>
      </c>
      <c r="E2776" t="s">
        <v>1317</v>
      </c>
      <c r="F2776" t="str">
        <f>DMM_AllFields[[#This Row],[Logical Name]]&amp;LEFT(DMM_AllFields[[#This Row],[view physical]],4)&amp;E2776</f>
        <v>Place of Service MedstatCLM_claim_general_key</v>
      </c>
      <c r="G2776" t="s">
        <v>4163</v>
      </c>
      <c r="H2776" t="s">
        <v>1208</v>
      </c>
      <c r="I2776" t="s">
        <v>56</v>
      </c>
    </row>
    <row r="2777" spans="1:9">
      <c r="A2777" t="s">
        <v>4164</v>
      </c>
      <c r="B2777" t="str">
        <f>DMM_AllFields[[#This Row],[Logical Name]]&amp;LEFT(DMM_AllFields[[#This Row],[view physical]],4)</f>
        <v>PlanPLAN</v>
      </c>
      <c r="C2777" t="s">
        <v>1229</v>
      </c>
      <c r="D2777" t="s">
        <v>1230</v>
      </c>
      <c r="E2777" t="s">
        <v>1231</v>
      </c>
      <c r="F2777" t="str">
        <f>DMM_AllFields[[#This Row],[Logical Name]]&amp;LEFT(DMM_AllFields[[#This Row],[view physical]],4)&amp;E2777</f>
        <v>PlanPLANplan_key</v>
      </c>
      <c r="G2777" t="s">
        <v>4165</v>
      </c>
      <c r="H2777" t="s">
        <v>1208</v>
      </c>
      <c r="I2777" t="s">
        <v>56</v>
      </c>
    </row>
    <row r="2778" spans="1:9">
      <c r="A2778" t="s">
        <v>4166</v>
      </c>
      <c r="B2778" t="str">
        <f>DMM_AllFields[[#This Row],[Logical Name]]&amp;LEFT(DMM_AllFields[[#This Row],[view physical]],4)</f>
        <v>Plan ClaimCLM_</v>
      </c>
      <c r="C2778" t="s">
        <v>1224</v>
      </c>
      <c r="D2778" t="s">
        <v>1225</v>
      </c>
      <c r="E2778" t="s">
        <v>1226</v>
      </c>
      <c r="F2778" t="str">
        <f>DMM_AllFields[[#This Row],[Logical Name]]&amp;LEFT(DMM_AllFields[[#This Row],[view physical]],4)&amp;E2778</f>
        <v>Plan ClaimCLM_claim_other_key</v>
      </c>
      <c r="G2778" t="s">
        <v>4165</v>
      </c>
      <c r="H2778" t="s">
        <v>1208</v>
      </c>
      <c r="I2778" t="s">
        <v>56</v>
      </c>
    </row>
    <row r="2779" spans="1:9">
      <c r="A2779" t="s">
        <v>208</v>
      </c>
      <c r="B2779" t="str">
        <f>DMM_AllFields[[#This Row],[Logical Name]]&amp;LEFT(DMM_AllFields[[#This Row],[view physical]],4)</f>
        <v>Plan CodePLAN</v>
      </c>
      <c r="C2779" t="s">
        <v>1229</v>
      </c>
      <c r="D2779" t="s">
        <v>1230</v>
      </c>
      <c r="E2779" t="s">
        <v>1231</v>
      </c>
      <c r="F2779" t="str">
        <f>DMM_AllFields[[#This Row],[Logical Name]]&amp;LEFT(DMM_AllFields[[#This Row],[view physical]],4)&amp;E2779</f>
        <v>Plan CodePLANplan_key</v>
      </c>
      <c r="G2779" t="s">
        <v>209</v>
      </c>
      <c r="H2779" t="s">
        <v>1029</v>
      </c>
      <c r="I2779" t="s">
        <v>78</v>
      </c>
    </row>
    <row r="2780" spans="1:9">
      <c r="A2780" t="s">
        <v>4167</v>
      </c>
      <c r="B2780" t="str">
        <f>DMM_AllFields[[#This Row],[Logical Name]]&amp;LEFT(DMM_AllFields[[#This Row],[view physical]],4)</f>
        <v>Plan Code ClaimCLM_</v>
      </c>
      <c r="C2780" t="s">
        <v>1224</v>
      </c>
      <c r="D2780" t="s">
        <v>1225</v>
      </c>
      <c r="E2780" t="s">
        <v>1226</v>
      </c>
      <c r="F2780" t="str">
        <f>DMM_AllFields[[#This Row],[Logical Name]]&amp;LEFT(DMM_AllFields[[#This Row],[view physical]],4)&amp;E2780</f>
        <v>Plan Code ClaimCLM_claim_other_key</v>
      </c>
      <c r="G2780" t="s">
        <v>209</v>
      </c>
      <c r="H2780" t="s">
        <v>1029</v>
      </c>
      <c r="I2780" t="s">
        <v>78</v>
      </c>
    </row>
    <row r="2781" spans="1:9">
      <c r="A2781" t="s">
        <v>4168</v>
      </c>
      <c r="B2781" t="str">
        <f>DMM_AllFields[[#This Row],[Logical Name]]&amp;LEFT(DMM_AllFields[[#This Row],[view physical]],4)</f>
        <v>Plan Code DentalPLAN</v>
      </c>
      <c r="C2781" t="s">
        <v>1229</v>
      </c>
      <c r="D2781" t="s">
        <v>1230</v>
      </c>
      <c r="E2781" t="s">
        <v>1231</v>
      </c>
      <c r="F2781" t="str">
        <f>DMM_AllFields[[#This Row],[Logical Name]]&amp;LEFT(DMM_AllFields[[#This Row],[view physical]],4)&amp;E2781</f>
        <v>Plan Code DentalPLANplan_key</v>
      </c>
      <c r="G2781" t="s">
        <v>4169</v>
      </c>
      <c r="H2781" t="s">
        <v>1029</v>
      </c>
      <c r="I2781" t="s">
        <v>78</v>
      </c>
    </row>
    <row r="2782" spans="1:9">
      <c r="A2782" t="s">
        <v>4170</v>
      </c>
      <c r="B2782" t="str">
        <f>DMM_AllFields[[#This Row],[Logical Name]]&amp;LEFT(DMM_AllFields[[#This Row],[view physical]],4)</f>
        <v>Plan Code VisionPLAN</v>
      </c>
      <c r="C2782" t="s">
        <v>1229</v>
      </c>
      <c r="D2782" t="s">
        <v>1230</v>
      </c>
      <c r="E2782" t="s">
        <v>1231</v>
      </c>
      <c r="F2782" t="str">
        <f>DMM_AllFields[[#This Row],[Logical Name]]&amp;LEFT(DMM_AllFields[[#This Row],[view physical]],4)&amp;E2782</f>
        <v>Plan Code VisionPLANplan_key</v>
      </c>
      <c r="G2782" t="s">
        <v>4171</v>
      </c>
      <c r="H2782" t="s">
        <v>1029</v>
      </c>
      <c r="I2782" t="s">
        <v>78</v>
      </c>
    </row>
    <row r="2783" spans="1:9">
      <c r="A2783" t="s">
        <v>4172</v>
      </c>
      <c r="B2783" t="str">
        <f>DMM_AllFields[[#This Row],[Logical Name]]&amp;LEFT(DMM_AllFields[[#This Row],[view physical]],4)</f>
        <v>Plan Coinsurance In Network PctPLAN</v>
      </c>
      <c r="C2783" t="s">
        <v>1229</v>
      </c>
      <c r="D2783" t="s">
        <v>1230</v>
      </c>
      <c r="E2783" t="s">
        <v>1231</v>
      </c>
      <c r="F2783" t="str">
        <f>DMM_AllFields[[#This Row],[Logical Name]]&amp;LEFT(DMM_AllFields[[#This Row],[view physical]],4)&amp;E2783</f>
        <v>Plan Coinsurance In Network PctPLANplan_key</v>
      </c>
      <c r="G2783" t="s">
        <v>4173</v>
      </c>
      <c r="H2783" t="s">
        <v>1029</v>
      </c>
      <c r="I2783" t="s">
        <v>2602</v>
      </c>
    </row>
    <row r="2784" spans="1:9">
      <c r="A2784" t="s">
        <v>4174</v>
      </c>
      <c r="B2784" t="str">
        <f>DMM_AllFields[[#This Row],[Logical Name]]&amp;LEFT(DMM_AllFields[[#This Row],[view physical]],4)</f>
        <v>Plan Coinsurance Out Network PctPLAN</v>
      </c>
      <c r="C2784" t="s">
        <v>1229</v>
      </c>
      <c r="D2784" t="s">
        <v>1230</v>
      </c>
      <c r="E2784" t="s">
        <v>1231</v>
      </c>
      <c r="F2784" t="str">
        <f>DMM_AllFields[[#This Row],[Logical Name]]&amp;LEFT(DMM_AllFields[[#This Row],[view physical]],4)&amp;E2784</f>
        <v>Plan Coinsurance Out Network PctPLANplan_key</v>
      </c>
      <c r="G2784" t="s">
        <v>4175</v>
      </c>
      <c r="H2784" t="s">
        <v>1029</v>
      </c>
      <c r="I2784" t="s">
        <v>2602</v>
      </c>
    </row>
    <row r="2785" spans="1:9">
      <c r="A2785" t="s">
        <v>4176</v>
      </c>
      <c r="B2785" t="str">
        <f>DMM_AllFields[[#This Row],[Logical Name]]&amp;LEFT(DMM_AllFields[[#This Row],[view physical]],4)</f>
        <v>Plan Deductible AmtPLAN</v>
      </c>
      <c r="C2785" t="s">
        <v>1229</v>
      </c>
      <c r="D2785" t="s">
        <v>1230</v>
      </c>
      <c r="E2785" t="s">
        <v>1231</v>
      </c>
      <c r="F2785" t="str">
        <f>DMM_AllFields[[#This Row],[Logical Name]]&amp;LEFT(DMM_AllFields[[#This Row],[view physical]],4)&amp;E2785</f>
        <v>Plan Deductible AmtPLANplan_key</v>
      </c>
      <c r="G2785" t="s">
        <v>4177</v>
      </c>
      <c r="H2785" t="s">
        <v>1029</v>
      </c>
      <c r="I2785" t="s">
        <v>2602</v>
      </c>
    </row>
    <row r="2786" spans="1:9">
      <c r="A2786" t="s">
        <v>4178</v>
      </c>
      <c r="B2786" t="str">
        <f>DMM_AllFields[[#This Row],[Logical Name]]&amp;LEFT(DMM_AllFields[[#This Row],[view physical]],4)</f>
        <v>Plan DentalPLAN</v>
      </c>
      <c r="C2786" t="s">
        <v>1229</v>
      </c>
      <c r="D2786" t="s">
        <v>1230</v>
      </c>
      <c r="E2786" t="s">
        <v>1231</v>
      </c>
      <c r="F2786" t="str">
        <f>DMM_AllFields[[#This Row],[Logical Name]]&amp;LEFT(DMM_AllFields[[#This Row],[view physical]],4)&amp;E2786</f>
        <v>Plan DentalPLANplan_key</v>
      </c>
      <c r="G2786" t="s">
        <v>4179</v>
      </c>
      <c r="H2786" t="s">
        <v>1208</v>
      </c>
      <c r="I2786" t="s">
        <v>56</v>
      </c>
    </row>
    <row r="2787" spans="1:9">
      <c r="A2787" t="s">
        <v>4180</v>
      </c>
      <c r="B2787" t="str">
        <f>DMM_AllFields[[#This Row],[Logical Name]]&amp;LEFT(DMM_AllFields[[#This Row],[view physical]],4)</f>
        <v>Plan EmployeePLAN</v>
      </c>
      <c r="C2787" t="s">
        <v>1229</v>
      </c>
      <c r="D2787" t="s">
        <v>1230</v>
      </c>
      <c r="E2787" t="s">
        <v>1231</v>
      </c>
      <c r="F2787" t="str">
        <f>DMM_AllFields[[#This Row],[Logical Name]]&amp;LEFT(DMM_AllFields[[#This Row],[view physical]],4)&amp;E2787</f>
        <v>Plan EmployeePLANplan_key</v>
      </c>
      <c r="G2787" t="s">
        <v>4181</v>
      </c>
      <c r="H2787" t="s">
        <v>1208</v>
      </c>
      <c r="I2787" t="s">
        <v>56</v>
      </c>
    </row>
    <row r="2788" spans="1:9">
      <c r="A2788" t="s">
        <v>4182</v>
      </c>
      <c r="B2788" t="str">
        <f>DMM_AllFields[[#This Row],[Logical Name]]&amp;LEFT(DMM_AllFields[[#This Row],[view physical]],4)</f>
        <v>Plan Employee CodePLAN</v>
      </c>
      <c r="C2788" t="s">
        <v>1229</v>
      </c>
      <c r="D2788" t="s">
        <v>1230</v>
      </c>
      <c r="E2788" t="s">
        <v>1231</v>
      </c>
      <c r="F2788" t="str">
        <f>DMM_AllFields[[#This Row],[Logical Name]]&amp;LEFT(DMM_AllFields[[#This Row],[view physical]],4)&amp;E2788</f>
        <v>Plan Employee CodePLANplan_key</v>
      </c>
      <c r="G2788" t="s">
        <v>4183</v>
      </c>
      <c r="H2788" t="s">
        <v>1029</v>
      </c>
      <c r="I2788" t="s">
        <v>61</v>
      </c>
    </row>
    <row r="2789" spans="1:9">
      <c r="A2789" t="s">
        <v>211</v>
      </c>
      <c r="B2789" t="str">
        <f>DMM_AllFields[[#This Row],[Logical Name]]&amp;LEFT(DMM_AllFields[[#This Row],[view physical]],4)</f>
        <v>Plan GroupPLAN</v>
      </c>
      <c r="C2789" t="s">
        <v>1229</v>
      </c>
      <c r="D2789" t="s">
        <v>1230</v>
      </c>
      <c r="E2789" t="s">
        <v>1231</v>
      </c>
      <c r="F2789" t="str">
        <f>DMM_AllFields[[#This Row],[Logical Name]]&amp;LEFT(DMM_AllFields[[#This Row],[view physical]],4)&amp;E2789</f>
        <v>Plan GroupPLANplan_key</v>
      </c>
      <c r="G2789" t="s">
        <v>212</v>
      </c>
      <c r="H2789" t="s">
        <v>1208</v>
      </c>
      <c r="I2789" t="s">
        <v>56</v>
      </c>
    </row>
    <row r="2790" spans="1:9">
      <c r="A2790" t="s">
        <v>319</v>
      </c>
      <c r="B2790" t="str">
        <f>DMM_AllFields[[#This Row],[Logical Name]]&amp;LEFT(DMM_AllFields[[#This Row],[view physical]],4)</f>
        <v>Plan Group CodePLAN</v>
      </c>
      <c r="C2790" t="s">
        <v>1229</v>
      </c>
      <c r="D2790" t="s">
        <v>1230</v>
      </c>
      <c r="E2790" t="s">
        <v>1231</v>
      </c>
      <c r="F2790" t="str">
        <f>DMM_AllFields[[#This Row],[Logical Name]]&amp;LEFT(DMM_AllFields[[#This Row],[view physical]],4)&amp;E2790</f>
        <v>Plan Group CodePLANplan_key</v>
      </c>
      <c r="G2790" t="s">
        <v>320</v>
      </c>
      <c r="H2790" t="s">
        <v>1029</v>
      </c>
      <c r="I2790" t="s">
        <v>78</v>
      </c>
    </row>
    <row r="2791" spans="1:9">
      <c r="A2791" t="s">
        <v>4184</v>
      </c>
      <c r="B2791" t="str">
        <f>DMM_AllFields[[#This Row],[Logical Name]]&amp;LEFT(DMM_AllFields[[#This Row],[view physical]],4)</f>
        <v>Plan IndicatorPLAN</v>
      </c>
      <c r="C2791" t="s">
        <v>1229</v>
      </c>
      <c r="D2791" t="s">
        <v>1230</v>
      </c>
      <c r="E2791" t="s">
        <v>1231</v>
      </c>
      <c r="F2791" t="str">
        <f>DMM_AllFields[[#This Row],[Logical Name]]&amp;LEFT(DMM_AllFields[[#This Row],[view physical]],4)&amp;E2791</f>
        <v>Plan IndicatorPLANplan_key</v>
      </c>
      <c r="G2791" t="s">
        <v>4185</v>
      </c>
      <c r="H2791" t="s">
        <v>1208</v>
      </c>
      <c r="I2791" t="s">
        <v>23</v>
      </c>
    </row>
    <row r="2792" spans="1:9">
      <c r="A2792" t="s">
        <v>4186</v>
      </c>
      <c r="B2792" t="str">
        <f>DMM_AllFields[[#This Row],[Logical Name]]&amp;LEFT(DMM_AllFields[[#This Row],[view physical]],4)</f>
        <v>Plan Out of Pocket In Net Max CodePLAN</v>
      </c>
      <c r="C2792" t="s">
        <v>1229</v>
      </c>
      <c r="D2792" t="s">
        <v>1230</v>
      </c>
      <c r="E2792" t="s">
        <v>1231</v>
      </c>
      <c r="F2792" t="str">
        <f>DMM_AllFields[[#This Row],[Logical Name]]&amp;LEFT(DMM_AllFields[[#This Row],[view physical]],4)&amp;E2792</f>
        <v>Plan Out of Pocket In Net Max CodePLANplan_key</v>
      </c>
      <c r="G2792" t="s">
        <v>4187</v>
      </c>
      <c r="H2792" t="s">
        <v>1029</v>
      </c>
      <c r="I2792" t="s">
        <v>2602</v>
      </c>
    </row>
    <row r="2793" spans="1:9">
      <c r="A2793" t="s">
        <v>4188</v>
      </c>
      <c r="B2793" t="str">
        <f>DMM_AllFields[[#This Row],[Logical Name]]&amp;LEFT(DMM_AllFields[[#This Row],[view physical]],4)</f>
        <v>Plan Out of Pocket Out Net Max CodePLAN</v>
      </c>
      <c r="C2793" t="s">
        <v>1229</v>
      </c>
      <c r="D2793" t="s">
        <v>1230</v>
      </c>
      <c r="E2793" t="s">
        <v>1231</v>
      </c>
      <c r="F2793" t="str">
        <f>DMM_AllFields[[#This Row],[Logical Name]]&amp;LEFT(DMM_AllFields[[#This Row],[view physical]],4)&amp;E2793</f>
        <v>Plan Out of Pocket Out Net Max CodePLANplan_key</v>
      </c>
      <c r="G2793" t="s">
        <v>4189</v>
      </c>
      <c r="H2793" t="s">
        <v>1029</v>
      </c>
      <c r="I2793" t="s">
        <v>2602</v>
      </c>
    </row>
    <row r="2794" spans="1:9">
      <c r="A2794" t="s">
        <v>4190</v>
      </c>
      <c r="B2794" t="str">
        <f>DMM_AllFields[[#This Row],[Logical Name]]&amp;LEFT(DMM_AllFields[[#This Row],[view physical]],4)</f>
        <v>Plan Type Code MedstatPLAN</v>
      </c>
      <c r="C2794" t="s">
        <v>1229</v>
      </c>
      <c r="D2794" t="s">
        <v>1230</v>
      </c>
      <c r="E2794" t="s">
        <v>1231</v>
      </c>
      <c r="F2794" t="str">
        <f>DMM_AllFields[[#This Row],[Logical Name]]&amp;LEFT(DMM_AllFields[[#This Row],[view physical]],4)&amp;E2794</f>
        <v>Plan Type Code MedstatPLANplan_key</v>
      </c>
      <c r="G2794" t="s">
        <v>4191</v>
      </c>
      <c r="H2794" t="s">
        <v>1029</v>
      </c>
      <c r="I2794" t="s">
        <v>61</v>
      </c>
    </row>
    <row r="2795" spans="1:9">
      <c r="A2795" t="s">
        <v>4192</v>
      </c>
      <c r="B2795" t="str">
        <f>DMM_AllFields[[#This Row],[Logical Name]]&amp;LEFT(DMM_AllFields[[#This Row],[view physical]],4)</f>
        <v>Plan Type MedstatPLAN</v>
      </c>
      <c r="C2795" t="s">
        <v>1229</v>
      </c>
      <c r="D2795" t="s">
        <v>1230</v>
      </c>
      <c r="E2795" t="s">
        <v>1231</v>
      </c>
      <c r="F2795" t="str">
        <f>DMM_AllFields[[#This Row],[Logical Name]]&amp;LEFT(DMM_AllFields[[#This Row],[view physical]],4)&amp;E2795</f>
        <v>Plan Type MedstatPLANplan_key</v>
      </c>
      <c r="G2795" t="s">
        <v>4193</v>
      </c>
      <c r="H2795" t="s">
        <v>1208</v>
      </c>
      <c r="I2795" t="s">
        <v>56</v>
      </c>
    </row>
    <row r="2796" spans="1:9">
      <c r="A2796" t="s">
        <v>4194</v>
      </c>
      <c r="B2796" t="str">
        <f>DMM_AllFields[[#This Row],[Logical Name]]&amp;LEFT(DMM_AllFields[[#This Row],[view physical]],4)</f>
        <v>Plan VisionPLAN</v>
      </c>
      <c r="C2796" t="s">
        <v>1229</v>
      </c>
      <c r="D2796" t="s">
        <v>1230</v>
      </c>
      <c r="E2796" t="s">
        <v>1231</v>
      </c>
      <c r="F2796" t="str">
        <f>DMM_AllFields[[#This Row],[Logical Name]]&amp;LEFT(DMM_AllFields[[#This Row],[view physical]],4)&amp;E2796</f>
        <v>Plan VisionPLANplan_key</v>
      </c>
      <c r="G2796" t="s">
        <v>4195</v>
      </c>
      <c r="H2796" t="s">
        <v>1208</v>
      </c>
      <c r="I2796" t="s">
        <v>56</v>
      </c>
    </row>
    <row r="2797" spans="1:9">
      <c r="A2797" t="s">
        <v>4196</v>
      </c>
      <c r="B2797" t="str">
        <f>DMM_AllFields[[#This Row],[Logical Name]]&amp;LEFT(DMM_AllFields[[#This Row],[view physical]],4)</f>
        <v>Plan YearPERI</v>
      </c>
      <c r="C2797" t="s">
        <v>1848</v>
      </c>
      <c r="D2797" t="s">
        <v>1849</v>
      </c>
      <c r="E2797" t="s">
        <v>1850</v>
      </c>
      <c r="F2797" t="str">
        <f>DMM_AllFields[[#This Row],[Logical Name]]&amp;LEFT(DMM_AllFields[[#This Row],[view physical]],4)&amp;E2797</f>
        <v>Plan YearPERIabs_prd_key</v>
      </c>
      <c r="G2797" t="s">
        <v>4197</v>
      </c>
      <c r="H2797" t="s">
        <v>1208</v>
      </c>
      <c r="I2797" t="s">
        <v>56</v>
      </c>
    </row>
    <row r="2798" spans="1:9">
      <c r="A2798" t="s">
        <v>4196</v>
      </c>
      <c r="B2798" t="str">
        <f>DMM_AllFields[[#This Row],[Logical Name]]&amp;LEFT(DMM_AllFields[[#This Row],[view physical]],4)</f>
        <v>Plan YearPERI</v>
      </c>
      <c r="C2798" t="s">
        <v>1848</v>
      </c>
      <c r="D2798" t="s">
        <v>1849</v>
      </c>
      <c r="E2798" t="s">
        <v>1852</v>
      </c>
      <c r="F2798" t="str">
        <f>DMM_AllFields[[#This Row],[Logical Name]]&amp;LEFT(DMM_AllFields[[#This Row],[view physical]],4)&amp;E2798</f>
        <v>Plan YearPERIadm_dschrg_prd_key</v>
      </c>
      <c r="G2798" t="s">
        <v>4197</v>
      </c>
      <c r="H2798" t="s">
        <v>1208</v>
      </c>
      <c r="I2798" t="s">
        <v>56</v>
      </c>
    </row>
    <row r="2799" spans="1:9">
      <c r="A2799" t="s">
        <v>4196</v>
      </c>
      <c r="B2799" t="str">
        <f>DMM_AllFields[[#This Row],[Logical Name]]&amp;LEFT(DMM_AllFields[[#This Row],[view physical]],4)</f>
        <v>Plan YearPERI</v>
      </c>
      <c r="C2799" t="s">
        <v>1848</v>
      </c>
      <c r="D2799" t="s">
        <v>1849</v>
      </c>
      <c r="E2799" t="s">
        <v>1853</v>
      </c>
      <c r="F2799" t="str">
        <f>DMM_AllFields[[#This Row],[Logical Name]]&amp;LEFT(DMM_AllFields[[#This Row],[view physical]],4)&amp;E2799</f>
        <v>Plan YearPERIadm_orig_prd_key</v>
      </c>
      <c r="G2799" t="s">
        <v>4197</v>
      </c>
      <c r="H2799" t="s">
        <v>1208</v>
      </c>
      <c r="I2799" t="s">
        <v>56</v>
      </c>
    </row>
    <row r="2800" spans="1:9">
      <c r="A2800" t="s">
        <v>4196</v>
      </c>
      <c r="B2800" t="str">
        <f>DMM_AllFields[[#This Row],[Logical Name]]&amp;LEFT(DMM_AllFields[[#This Row],[view physical]],4)</f>
        <v>Plan YearPERI</v>
      </c>
      <c r="C2800" t="s">
        <v>1848</v>
      </c>
      <c r="D2800" t="s">
        <v>1849</v>
      </c>
      <c r="E2800" t="s">
        <v>1854</v>
      </c>
      <c r="F2800" t="str">
        <f>DMM_AllFields[[#This Row],[Logical Name]]&amp;LEFT(DMM_AllFields[[#This Row],[view physical]],4)&amp;E2800</f>
        <v>Plan YearPERIadm_prd_key</v>
      </c>
      <c r="G2800" t="s">
        <v>4197</v>
      </c>
      <c r="H2800" t="s">
        <v>1208</v>
      </c>
      <c r="I2800" t="s">
        <v>56</v>
      </c>
    </row>
    <row r="2801" spans="1:9">
      <c r="A2801" t="s">
        <v>4196</v>
      </c>
      <c r="B2801" t="str">
        <f>DMM_AllFields[[#This Row],[Logical Name]]&amp;LEFT(DMM_AllFields[[#This Row],[view physical]],4)</f>
        <v>Plan YearPERI</v>
      </c>
      <c r="C2801" t="s">
        <v>1848</v>
      </c>
      <c r="D2801" t="s">
        <v>1849</v>
      </c>
      <c r="E2801" t="s">
        <v>1855</v>
      </c>
      <c r="F2801" t="str">
        <f>DMM_AllFields[[#This Row],[Logical Name]]&amp;LEFT(DMM_AllFields[[#This Row],[view physical]],4)&amp;E2801</f>
        <v>Plan YearPERIauth_prd_key</v>
      </c>
      <c r="G2801" t="s">
        <v>4197</v>
      </c>
      <c r="H2801" t="s">
        <v>1208</v>
      </c>
      <c r="I2801" t="s">
        <v>56</v>
      </c>
    </row>
    <row r="2802" spans="1:9">
      <c r="A2802" t="s">
        <v>4196</v>
      </c>
      <c r="B2802" t="str">
        <f>DMM_AllFields[[#This Row],[Logical Name]]&amp;LEFT(DMM_AllFields[[#This Row],[view physical]],4)</f>
        <v>Plan YearPERI</v>
      </c>
      <c r="C2802" t="s">
        <v>1848</v>
      </c>
      <c r="D2802" t="s">
        <v>1849</v>
      </c>
      <c r="E2802" t="s">
        <v>1856</v>
      </c>
      <c r="F2802" t="str">
        <f>DMM_AllFields[[#This Row],[Logical Name]]&amp;LEFT(DMM_AllFields[[#This Row],[view physical]],4)&amp;E2802</f>
        <v>Plan YearPERIbudget_prd_key</v>
      </c>
      <c r="G2802" t="s">
        <v>4197</v>
      </c>
      <c r="H2802" t="s">
        <v>1208</v>
      </c>
      <c r="I2802" t="s">
        <v>56</v>
      </c>
    </row>
    <row r="2803" spans="1:9">
      <c r="A2803" t="s">
        <v>4196</v>
      </c>
      <c r="B2803" t="str">
        <f>DMM_AllFields[[#This Row],[Logical Name]]&amp;LEFT(DMM_AllFields[[#This Row],[view physical]],4)</f>
        <v>Plan YearPERI</v>
      </c>
      <c r="C2803" t="s">
        <v>1848</v>
      </c>
      <c r="D2803" t="s">
        <v>1849</v>
      </c>
      <c r="E2803" t="s">
        <v>1857</v>
      </c>
      <c r="F2803" t="str">
        <f>DMM_AllFields[[#This Row],[Logical Name]]&amp;LEFT(DMM_AllFields[[#This Row],[view physical]],4)&amp;E2803</f>
        <v>Plan YearPERIclm_recv_prd_key</v>
      </c>
      <c r="G2803" t="s">
        <v>4197</v>
      </c>
      <c r="H2803" t="s">
        <v>1208</v>
      </c>
      <c r="I2803" t="s">
        <v>56</v>
      </c>
    </row>
    <row r="2804" spans="1:9">
      <c r="A2804" t="s">
        <v>4196</v>
      </c>
      <c r="B2804" t="str">
        <f>DMM_AllFields[[#This Row],[Logical Name]]&amp;LEFT(DMM_AllFields[[#This Row],[view physical]],4)</f>
        <v>Plan YearPERI</v>
      </c>
      <c r="C2804" t="s">
        <v>1848</v>
      </c>
      <c r="D2804" t="s">
        <v>1849</v>
      </c>
      <c r="E2804" t="s">
        <v>1858</v>
      </c>
      <c r="F2804" t="str">
        <f>DMM_AllFields[[#This Row],[Logical Name]]&amp;LEFT(DMM_AllFields[[#This Row],[view physical]],4)&amp;E2804</f>
        <v>Plan YearPERIcm_closed_prd_key</v>
      </c>
      <c r="G2804" t="s">
        <v>4197</v>
      </c>
      <c r="H2804" t="s">
        <v>1208</v>
      </c>
      <c r="I2804" t="s">
        <v>56</v>
      </c>
    </row>
    <row r="2805" spans="1:9">
      <c r="A2805" t="s">
        <v>4196</v>
      </c>
      <c r="B2805" t="str">
        <f>DMM_AllFields[[#This Row],[Logical Name]]&amp;LEFT(DMM_AllFields[[#This Row],[view physical]],4)</f>
        <v>Plan YearPERI</v>
      </c>
      <c r="C2805" t="s">
        <v>1848</v>
      </c>
      <c r="D2805" t="s">
        <v>1849</v>
      </c>
      <c r="E2805" t="s">
        <v>1859</v>
      </c>
      <c r="F2805" t="str">
        <f>DMM_AllFields[[#This Row],[Logical Name]]&amp;LEFT(DMM_AllFields[[#This Row],[view physical]],4)&amp;E2805</f>
        <v>Plan YearPERIcm_ident_prd_key</v>
      </c>
      <c r="G2805" t="s">
        <v>4197</v>
      </c>
      <c r="H2805" t="s">
        <v>1208</v>
      </c>
      <c r="I2805" t="s">
        <v>56</v>
      </c>
    </row>
    <row r="2806" spans="1:9">
      <c r="A2806" t="s">
        <v>4196</v>
      </c>
      <c r="B2806" t="str">
        <f>DMM_AllFields[[#This Row],[Logical Name]]&amp;LEFT(DMM_AllFields[[#This Row],[view physical]],4)</f>
        <v>Plan YearPERI</v>
      </c>
      <c r="C2806" t="s">
        <v>1848</v>
      </c>
      <c r="D2806" t="s">
        <v>1849</v>
      </c>
      <c r="E2806" t="s">
        <v>1860</v>
      </c>
      <c r="F2806" t="str">
        <f>DMM_AllFields[[#This Row],[Logical Name]]&amp;LEFT(DMM_AllFields[[#This Row],[view physical]],4)&amp;E2806</f>
        <v>Plan YearPERIcm_open_prd_key</v>
      </c>
      <c r="G2806" t="s">
        <v>4197</v>
      </c>
      <c r="H2806" t="s">
        <v>1208</v>
      </c>
      <c r="I2806" t="s">
        <v>56</v>
      </c>
    </row>
    <row r="2807" spans="1:9">
      <c r="A2807" t="s">
        <v>4196</v>
      </c>
      <c r="B2807" t="str">
        <f>DMM_AllFields[[#This Row],[Logical Name]]&amp;LEFT(DMM_AllFields[[#This Row],[view physical]],4)</f>
        <v>Plan YearPERI</v>
      </c>
      <c r="C2807" t="s">
        <v>1848</v>
      </c>
      <c r="D2807" t="s">
        <v>1849</v>
      </c>
      <c r="E2807" t="s">
        <v>1861</v>
      </c>
      <c r="F2807" t="str">
        <f>DMM_AllFields[[#This Row],[Logical Name]]&amp;LEFT(DMM_AllFields[[#This Row],[view physical]],4)&amp;E2807</f>
        <v>Plan YearPERIcm_outre_prd_key</v>
      </c>
      <c r="G2807" t="s">
        <v>4197</v>
      </c>
      <c r="H2807" t="s">
        <v>1208</v>
      </c>
      <c r="I2807" t="s">
        <v>56</v>
      </c>
    </row>
    <row r="2808" spans="1:9">
      <c r="A2808" t="s">
        <v>4196</v>
      </c>
      <c r="B2808" t="str">
        <f>DMM_AllFields[[#This Row],[Logical Name]]&amp;LEFT(DMM_AllFields[[#This Row],[view physical]],4)</f>
        <v>Plan YearPERI</v>
      </c>
      <c r="C2808" t="s">
        <v>1848</v>
      </c>
      <c r="D2808" t="s">
        <v>1849</v>
      </c>
      <c r="E2808" t="s">
        <v>1862</v>
      </c>
      <c r="F2808" t="str">
        <f>DMM_AllFields[[#This Row],[Logical Name]]&amp;LEFT(DMM_AllFields[[#This Row],[view physical]],4)&amp;E2808</f>
        <v>Plan YearPERIcm_refer_prd_key</v>
      </c>
      <c r="G2808" t="s">
        <v>4197</v>
      </c>
      <c r="H2808" t="s">
        <v>1208</v>
      </c>
      <c r="I2808" t="s">
        <v>56</v>
      </c>
    </row>
    <row r="2809" spans="1:9">
      <c r="A2809" t="s">
        <v>4196</v>
      </c>
      <c r="B2809" t="str">
        <f>DMM_AllFields[[#This Row],[Logical Name]]&amp;LEFT(DMM_AllFields[[#This Row],[view physical]],4)</f>
        <v>Plan YearPERI</v>
      </c>
      <c r="C2809" t="s">
        <v>1848</v>
      </c>
      <c r="D2809" t="s">
        <v>1849</v>
      </c>
      <c r="E2809" t="s">
        <v>1863</v>
      </c>
      <c r="F2809" t="str">
        <f>DMM_AllFields[[#This Row],[Logical Name]]&amp;LEFT(DMM_AllFields[[#This Row],[view physical]],4)&amp;E2809</f>
        <v>Plan YearPERIcollect_prd_key</v>
      </c>
      <c r="G2809" t="s">
        <v>4197</v>
      </c>
      <c r="H2809" t="s">
        <v>1208</v>
      </c>
      <c r="I2809" t="s">
        <v>56</v>
      </c>
    </row>
    <row r="2810" spans="1:9">
      <c r="A2810" t="s">
        <v>4196</v>
      </c>
      <c r="B2810" t="str">
        <f>DMM_AllFields[[#This Row],[Logical Name]]&amp;LEFT(DMM_AllFields[[#This Row],[view physical]],4)</f>
        <v>Plan YearPERI</v>
      </c>
      <c r="C2810" t="s">
        <v>1848</v>
      </c>
      <c r="D2810" t="s">
        <v>1849</v>
      </c>
      <c r="E2810" t="s">
        <v>1864</v>
      </c>
      <c r="F2810" t="str">
        <f>DMM_AllFields[[#This Row],[Logical Name]]&amp;LEFT(DMM_AllFields[[#This Row],[view physical]],4)&amp;E2810</f>
        <v>Plan YearPERIdm_closed_prd_key</v>
      </c>
      <c r="G2810" t="s">
        <v>4197</v>
      </c>
      <c r="H2810" t="s">
        <v>1208</v>
      </c>
      <c r="I2810" t="s">
        <v>56</v>
      </c>
    </row>
    <row r="2811" spans="1:9">
      <c r="A2811" t="s">
        <v>4196</v>
      </c>
      <c r="B2811" t="str">
        <f>DMM_AllFields[[#This Row],[Logical Name]]&amp;LEFT(DMM_AllFields[[#This Row],[view physical]],4)</f>
        <v>Plan YearPERI</v>
      </c>
      <c r="C2811" t="s">
        <v>1848</v>
      </c>
      <c r="D2811" t="s">
        <v>1849</v>
      </c>
      <c r="E2811" t="s">
        <v>1865</v>
      </c>
      <c r="F2811" t="str">
        <f>DMM_AllFields[[#This Row],[Logical Name]]&amp;LEFT(DMM_AllFields[[#This Row],[view physical]],4)&amp;E2811</f>
        <v>Plan YearPERIdm_refer_prd_key</v>
      </c>
      <c r="G2811" t="s">
        <v>4197</v>
      </c>
      <c r="H2811" t="s">
        <v>1208</v>
      </c>
      <c r="I2811" t="s">
        <v>56</v>
      </c>
    </row>
    <row r="2812" spans="1:9">
      <c r="A2812" t="s">
        <v>4196</v>
      </c>
      <c r="B2812" t="str">
        <f>DMM_AllFields[[#This Row],[Logical Name]]&amp;LEFT(DMM_AllFields[[#This Row],[view physical]],4)</f>
        <v>Plan YearPERI</v>
      </c>
      <c r="C2812" t="s">
        <v>1848</v>
      </c>
      <c r="D2812" t="s">
        <v>1849</v>
      </c>
      <c r="E2812" t="s">
        <v>1866</v>
      </c>
      <c r="F2812" t="str">
        <f>DMM_AllFields[[#This Row],[Logical Name]]&amp;LEFT(DMM_AllFields[[#This Row],[view physical]],4)&amp;E2812</f>
        <v>Plan YearPERIelig_prd_key</v>
      </c>
      <c r="G2812" t="s">
        <v>4197</v>
      </c>
      <c r="H2812" t="s">
        <v>1208</v>
      </c>
      <c r="I2812" t="s">
        <v>56</v>
      </c>
    </row>
    <row r="2813" spans="1:9">
      <c r="A2813" t="s">
        <v>4196</v>
      </c>
      <c r="B2813" t="str">
        <f>DMM_AllFields[[#This Row],[Logical Name]]&amp;LEFT(DMM_AllFields[[#This Row],[view physical]],4)</f>
        <v>Plan YearPERI</v>
      </c>
      <c r="C2813" t="s">
        <v>1848</v>
      </c>
      <c r="D2813" t="s">
        <v>1849</v>
      </c>
      <c r="E2813" t="s">
        <v>1867</v>
      </c>
      <c r="F2813" t="str">
        <f>DMM_AllFields[[#This Row],[Logical Name]]&amp;LEFT(DMM_AllFields[[#This Row],[view physical]],4)&amp;E2813</f>
        <v>Plan YearPERIepi_first_prd_key</v>
      </c>
      <c r="G2813" t="s">
        <v>4197</v>
      </c>
      <c r="H2813" t="s">
        <v>1208</v>
      </c>
      <c r="I2813" t="s">
        <v>56</v>
      </c>
    </row>
    <row r="2814" spans="1:9">
      <c r="A2814" t="s">
        <v>4196</v>
      </c>
      <c r="B2814" t="str">
        <f>DMM_AllFields[[#This Row],[Logical Name]]&amp;LEFT(DMM_AllFields[[#This Row],[view physical]],4)</f>
        <v>Plan YearPERI</v>
      </c>
      <c r="C2814" t="s">
        <v>1848</v>
      </c>
      <c r="D2814" t="s">
        <v>1849</v>
      </c>
      <c r="E2814" t="s">
        <v>1868</v>
      </c>
      <c r="F2814" t="str">
        <f>DMM_AllFields[[#This Row],[Logical Name]]&amp;LEFT(DMM_AllFields[[#This Row],[view physical]],4)&amp;E2814</f>
        <v>Plan YearPERIepi_last_prd_key</v>
      </c>
      <c r="G2814" t="s">
        <v>4197</v>
      </c>
      <c r="H2814" t="s">
        <v>1208</v>
      </c>
      <c r="I2814" t="s">
        <v>56</v>
      </c>
    </row>
    <row r="2815" spans="1:9">
      <c r="A2815" t="s">
        <v>4196</v>
      </c>
      <c r="B2815" t="str">
        <f>DMM_AllFields[[#This Row],[Logical Name]]&amp;LEFT(DMM_AllFields[[#This Row],[view physical]],4)</f>
        <v>Plan YearPERI</v>
      </c>
      <c r="C2815" t="s">
        <v>1848</v>
      </c>
      <c r="D2815" t="s">
        <v>1849</v>
      </c>
      <c r="E2815" t="s">
        <v>1869</v>
      </c>
      <c r="F2815" t="str">
        <f>DMM_AllFields[[#This Row],[Logical Name]]&amp;LEFT(DMM_AllFields[[#This Row],[view physical]],4)&amp;E2815</f>
        <v>Plan YearPERIest_svc_prd_key</v>
      </c>
      <c r="G2815" t="s">
        <v>4197</v>
      </c>
      <c r="H2815" t="s">
        <v>1208</v>
      </c>
      <c r="I2815" t="s">
        <v>56</v>
      </c>
    </row>
    <row r="2816" spans="1:9">
      <c r="A2816" t="s">
        <v>4196</v>
      </c>
      <c r="B2816" t="str">
        <f>DMM_AllFields[[#This Row],[Logical Name]]&amp;LEFT(DMM_AllFields[[#This Row],[view physical]],4)</f>
        <v>Plan YearPERI</v>
      </c>
      <c r="C2816" t="s">
        <v>1848</v>
      </c>
      <c r="D2816" t="s">
        <v>1849</v>
      </c>
      <c r="E2816" t="s">
        <v>1870</v>
      </c>
      <c r="F2816" t="str">
        <f>DMM_AllFields[[#This Row],[Logical Name]]&amp;LEFT(DMM_AllFields[[#This Row],[view physical]],4)&amp;E2816</f>
        <v>Plan YearPERIfac_adm_prd_key</v>
      </c>
      <c r="G2816" t="s">
        <v>4197</v>
      </c>
      <c r="H2816" t="s">
        <v>1208</v>
      </c>
      <c r="I2816" t="s">
        <v>56</v>
      </c>
    </row>
    <row r="2817" spans="1:9">
      <c r="A2817" t="s">
        <v>4196</v>
      </c>
      <c r="B2817" t="str">
        <f>DMM_AllFields[[#This Row],[Logical Name]]&amp;LEFT(DMM_AllFields[[#This Row],[view physical]],4)</f>
        <v>Plan YearPERI</v>
      </c>
      <c r="C2817" t="s">
        <v>1848</v>
      </c>
      <c r="D2817" t="s">
        <v>1849</v>
      </c>
      <c r="E2817" t="s">
        <v>1871</v>
      </c>
      <c r="F2817" t="str">
        <f>DMM_AllFields[[#This Row],[Logical Name]]&amp;LEFT(DMM_AllFields[[#This Row],[view physical]],4)&amp;E2817</f>
        <v>Plan YearPERIfac_dschrg_prd_key</v>
      </c>
      <c r="G2817" t="s">
        <v>4197</v>
      </c>
      <c r="H2817" t="s">
        <v>1208</v>
      </c>
      <c r="I2817" t="s">
        <v>56</v>
      </c>
    </row>
    <row r="2818" spans="1:9">
      <c r="A2818" t="s">
        <v>4196</v>
      </c>
      <c r="B2818" t="str">
        <f>DMM_AllFields[[#This Row],[Logical Name]]&amp;LEFT(DMM_AllFields[[#This Row],[view physical]],4)</f>
        <v>Plan YearPERI</v>
      </c>
      <c r="C2818" t="s">
        <v>1848</v>
      </c>
      <c r="D2818" t="s">
        <v>1849</v>
      </c>
      <c r="E2818" t="s">
        <v>1872</v>
      </c>
      <c r="F2818" t="str">
        <f>DMM_AllFields[[#This Row],[Logical Name]]&amp;LEFT(DMM_AllFields[[#This Row],[view physical]],4)&amp;E2818</f>
        <v>Plan YearPERIfacdtl_svc_prd_key</v>
      </c>
      <c r="G2818" t="s">
        <v>4197</v>
      </c>
      <c r="H2818" t="s">
        <v>1208</v>
      </c>
      <c r="I2818" t="s">
        <v>56</v>
      </c>
    </row>
    <row r="2819" spans="1:9">
      <c r="A2819" t="s">
        <v>4196</v>
      </c>
      <c r="B2819" t="str">
        <f>DMM_AllFields[[#This Row],[Logical Name]]&amp;LEFT(DMM_AllFields[[#This Row],[view physical]],4)</f>
        <v>Plan YearPERI</v>
      </c>
      <c r="C2819" t="s">
        <v>1848</v>
      </c>
      <c r="D2819" t="s">
        <v>1849</v>
      </c>
      <c r="E2819" t="s">
        <v>1873</v>
      </c>
      <c r="F2819" t="str">
        <f>DMM_AllFields[[#This Row],[Logical Name]]&amp;LEFT(DMM_AllFields[[#This Row],[view physical]],4)&amp;E2819</f>
        <v>Plan YearPERIfirst_abs_prd_key</v>
      </c>
      <c r="G2819" t="s">
        <v>4197</v>
      </c>
      <c r="H2819" t="s">
        <v>1208</v>
      </c>
      <c r="I2819" t="s">
        <v>56</v>
      </c>
    </row>
    <row r="2820" spans="1:9">
      <c r="A2820" t="s">
        <v>4196</v>
      </c>
      <c r="B2820" t="str">
        <f>DMM_AllFields[[#This Row],[Logical Name]]&amp;LEFT(DMM_AllFields[[#This Row],[view physical]],4)</f>
        <v>Plan YearPERI</v>
      </c>
      <c r="C2820" t="s">
        <v>1848</v>
      </c>
      <c r="D2820" t="s">
        <v>1849</v>
      </c>
      <c r="E2820" t="s">
        <v>1874</v>
      </c>
      <c r="F2820" t="str">
        <f>DMM_AllFields[[#This Row],[Logical Name]]&amp;LEFT(DMM_AllFields[[#This Row],[view physical]],4)&amp;E2820</f>
        <v>Plan YearPERIfirst_svc_prd_key</v>
      </c>
      <c r="G2820" t="s">
        <v>4197</v>
      </c>
      <c r="H2820" t="s">
        <v>1208</v>
      </c>
      <c r="I2820" t="s">
        <v>56</v>
      </c>
    </row>
    <row r="2821" spans="1:9">
      <c r="A2821" t="s">
        <v>4196</v>
      </c>
      <c r="B2821" t="str">
        <f>DMM_AllFields[[#This Row],[Logical Name]]&amp;LEFT(DMM_AllFields[[#This Row],[view physical]],4)</f>
        <v>Plan YearPERI</v>
      </c>
      <c r="C2821" t="s">
        <v>1848</v>
      </c>
      <c r="D2821" t="s">
        <v>1849</v>
      </c>
      <c r="E2821" t="s">
        <v>1875</v>
      </c>
      <c r="F2821" t="str">
        <f>DMM_AllFields[[#This Row],[Logical Name]]&amp;LEFT(DMM_AllFields[[#This Row],[view physical]],4)&amp;E2821</f>
        <v>Plan YearPERIidentify_prd_key</v>
      </c>
      <c r="G2821" t="s">
        <v>4197</v>
      </c>
      <c r="H2821" t="s">
        <v>1208</v>
      </c>
      <c r="I2821" t="s">
        <v>56</v>
      </c>
    </row>
    <row r="2822" spans="1:9">
      <c r="A2822" t="s">
        <v>4196</v>
      </c>
      <c r="B2822" t="str">
        <f>DMM_AllFields[[#This Row],[Logical Name]]&amp;LEFT(DMM_AllFields[[#This Row],[view physical]],4)</f>
        <v>Plan YearPERI</v>
      </c>
      <c r="C2822" t="s">
        <v>1848</v>
      </c>
      <c r="D2822" t="s">
        <v>1849</v>
      </c>
      <c r="E2822" t="s">
        <v>1876</v>
      </c>
      <c r="F2822" t="str">
        <f>DMM_AllFields[[#This Row],[Logical Name]]&amp;LEFT(DMM_AllFields[[#This Row],[view physical]],4)&amp;E2822</f>
        <v>Plan YearPERIlab_entry_prd_key</v>
      </c>
      <c r="G2822" t="s">
        <v>4197</v>
      </c>
      <c r="H2822" t="s">
        <v>1208</v>
      </c>
      <c r="I2822" t="s">
        <v>56</v>
      </c>
    </row>
    <row r="2823" spans="1:9">
      <c r="A2823" t="s">
        <v>4196</v>
      </c>
      <c r="B2823" t="str">
        <f>DMM_AllFields[[#This Row],[Logical Name]]&amp;LEFT(DMM_AllFields[[#This Row],[view physical]],4)</f>
        <v>Plan YearPERI</v>
      </c>
      <c r="C2823" t="s">
        <v>1848</v>
      </c>
      <c r="D2823" t="s">
        <v>1849</v>
      </c>
      <c r="E2823" t="s">
        <v>1877</v>
      </c>
      <c r="F2823" t="str">
        <f>DMM_AllFields[[#This Row],[Logical Name]]&amp;LEFT(DMM_AllFields[[#This Row],[view physical]],4)&amp;E2823</f>
        <v>Plan YearPERIlast_svc_prd_key</v>
      </c>
      <c r="G2823" t="s">
        <v>4197</v>
      </c>
      <c r="H2823" t="s">
        <v>1208</v>
      </c>
      <c r="I2823" t="s">
        <v>56</v>
      </c>
    </row>
    <row r="2824" spans="1:9">
      <c r="A2824" t="s">
        <v>4196</v>
      </c>
      <c r="B2824" t="str">
        <f>DMM_AllFields[[#This Row],[Logical Name]]&amp;LEFT(DMM_AllFields[[#This Row],[view physical]],4)</f>
        <v>Plan YearPERI</v>
      </c>
      <c r="C2824" t="s">
        <v>1848</v>
      </c>
      <c r="D2824" t="s">
        <v>1849</v>
      </c>
      <c r="E2824" t="s">
        <v>1878</v>
      </c>
      <c r="F2824" t="str">
        <f>DMM_AllFields[[#This Row],[Logical Name]]&amp;LEFT(DMM_AllFields[[#This Row],[view physical]],4)&amp;E2824</f>
        <v>Plan YearPERIldc_abs_prd_key</v>
      </c>
      <c r="G2824" t="s">
        <v>4197</v>
      </c>
      <c r="H2824" t="s">
        <v>1208</v>
      </c>
      <c r="I2824" t="s">
        <v>56</v>
      </c>
    </row>
    <row r="2825" spans="1:9">
      <c r="A2825" t="s">
        <v>4196</v>
      </c>
      <c r="B2825" t="str">
        <f>DMM_AllFields[[#This Row],[Logical Name]]&amp;LEFT(DMM_AllFields[[#This Row],[view physical]],4)</f>
        <v>Plan YearPERI</v>
      </c>
      <c r="C2825" t="s">
        <v>1848</v>
      </c>
      <c r="D2825" t="s">
        <v>1849</v>
      </c>
      <c r="E2825" t="s">
        <v>1879</v>
      </c>
      <c r="F2825" t="str">
        <f>DMM_AllFields[[#This Row],[Logical Name]]&amp;LEFT(DMM_AllFields[[#This Row],[view physical]],4)&amp;E2825</f>
        <v>Plan YearPERIldc_closed_prd_key</v>
      </c>
      <c r="G2825" t="s">
        <v>4197</v>
      </c>
      <c r="H2825" t="s">
        <v>1208</v>
      </c>
      <c r="I2825" t="s">
        <v>56</v>
      </c>
    </row>
    <row r="2826" spans="1:9">
      <c r="A2826" t="s">
        <v>4196</v>
      </c>
      <c r="B2826" t="str">
        <f>DMM_AllFields[[#This Row],[Logical Name]]&amp;LEFT(DMM_AllFields[[#This Row],[view physical]],4)</f>
        <v>Plan YearPERI</v>
      </c>
      <c r="C2826" t="s">
        <v>1848</v>
      </c>
      <c r="D2826" t="s">
        <v>1849</v>
      </c>
      <c r="E2826" t="s">
        <v>1880</v>
      </c>
      <c r="F2826" t="str">
        <f>DMM_AllFields[[#This Row],[Logical Name]]&amp;LEFT(DMM_AllFields[[#This Row],[view physical]],4)&amp;E2826</f>
        <v>Plan YearPERIldc_cur_prd_key</v>
      </c>
      <c r="G2826" t="s">
        <v>4197</v>
      </c>
      <c r="H2826" t="s">
        <v>1208</v>
      </c>
      <c r="I2826" t="s">
        <v>56</v>
      </c>
    </row>
    <row r="2827" spans="1:9">
      <c r="A2827" t="s">
        <v>4196</v>
      </c>
      <c r="B2827" t="str">
        <f>DMM_AllFields[[#This Row],[Logical Name]]&amp;LEFT(DMM_AllFields[[#This Row],[view physical]],4)</f>
        <v>Plan YearPERI</v>
      </c>
      <c r="C2827" t="s">
        <v>1848</v>
      </c>
      <c r="D2827" t="s">
        <v>1849</v>
      </c>
      <c r="E2827" t="s">
        <v>1881</v>
      </c>
      <c r="F2827" t="str">
        <f>DMM_AllFields[[#This Row],[Logical Name]]&amp;LEFT(DMM_AllFields[[#This Row],[view physical]],4)&amp;E2827</f>
        <v>Plan YearPERIldc_full_prd_key</v>
      </c>
      <c r="G2827" t="s">
        <v>4197</v>
      </c>
      <c r="H2827" t="s">
        <v>1208</v>
      </c>
      <c r="I2827" t="s">
        <v>56</v>
      </c>
    </row>
    <row r="2828" spans="1:9">
      <c r="A2828" t="s">
        <v>4196</v>
      </c>
      <c r="B2828" t="str">
        <f>DMM_AllFields[[#This Row],[Logical Name]]&amp;LEFT(DMM_AllFields[[#This Row],[view physical]],4)</f>
        <v>Plan YearPERI</v>
      </c>
      <c r="C2828" t="s">
        <v>1848</v>
      </c>
      <c r="D2828" t="s">
        <v>1849</v>
      </c>
      <c r="E2828" t="s">
        <v>1882</v>
      </c>
      <c r="F2828" t="str">
        <f>DMM_AllFields[[#This Row],[Logical Name]]&amp;LEFT(DMM_AllFields[[#This Row],[view physical]],4)&amp;E2828</f>
        <v>Plan YearPERIldc_lwork_prd_key</v>
      </c>
      <c r="G2828" t="s">
        <v>4197</v>
      </c>
      <c r="H2828" t="s">
        <v>1208</v>
      </c>
      <c r="I2828" t="s">
        <v>56</v>
      </c>
    </row>
    <row r="2829" spans="1:9">
      <c r="A2829" t="s">
        <v>4196</v>
      </c>
      <c r="B2829" t="str">
        <f>DMM_AllFields[[#This Row],[Logical Name]]&amp;LEFT(DMM_AllFields[[#This Row],[view physical]],4)</f>
        <v>Plan YearPERI</v>
      </c>
      <c r="C2829" t="s">
        <v>1848</v>
      </c>
      <c r="D2829" t="s">
        <v>1849</v>
      </c>
      <c r="E2829" t="s">
        <v>1883</v>
      </c>
      <c r="F2829" t="str">
        <f>DMM_AllFields[[#This Row],[Logical Name]]&amp;LEFT(DMM_AllFields[[#This Row],[view physical]],4)&amp;E2829</f>
        <v>Plan YearPERIldc_orig_prd_key</v>
      </c>
      <c r="G2829" t="s">
        <v>4197</v>
      </c>
      <c r="H2829" t="s">
        <v>1208</v>
      </c>
      <c r="I2829" t="s">
        <v>56</v>
      </c>
    </row>
    <row r="2830" spans="1:9">
      <c r="A2830" t="s">
        <v>4196</v>
      </c>
      <c r="B2830" t="str">
        <f>DMM_AllFields[[#This Row],[Logical Name]]&amp;LEFT(DMM_AllFields[[#This Row],[view physical]],4)</f>
        <v>Plan YearPERI</v>
      </c>
      <c r="C2830" t="s">
        <v>1848</v>
      </c>
      <c r="D2830" t="s">
        <v>1849</v>
      </c>
      <c r="E2830" t="s">
        <v>1884</v>
      </c>
      <c r="F2830" t="str">
        <f>DMM_AllFields[[#This Row],[Logical Name]]&amp;LEFT(DMM_AllFields[[#This Row],[view physical]],4)&amp;E2830</f>
        <v>Plan YearPERIldc_rstrct_prd_key</v>
      </c>
      <c r="G2830" t="s">
        <v>4197</v>
      </c>
      <c r="H2830" t="s">
        <v>1208</v>
      </c>
      <c r="I2830" t="s">
        <v>56</v>
      </c>
    </row>
    <row r="2831" spans="1:9">
      <c r="A2831" t="s">
        <v>4196</v>
      </c>
      <c r="B2831" t="str">
        <f>DMM_AllFields[[#This Row],[Logical Name]]&amp;LEFT(DMM_AllFields[[#This Row],[view physical]],4)</f>
        <v>Plan YearPERI</v>
      </c>
      <c r="C2831" t="s">
        <v>1848</v>
      </c>
      <c r="D2831" t="s">
        <v>1849</v>
      </c>
      <c r="E2831" t="s">
        <v>1885</v>
      </c>
      <c r="F2831" t="str">
        <f>DMM_AllFields[[#This Row],[Logical Name]]&amp;LEFT(DMM_AllFields[[#This Row],[view physical]],4)&amp;E2831</f>
        <v>Plan YearPERIldd_end_prd_key</v>
      </c>
      <c r="G2831" t="s">
        <v>4197</v>
      </c>
      <c r="H2831" t="s">
        <v>1208</v>
      </c>
      <c r="I2831" t="s">
        <v>56</v>
      </c>
    </row>
    <row r="2832" spans="1:9">
      <c r="A2832" t="s">
        <v>4196</v>
      </c>
      <c r="B2832" t="str">
        <f>DMM_AllFields[[#This Row],[Logical Name]]&amp;LEFT(DMM_AllFields[[#This Row],[view physical]],4)</f>
        <v>Plan YearPERI</v>
      </c>
      <c r="C2832" t="s">
        <v>1848</v>
      </c>
      <c r="D2832" t="s">
        <v>1849</v>
      </c>
      <c r="E2832" t="s">
        <v>1886</v>
      </c>
      <c r="F2832" t="str">
        <f>DMM_AllFields[[#This Row],[Logical Name]]&amp;LEFT(DMM_AllFields[[#This Row],[view physical]],4)&amp;E2832</f>
        <v>Plan YearPERIldd_start_prd_key</v>
      </c>
      <c r="G2832" t="s">
        <v>4197</v>
      </c>
      <c r="H2832" t="s">
        <v>1208</v>
      </c>
      <c r="I2832" t="s">
        <v>56</v>
      </c>
    </row>
    <row r="2833" spans="1:9">
      <c r="A2833" t="s">
        <v>4196</v>
      </c>
      <c r="B2833" t="str">
        <f>DMM_AllFields[[#This Row],[Logical Name]]&amp;LEFT(DMM_AllFields[[#This Row],[view physical]],4)</f>
        <v>Plan YearPERI</v>
      </c>
      <c r="C2833" t="s">
        <v>1848</v>
      </c>
      <c r="D2833" t="s">
        <v>1849</v>
      </c>
      <c r="E2833" t="s">
        <v>1887</v>
      </c>
      <c r="F2833" t="str">
        <f>DMM_AllFields[[#This Row],[Logical Name]]&amp;LEFT(DMM_AllFields[[#This Row],[view physical]],4)&amp;E2833</f>
        <v>Plan YearPERIltd_eff_prd_key</v>
      </c>
      <c r="G2833" t="s">
        <v>4197</v>
      </c>
      <c r="H2833" t="s">
        <v>1208</v>
      </c>
      <c r="I2833" t="s">
        <v>56</v>
      </c>
    </row>
    <row r="2834" spans="1:9">
      <c r="A2834" t="s">
        <v>4196</v>
      </c>
      <c r="B2834" t="str">
        <f>DMM_AllFields[[#This Row],[Logical Name]]&amp;LEFT(DMM_AllFields[[#This Row],[view physical]],4)</f>
        <v>Plan YearPERI</v>
      </c>
      <c r="C2834" t="s">
        <v>1848</v>
      </c>
      <c r="D2834" t="s">
        <v>1849</v>
      </c>
      <c r="E2834" t="s">
        <v>1888</v>
      </c>
      <c r="F2834" t="str">
        <f>DMM_AllFields[[#This Row],[Logical Name]]&amp;LEFT(DMM_AllFields[[#This Row],[view physical]],4)&amp;E2834</f>
        <v>Plan YearPERIpaid_prd_key</v>
      </c>
      <c r="G2834" t="s">
        <v>4197</v>
      </c>
      <c r="H2834" t="s">
        <v>1208</v>
      </c>
      <c r="I2834" t="s">
        <v>56</v>
      </c>
    </row>
    <row r="2835" spans="1:9">
      <c r="A2835" t="s">
        <v>4196</v>
      </c>
      <c r="B2835" t="str">
        <f>DMM_AllFields[[#This Row],[Logical Name]]&amp;LEFT(DMM_AllFields[[#This Row],[view physical]],4)</f>
        <v>Plan YearPERI</v>
      </c>
      <c r="C2835" t="s">
        <v>1848</v>
      </c>
      <c r="D2835" t="s">
        <v>1849</v>
      </c>
      <c r="E2835" t="s">
        <v>1889</v>
      </c>
      <c r="F2835" t="str">
        <f>DMM_AllFields[[#This Row],[Logical Name]]&amp;LEFT(DMM_AllFields[[#This Row],[view physical]],4)&amp;E2835</f>
        <v>Plan YearPERIparticip_prd_key</v>
      </c>
      <c r="G2835" t="s">
        <v>4197</v>
      </c>
      <c r="H2835" t="s">
        <v>1208</v>
      </c>
      <c r="I2835" t="s">
        <v>56</v>
      </c>
    </row>
    <row r="2836" spans="1:9">
      <c r="A2836" t="s">
        <v>4196</v>
      </c>
      <c r="B2836" t="str">
        <f>DMM_AllFields[[#This Row],[Logical Name]]&amp;LEFT(DMM_AllFields[[#This Row],[view physical]],4)</f>
        <v>Plan YearPERI</v>
      </c>
      <c r="C2836" t="s">
        <v>1848</v>
      </c>
      <c r="D2836" t="s">
        <v>1849</v>
      </c>
      <c r="E2836" t="s">
        <v>1890</v>
      </c>
      <c r="F2836" t="str">
        <f>DMM_AllFields[[#This Row],[Logical Name]]&amp;LEFT(DMM_AllFields[[#This Row],[view physical]],4)&amp;E2836</f>
        <v>Plan YearPERIparticstrt_prd_key</v>
      </c>
      <c r="G2836" t="s">
        <v>4197</v>
      </c>
      <c r="H2836" t="s">
        <v>1208</v>
      </c>
      <c r="I2836" t="s">
        <v>56</v>
      </c>
    </row>
    <row r="2837" spans="1:9">
      <c r="A2837" t="s">
        <v>4196</v>
      </c>
      <c r="B2837" t="str">
        <f>DMM_AllFields[[#This Row],[Logical Name]]&amp;LEFT(DMM_AllFields[[#This Row],[view physical]],4)</f>
        <v>Plan YearPERI</v>
      </c>
      <c r="C2837" t="s">
        <v>1848</v>
      </c>
      <c r="D2837" t="s">
        <v>1849</v>
      </c>
      <c r="E2837" t="s">
        <v>1891</v>
      </c>
      <c r="F2837" t="str">
        <f>DMM_AllFields[[#This Row],[Logical Name]]&amp;LEFT(DMM_AllFields[[#This Row],[view physical]],4)&amp;E2837</f>
        <v>Plan YearPERIprescribe_prd_key</v>
      </c>
      <c r="G2837" t="s">
        <v>4197</v>
      </c>
      <c r="H2837" t="s">
        <v>1208</v>
      </c>
      <c r="I2837" t="s">
        <v>56</v>
      </c>
    </row>
    <row r="2838" spans="1:9">
      <c r="A2838" t="s">
        <v>4196</v>
      </c>
      <c r="B2838" t="str">
        <f>DMM_AllFields[[#This Row],[Logical Name]]&amp;LEFT(DMM_AllFields[[#This Row],[view physical]],4)</f>
        <v>Plan YearPERI</v>
      </c>
      <c r="C2838" t="s">
        <v>1848</v>
      </c>
      <c r="D2838" t="s">
        <v>1849</v>
      </c>
      <c r="E2838" t="s">
        <v>1892</v>
      </c>
      <c r="F2838" t="str">
        <f>DMM_AllFields[[#This Row],[Logical Name]]&amp;LEFT(DMM_AllFields[[#This Row],[view physical]],4)&amp;E2838</f>
        <v>Plan YearPERIprocess_prd_key</v>
      </c>
      <c r="G2838" t="s">
        <v>4197</v>
      </c>
      <c r="H2838" t="s">
        <v>1208</v>
      </c>
      <c r="I2838" t="s">
        <v>56</v>
      </c>
    </row>
    <row r="2839" spans="1:9">
      <c r="A2839" t="s">
        <v>4196</v>
      </c>
      <c r="B2839" t="str">
        <f>DMM_AllFields[[#This Row],[Logical Name]]&amp;LEFT(DMM_AllFields[[#This Row],[view physical]],4)</f>
        <v>Plan YearPERI</v>
      </c>
      <c r="C2839" t="s">
        <v>1848</v>
      </c>
      <c r="D2839" t="s">
        <v>1849</v>
      </c>
      <c r="E2839" t="s">
        <v>1893</v>
      </c>
      <c r="F2839" t="str">
        <f>DMM_AllFields[[#This Row],[Logical Name]]&amp;LEFT(DMM_AllFields[[#This Row],[view physical]],4)&amp;E2839</f>
        <v>Plan YearPERIprovenroll_prd_key</v>
      </c>
      <c r="G2839" t="s">
        <v>4197</v>
      </c>
      <c r="H2839" t="s">
        <v>1208</v>
      </c>
      <c r="I2839" t="s">
        <v>56</v>
      </c>
    </row>
    <row r="2840" spans="1:9">
      <c r="A2840" t="s">
        <v>4196</v>
      </c>
      <c r="B2840" t="str">
        <f>DMM_AllFields[[#This Row],[Logical Name]]&amp;LEFT(DMM_AllFields[[#This Row],[view physical]],4)</f>
        <v>Plan YearPERI</v>
      </c>
      <c r="C2840" t="s">
        <v>1848</v>
      </c>
      <c r="D2840" t="s">
        <v>1849</v>
      </c>
      <c r="E2840" t="s">
        <v>1894</v>
      </c>
      <c r="F2840" t="str">
        <f>DMM_AllFields[[#This Row],[Logical Name]]&amp;LEFT(DMM_AllFields[[#This Row],[view physical]],4)&amp;E2840</f>
        <v>Plan YearPERIrds_end_prd_key</v>
      </c>
      <c r="G2840" t="s">
        <v>4197</v>
      </c>
      <c r="H2840" t="s">
        <v>1208</v>
      </c>
      <c r="I2840" t="s">
        <v>56</v>
      </c>
    </row>
    <row r="2841" spans="1:9">
      <c r="A2841" t="s">
        <v>4196</v>
      </c>
      <c r="B2841" t="str">
        <f>DMM_AllFields[[#This Row],[Logical Name]]&amp;LEFT(DMM_AllFields[[#This Row],[view physical]],4)</f>
        <v>Plan YearPERI</v>
      </c>
      <c r="C2841" t="s">
        <v>1848</v>
      </c>
      <c r="D2841" t="s">
        <v>1849</v>
      </c>
      <c r="E2841" t="s">
        <v>1895</v>
      </c>
      <c r="F2841" t="str">
        <f>DMM_AllFields[[#This Row],[Logical Name]]&amp;LEFT(DMM_AllFields[[#This Row],[view physical]],4)&amp;E2841</f>
        <v>Plan YearPERIrds_start_prd_key</v>
      </c>
      <c r="G2841" t="s">
        <v>4197</v>
      </c>
      <c r="H2841" t="s">
        <v>1208</v>
      </c>
      <c r="I2841" t="s">
        <v>56</v>
      </c>
    </row>
    <row r="2842" spans="1:9">
      <c r="A2842" t="s">
        <v>4196</v>
      </c>
      <c r="B2842" t="str">
        <f>DMM_AllFields[[#This Row],[Logical Name]]&amp;LEFT(DMM_AllFields[[#This Row],[view physical]],4)</f>
        <v>Plan YearPERI</v>
      </c>
      <c r="C2842" t="s">
        <v>1848</v>
      </c>
      <c r="D2842" t="s">
        <v>1849</v>
      </c>
      <c r="E2842" t="s">
        <v>1896</v>
      </c>
      <c r="F2842" t="str">
        <f>DMM_AllFields[[#This Row],[Logical Name]]&amp;LEFT(DMM_AllFields[[#This Row],[view physical]],4)&amp;E2842</f>
        <v>Plan YearPERIresult_prd_key</v>
      </c>
      <c r="G2842" t="s">
        <v>4197</v>
      </c>
      <c r="H2842" t="s">
        <v>1208</v>
      </c>
      <c r="I2842" t="s">
        <v>56</v>
      </c>
    </row>
    <row r="2843" spans="1:9">
      <c r="A2843" t="s">
        <v>4196</v>
      </c>
      <c r="B2843" t="str">
        <f>DMM_AllFields[[#This Row],[Logical Name]]&amp;LEFT(DMM_AllFields[[#This Row],[view physical]],4)</f>
        <v>Plan YearPERI</v>
      </c>
      <c r="C2843" t="s">
        <v>1848</v>
      </c>
      <c r="D2843" t="s">
        <v>1849</v>
      </c>
      <c r="E2843" t="s">
        <v>1897</v>
      </c>
      <c r="F2843" t="str">
        <f>DMM_AllFields[[#This Row],[Logical Name]]&amp;LEFT(DMM_AllFields[[#This Row],[view physical]],4)&amp;E2843</f>
        <v>Plan YearPERIrule_end_prd_key</v>
      </c>
      <c r="G2843" t="s">
        <v>4197</v>
      </c>
      <c r="H2843" t="s">
        <v>1208</v>
      </c>
      <c r="I2843" t="s">
        <v>56</v>
      </c>
    </row>
    <row r="2844" spans="1:9">
      <c r="A2844" t="s">
        <v>4196</v>
      </c>
      <c r="B2844" t="str">
        <f>DMM_AllFields[[#This Row],[Logical Name]]&amp;LEFT(DMM_AllFields[[#This Row],[view physical]],4)</f>
        <v>Plan YearPERI</v>
      </c>
      <c r="C2844" t="s">
        <v>1848</v>
      </c>
      <c r="D2844" t="s">
        <v>1849</v>
      </c>
      <c r="E2844" t="s">
        <v>1898</v>
      </c>
      <c r="F2844" t="str">
        <f>DMM_AllFields[[#This Row],[Logical Name]]&amp;LEFT(DMM_AllFields[[#This Row],[view physical]],4)&amp;E2844</f>
        <v>Plan YearPERIsdc_abs_prd_key</v>
      </c>
      <c r="G2844" t="s">
        <v>4197</v>
      </c>
      <c r="H2844" t="s">
        <v>1208</v>
      </c>
      <c r="I2844" t="s">
        <v>56</v>
      </c>
    </row>
    <row r="2845" spans="1:9">
      <c r="A2845" t="s">
        <v>4196</v>
      </c>
      <c r="B2845" t="str">
        <f>DMM_AllFields[[#This Row],[Logical Name]]&amp;LEFT(DMM_AllFields[[#This Row],[view physical]],4)</f>
        <v>Plan YearPERI</v>
      </c>
      <c r="C2845" t="s">
        <v>1848</v>
      </c>
      <c r="D2845" t="s">
        <v>1849</v>
      </c>
      <c r="E2845" t="s">
        <v>1899</v>
      </c>
      <c r="F2845" t="str">
        <f>DMM_AllFields[[#This Row],[Logical Name]]&amp;LEFT(DMM_AllFields[[#This Row],[view physical]],4)&amp;E2845</f>
        <v>Plan YearPERIsdc_benef_prd_key</v>
      </c>
      <c r="G2845" t="s">
        <v>4197</v>
      </c>
      <c r="H2845" t="s">
        <v>1208</v>
      </c>
      <c r="I2845" t="s">
        <v>56</v>
      </c>
    </row>
    <row r="2846" spans="1:9">
      <c r="A2846" t="s">
        <v>4196</v>
      </c>
      <c r="B2846" t="str">
        <f>DMM_AllFields[[#This Row],[Logical Name]]&amp;LEFT(DMM_AllFields[[#This Row],[view physical]],4)</f>
        <v>Plan YearPERI</v>
      </c>
      <c r="C2846" t="s">
        <v>1848</v>
      </c>
      <c r="D2846" t="s">
        <v>1849</v>
      </c>
      <c r="E2846" t="s">
        <v>1900</v>
      </c>
      <c r="F2846" t="str">
        <f>DMM_AllFields[[#This Row],[Logical Name]]&amp;LEFT(DMM_AllFields[[#This Row],[view physical]],4)&amp;E2846</f>
        <v>Plan YearPERIsdc_closed_prd_key</v>
      </c>
      <c r="G2846" t="s">
        <v>4197</v>
      </c>
      <c r="H2846" t="s">
        <v>1208</v>
      </c>
      <c r="I2846" t="s">
        <v>56</v>
      </c>
    </row>
    <row r="2847" spans="1:9">
      <c r="A2847" t="s">
        <v>4196</v>
      </c>
      <c r="B2847" t="str">
        <f>DMM_AllFields[[#This Row],[Logical Name]]&amp;LEFT(DMM_AllFields[[#This Row],[view physical]],4)</f>
        <v>Plan YearPERI</v>
      </c>
      <c r="C2847" t="s">
        <v>1848</v>
      </c>
      <c r="D2847" t="s">
        <v>1849</v>
      </c>
      <c r="E2847" t="s">
        <v>1901</v>
      </c>
      <c r="F2847" t="str">
        <f>DMM_AllFields[[#This Row],[Logical Name]]&amp;LEFT(DMM_AllFields[[#This Row],[view physical]],4)&amp;E2847</f>
        <v>Plan YearPERIsdc_cur_prd_key</v>
      </c>
      <c r="G2847" t="s">
        <v>4197</v>
      </c>
      <c r="H2847" t="s">
        <v>1208</v>
      </c>
      <c r="I2847" t="s">
        <v>56</v>
      </c>
    </row>
    <row r="2848" spans="1:9">
      <c r="A2848" t="s">
        <v>4196</v>
      </c>
      <c r="B2848" t="str">
        <f>DMM_AllFields[[#This Row],[Logical Name]]&amp;LEFT(DMM_AllFields[[#This Row],[view physical]],4)</f>
        <v>Plan YearPERI</v>
      </c>
      <c r="C2848" t="s">
        <v>1848</v>
      </c>
      <c r="D2848" t="s">
        <v>1849</v>
      </c>
      <c r="E2848" t="s">
        <v>1902</v>
      </c>
      <c r="F2848" t="str">
        <f>DMM_AllFields[[#This Row],[Logical Name]]&amp;LEFT(DMM_AllFields[[#This Row],[view physical]],4)&amp;E2848</f>
        <v>Plan YearPERIsdc_full_prd_key</v>
      </c>
      <c r="G2848" t="s">
        <v>4197</v>
      </c>
      <c r="H2848" t="s">
        <v>1208</v>
      </c>
      <c r="I2848" t="s">
        <v>56</v>
      </c>
    </row>
    <row r="2849" spans="1:9">
      <c r="A2849" t="s">
        <v>4196</v>
      </c>
      <c r="B2849" t="str">
        <f>DMM_AllFields[[#This Row],[Logical Name]]&amp;LEFT(DMM_AllFields[[#This Row],[view physical]],4)</f>
        <v>Plan YearPERI</v>
      </c>
      <c r="C2849" t="s">
        <v>1848</v>
      </c>
      <c r="D2849" t="s">
        <v>1849</v>
      </c>
      <c r="E2849" t="s">
        <v>1903</v>
      </c>
      <c r="F2849" t="str">
        <f>DMM_AllFields[[#This Row],[Logical Name]]&amp;LEFT(DMM_AllFields[[#This Row],[view physical]],4)&amp;E2849</f>
        <v>Plan YearPERIsdc_lwork_prd_key</v>
      </c>
      <c r="G2849" t="s">
        <v>4197</v>
      </c>
      <c r="H2849" t="s">
        <v>1208</v>
      </c>
      <c r="I2849" t="s">
        <v>56</v>
      </c>
    </row>
    <row r="2850" spans="1:9">
      <c r="A2850" t="s">
        <v>4196</v>
      </c>
      <c r="B2850" t="str">
        <f>DMM_AllFields[[#This Row],[Logical Name]]&amp;LEFT(DMM_AllFields[[#This Row],[view physical]],4)</f>
        <v>Plan YearPERI</v>
      </c>
      <c r="C2850" t="s">
        <v>1848</v>
      </c>
      <c r="D2850" t="s">
        <v>1849</v>
      </c>
      <c r="E2850" t="s">
        <v>1904</v>
      </c>
      <c r="F2850" t="str">
        <f>DMM_AllFields[[#This Row],[Logical Name]]&amp;LEFT(DMM_AllFields[[#This Row],[view physical]],4)&amp;E2850</f>
        <v>Plan YearPERIsdc_orig_prd_key</v>
      </c>
      <c r="G2850" t="s">
        <v>4197</v>
      </c>
      <c r="H2850" t="s">
        <v>1208</v>
      </c>
      <c r="I2850" t="s">
        <v>56</v>
      </c>
    </row>
    <row r="2851" spans="1:9">
      <c r="A2851" t="s">
        <v>4196</v>
      </c>
      <c r="B2851" t="str">
        <f>DMM_AllFields[[#This Row],[Logical Name]]&amp;LEFT(DMM_AllFields[[#This Row],[view physical]],4)</f>
        <v>Plan YearPERI</v>
      </c>
      <c r="C2851" t="s">
        <v>1848</v>
      </c>
      <c r="D2851" t="s">
        <v>1849</v>
      </c>
      <c r="E2851" t="s">
        <v>1905</v>
      </c>
      <c r="F2851" t="str">
        <f>DMM_AllFields[[#This Row],[Logical Name]]&amp;LEFT(DMM_AllFields[[#This Row],[view physical]],4)&amp;E2851</f>
        <v>Plan YearPERIsdc_rstrct_prd_key</v>
      </c>
      <c r="G2851" t="s">
        <v>4197</v>
      </c>
      <c r="H2851" t="s">
        <v>1208</v>
      </c>
      <c r="I2851" t="s">
        <v>56</v>
      </c>
    </row>
    <row r="2852" spans="1:9">
      <c r="A2852" t="s">
        <v>4196</v>
      </c>
      <c r="B2852" t="str">
        <f>DMM_AllFields[[#This Row],[Logical Name]]&amp;LEFT(DMM_AllFields[[#This Row],[view physical]],4)</f>
        <v>Plan YearPERI</v>
      </c>
      <c r="C2852" t="s">
        <v>1848</v>
      </c>
      <c r="D2852" t="s">
        <v>1849</v>
      </c>
      <c r="E2852" t="s">
        <v>1906</v>
      </c>
      <c r="F2852" t="str">
        <f>DMM_AllFields[[#This Row],[Logical Name]]&amp;LEFT(DMM_AllFields[[#This Row],[view physical]],4)&amp;E2852</f>
        <v>Plan YearPERIsdd_end_prd_key</v>
      </c>
      <c r="G2852" t="s">
        <v>4197</v>
      </c>
      <c r="H2852" t="s">
        <v>1208</v>
      </c>
      <c r="I2852" t="s">
        <v>56</v>
      </c>
    </row>
    <row r="2853" spans="1:9">
      <c r="A2853" t="s">
        <v>4196</v>
      </c>
      <c r="B2853" t="str">
        <f>DMM_AllFields[[#This Row],[Logical Name]]&amp;LEFT(DMM_AllFields[[#This Row],[view physical]],4)</f>
        <v>Plan YearPERI</v>
      </c>
      <c r="C2853" t="s">
        <v>1848</v>
      </c>
      <c r="D2853" t="s">
        <v>1849</v>
      </c>
      <c r="E2853" t="s">
        <v>1907</v>
      </c>
      <c r="F2853" t="str">
        <f>DMM_AllFields[[#This Row],[Logical Name]]&amp;LEFT(DMM_AllFields[[#This Row],[view physical]],4)&amp;E2853</f>
        <v>Plan YearPERIsdd_start_prd_key</v>
      </c>
      <c r="G2853" t="s">
        <v>4197</v>
      </c>
      <c r="H2853" t="s">
        <v>1208</v>
      </c>
      <c r="I2853" t="s">
        <v>56</v>
      </c>
    </row>
    <row r="2854" spans="1:9">
      <c r="A2854" t="s">
        <v>4196</v>
      </c>
      <c r="B2854" t="str">
        <f>DMM_AllFields[[#This Row],[Logical Name]]&amp;LEFT(DMM_AllFields[[#This Row],[view physical]],4)</f>
        <v>Plan YearPERI</v>
      </c>
      <c r="C2854" t="s">
        <v>1848</v>
      </c>
      <c r="D2854" t="s">
        <v>1849</v>
      </c>
      <c r="E2854" t="s">
        <v>1908</v>
      </c>
      <c r="F2854" t="str">
        <f>DMM_AllFields[[#This Row],[Logical Name]]&amp;LEFT(DMM_AllFields[[#This Row],[view physical]],4)&amp;E2854</f>
        <v>Plan YearPERIstd_eff_prd_key</v>
      </c>
      <c r="G2854" t="s">
        <v>4197</v>
      </c>
      <c r="H2854" t="s">
        <v>1208</v>
      </c>
      <c r="I2854" t="s">
        <v>56</v>
      </c>
    </row>
    <row r="2855" spans="1:9">
      <c r="A2855" t="s">
        <v>4196</v>
      </c>
      <c r="B2855" t="str">
        <f>DMM_AllFields[[#This Row],[Logical Name]]&amp;LEFT(DMM_AllFields[[#This Row],[view physical]],4)</f>
        <v>Plan YearPERI</v>
      </c>
      <c r="C2855" t="s">
        <v>1848</v>
      </c>
      <c r="D2855" t="s">
        <v>1849</v>
      </c>
      <c r="E2855" t="s">
        <v>1909</v>
      </c>
      <c r="F2855" t="str">
        <f>DMM_AllFields[[#This Row],[Logical Name]]&amp;LEFT(DMM_AllFields[[#This Row],[view physical]],4)&amp;E2855</f>
        <v>Plan YearPERIsvc_prd_key</v>
      </c>
      <c r="G2855" t="s">
        <v>4197</v>
      </c>
      <c r="H2855" t="s">
        <v>1208</v>
      </c>
      <c r="I2855" t="s">
        <v>56</v>
      </c>
    </row>
    <row r="2856" spans="1:9">
      <c r="A2856" t="s">
        <v>4196</v>
      </c>
      <c r="B2856" t="str">
        <f>DMM_AllFields[[#This Row],[Logical Name]]&amp;LEFT(DMM_AllFields[[#This Row],[view physical]],4)</f>
        <v>Plan YearPERI</v>
      </c>
      <c r="C2856" t="s">
        <v>1848</v>
      </c>
      <c r="D2856" t="s">
        <v>1849</v>
      </c>
      <c r="E2856" t="s">
        <v>1910</v>
      </c>
      <c r="F2856" t="str">
        <f>DMM_AllFields[[#This Row],[Logical Name]]&amp;LEFT(DMM_AllFields[[#This Row],[view physical]],4)&amp;E2856</f>
        <v>Plan YearPERIwcc_abs_prd_key</v>
      </c>
      <c r="G2856" t="s">
        <v>4197</v>
      </c>
      <c r="H2856" t="s">
        <v>1208</v>
      </c>
      <c r="I2856" t="s">
        <v>56</v>
      </c>
    </row>
    <row r="2857" spans="1:9">
      <c r="A2857" t="s">
        <v>4196</v>
      </c>
      <c r="B2857" t="str">
        <f>DMM_AllFields[[#This Row],[Logical Name]]&amp;LEFT(DMM_AllFields[[#This Row],[view physical]],4)</f>
        <v>Plan YearPERI</v>
      </c>
      <c r="C2857" t="s">
        <v>1848</v>
      </c>
      <c r="D2857" t="s">
        <v>1849</v>
      </c>
      <c r="E2857" t="s">
        <v>1911</v>
      </c>
      <c r="F2857" t="str">
        <f>DMM_AllFields[[#This Row],[Logical Name]]&amp;LEFT(DMM_AllFields[[#This Row],[view physical]],4)&amp;E2857</f>
        <v>Plan YearPERIwcc_closed_prd_key</v>
      </c>
      <c r="G2857" t="s">
        <v>4197</v>
      </c>
      <c r="H2857" t="s">
        <v>1208</v>
      </c>
      <c r="I2857" t="s">
        <v>56</v>
      </c>
    </row>
    <row r="2858" spans="1:9">
      <c r="A2858" t="s">
        <v>4196</v>
      </c>
      <c r="B2858" t="str">
        <f>DMM_AllFields[[#This Row],[Logical Name]]&amp;LEFT(DMM_AllFields[[#This Row],[view physical]],4)</f>
        <v>Plan YearPERI</v>
      </c>
      <c r="C2858" t="s">
        <v>1848</v>
      </c>
      <c r="D2858" t="s">
        <v>1849</v>
      </c>
      <c r="E2858" t="s">
        <v>1912</v>
      </c>
      <c r="F2858" t="str">
        <f>DMM_AllFields[[#This Row],[Logical Name]]&amp;LEFT(DMM_AllFields[[#This Row],[view physical]],4)&amp;E2858</f>
        <v>Plan YearPERIwcc_full_prd_key</v>
      </c>
      <c r="G2858" t="s">
        <v>4197</v>
      </c>
      <c r="H2858" t="s">
        <v>1208</v>
      </c>
      <c r="I2858" t="s">
        <v>56</v>
      </c>
    </row>
    <row r="2859" spans="1:9">
      <c r="A2859" t="s">
        <v>4196</v>
      </c>
      <c r="B2859" t="str">
        <f>DMM_AllFields[[#This Row],[Logical Name]]&amp;LEFT(DMM_AllFields[[#This Row],[view physical]],4)</f>
        <v>Plan YearPERI</v>
      </c>
      <c r="C2859" t="s">
        <v>1848</v>
      </c>
      <c r="D2859" t="s">
        <v>1849</v>
      </c>
      <c r="E2859" t="s">
        <v>1913</v>
      </c>
      <c r="F2859" t="str">
        <f>DMM_AllFields[[#This Row],[Logical Name]]&amp;LEFT(DMM_AllFields[[#This Row],[view physical]],4)&amp;E2859</f>
        <v>Plan YearPERIwcc_injury_prd_key</v>
      </c>
      <c r="G2859" t="s">
        <v>4197</v>
      </c>
      <c r="H2859" t="s">
        <v>1208</v>
      </c>
      <c r="I2859" t="s">
        <v>56</v>
      </c>
    </row>
    <row r="2860" spans="1:9">
      <c r="A2860" t="s">
        <v>4196</v>
      </c>
      <c r="B2860" t="str">
        <f>DMM_AllFields[[#This Row],[Logical Name]]&amp;LEFT(DMM_AllFields[[#This Row],[view physical]],4)</f>
        <v>Plan YearPERI</v>
      </c>
      <c r="C2860" t="s">
        <v>1848</v>
      </c>
      <c r="D2860" t="s">
        <v>1849</v>
      </c>
      <c r="E2860" t="s">
        <v>1914</v>
      </c>
      <c r="F2860" t="str">
        <f>DMM_AllFields[[#This Row],[Logical Name]]&amp;LEFT(DMM_AllFields[[#This Row],[view physical]],4)&amp;E2860</f>
        <v>Plan YearPERIwcc_reopen_prd_key</v>
      </c>
      <c r="G2860" t="s">
        <v>4197</v>
      </c>
      <c r="H2860" t="s">
        <v>1208</v>
      </c>
      <c r="I2860" t="s">
        <v>56</v>
      </c>
    </row>
    <row r="2861" spans="1:9">
      <c r="A2861" t="s">
        <v>4196</v>
      </c>
      <c r="B2861" t="str">
        <f>DMM_AllFields[[#This Row],[Logical Name]]&amp;LEFT(DMM_AllFields[[#This Row],[view physical]],4)</f>
        <v>Plan YearPERI</v>
      </c>
      <c r="C2861" t="s">
        <v>1848</v>
      </c>
      <c r="D2861" t="s">
        <v>1849</v>
      </c>
      <c r="E2861" t="s">
        <v>1915</v>
      </c>
      <c r="F2861" t="str">
        <f>DMM_AllFields[[#This Row],[Logical Name]]&amp;LEFT(DMM_AllFields[[#This Row],[view physical]],4)&amp;E2861</f>
        <v>Plan YearPERIwcc_resrv_prd_key</v>
      </c>
      <c r="G2861" t="s">
        <v>4197</v>
      </c>
      <c r="H2861" t="s">
        <v>1208</v>
      </c>
      <c r="I2861" t="s">
        <v>56</v>
      </c>
    </row>
    <row r="2862" spans="1:9">
      <c r="A2862" t="s">
        <v>4196</v>
      </c>
      <c r="B2862" t="str">
        <f>DMM_AllFields[[#This Row],[Logical Name]]&amp;LEFT(DMM_AllFields[[#This Row],[view physical]],4)</f>
        <v>Plan YearPERI</v>
      </c>
      <c r="C2862" t="s">
        <v>1848</v>
      </c>
      <c r="D2862" t="s">
        <v>1849</v>
      </c>
      <c r="E2862" t="s">
        <v>1916</v>
      </c>
      <c r="F2862" t="str">
        <f>DMM_AllFields[[#This Row],[Logical Name]]&amp;LEFT(DMM_AllFields[[#This Row],[view physical]],4)&amp;E2862</f>
        <v>Plan YearPERIwcc_rfull_prd_key</v>
      </c>
      <c r="G2862" t="s">
        <v>4197</v>
      </c>
      <c r="H2862" t="s">
        <v>1208</v>
      </c>
      <c r="I2862" t="s">
        <v>56</v>
      </c>
    </row>
    <row r="2863" spans="1:9">
      <c r="A2863" t="s">
        <v>4196</v>
      </c>
      <c r="B2863" t="str">
        <f>DMM_AllFields[[#This Row],[Logical Name]]&amp;LEFT(DMM_AllFields[[#This Row],[view physical]],4)</f>
        <v>Plan YearPERI</v>
      </c>
      <c r="C2863" t="s">
        <v>1848</v>
      </c>
      <c r="D2863" t="s">
        <v>1849</v>
      </c>
      <c r="E2863" t="s">
        <v>1917</v>
      </c>
      <c r="F2863" t="str">
        <f>DMM_AllFields[[#This Row],[Logical Name]]&amp;LEFT(DMM_AllFields[[#This Row],[view physical]],4)&amp;E2863</f>
        <v>Plan YearPERIwcc_rmod_prd_key</v>
      </c>
      <c r="G2863" t="s">
        <v>4197</v>
      </c>
      <c r="H2863" t="s">
        <v>1208</v>
      </c>
      <c r="I2863" t="s">
        <v>56</v>
      </c>
    </row>
    <row r="2864" spans="1:9">
      <c r="A2864" t="s">
        <v>4196</v>
      </c>
      <c r="B2864" t="str">
        <f>DMM_AllFields[[#This Row],[Logical Name]]&amp;LEFT(DMM_AllFields[[#This Row],[view physical]],4)</f>
        <v>Plan YearPERI</v>
      </c>
      <c r="C2864" t="s">
        <v>1848</v>
      </c>
      <c r="D2864" t="s">
        <v>1849</v>
      </c>
      <c r="E2864" t="s">
        <v>1918</v>
      </c>
      <c r="F2864" t="str">
        <f>DMM_AllFields[[#This Row],[Logical Name]]&amp;LEFT(DMM_AllFields[[#This Row],[view physical]],4)&amp;E2864</f>
        <v>Plan YearPERIwcc_rstrct_prd_key</v>
      </c>
      <c r="G2864" t="s">
        <v>4197</v>
      </c>
      <c r="H2864" t="s">
        <v>1208</v>
      </c>
      <c r="I2864" t="s">
        <v>56</v>
      </c>
    </row>
    <row r="2865" spans="1:9">
      <c r="A2865" t="s">
        <v>4196</v>
      </c>
      <c r="B2865" t="str">
        <f>DMM_AllFields[[#This Row],[Logical Name]]&amp;LEFT(DMM_AllFields[[#This Row],[view physical]],4)</f>
        <v>Plan YearPERI</v>
      </c>
      <c r="C2865" t="s">
        <v>1848</v>
      </c>
      <c r="D2865" t="s">
        <v>1849</v>
      </c>
      <c r="E2865" t="s">
        <v>1919</v>
      </c>
      <c r="F2865" t="str">
        <f>DMM_AllFields[[#This Row],[Logical Name]]&amp;LEFT(DMM_AllFields[[#This Row],[view physical]],4)&amp;E2865</f>
        <v>Plan YearPERIwcc_xfull_prd_key</v>
      </c>
      <c r="G2865" t="s">
        <v>4197</v>
      </c>
      <c r="H2865" t="s">
        <v>1208</v>
      </c>
      <c r="I2865" t="s">
        <v>56</v>
      </c>
    </row>
    <row r="2866" spans="1:9">
      <c r="A2866" t="s">
        <v>4196</v>
      </c>
      <c r="B2866" t="str">
        <f>DMM_AllFields[[#This Row],[Logical Name]]&amp;LEFT(DMM_AllFields[[#This Row],[view physical]],4)</f>
        <v>Plan YearPERI</v>
      </c>
      <c r="C2866" t="s">
        <v>1848</v>
      </c>
      <c r="D2866" t="s">
        <v>1849</v>
      </c>
      <c r="E2866" t="s">
        <v>1920</v>
      </c>
      <c r="F2866" t="str">
        <f>DMM_AllFields[[#This Row],[Logical Name]]&amp;LEFT(DMM_AllFields[[#This Row],[view physical]],4)&amp;E2866</f>
        <v>Plan YearPERIwcc_xmod_prd_key</v>
      </c>
      <c r="G2866" t="s">
        <v>4197</v>
      </c>
      <c r="H2866" t="s">
        <v>1208</v>
      </c>
      <c r="I2866" t="s">
        <v>56</v>
      </c>
    </row>
    <row r="2867" spans="1:9">
      <c r="A2867" t="s">
        <v>4196</v>
      </c>
      <c r="B2867" t="str">
        <f>DMM_AllFields[[#This Row],[Logical Name]]&amp;LEFT(DMM_AllFields[[#This Row],[view physical]],4)</f>
        <v>Plan YearPERI</v>
      </c>
      <c r="C2867" t="s">
        <v>1848</v>
      </c>
      <c r="D2867" t="s">
        <v>1849</v>
      </c>
      <c r="E2867" t="s">
        <v>1921</v>
      </c>
      <c r="F2867" t="str">
        <f>DMM_AllFields[[#This Row],[Logical Name]]&amp;LEFT(DMM_AllFields[[#This Row],[view physical]],4)&amp;E2867</f>
        <v>Plan YearPERIwcd_end_prd_key</v>
      </c>
      <c r="G2867" t="s">
        <v>4197</v>
      </c>
      <c r="H2867" t="s">
        <v>1208</v>
      </c>
      <c r="I2867" t="s">
        <v>56</v>
      </c>
    </row>
    <row r="2868" spans="1:9">
      <c r="A2868" t="s">
        <v>4196</v>
      </c>
      <c r="B2868" t="str">
        <f>DMM_AllFields[[#This Row],[Logical Name]]&amp;LEFT(DMM_AllFields[[#This Row],[view physical]],4)</f>
        <v>Plan YearPERI</v>
      </c>
      <c r="C2868" t="s">
        <v>1848</v>
      </c>
      <c r="D2868" t="s">
        <v>1849</v>
      </c>
      <c r="E2868" t="s">
        <v>1922</v>
      </c>
      <c r="F2868" t="str">
        <f>DMM_AllFields[[#This Row],[Logical Name]]&amp;LEFT(DMM_AllFields[[#This Row],[view physical]],4)&amp;E2868</f>
        <v>Plan YearPERIwcd_start_prd_key</v>
      </c>
      <c r="G2868" t="s">
        <v>4197</v>
      </c>
      <c r="H2868" t="s">
        <v>1208</v>
      </c>
      <c r="I2868" t="s">
        <v>56</v>
      </c>
    </row>
    <row r="2869" spans="1:9">
      <c r="A2869" t="s">
        <v>4198</v>
      </c>
      <c r="B2869" t="str">
        <f>DMM_AllFields[[#This Row],[Logical Name]]&amp;LEFT(DMM_AllFields[[#This Row],[view physical]],4)</f>
        <v>Plan Year CodePERI</v>
      </c>
      <c r="C2869" t="s">
        <v>1848</v>
      </c>
      <c r="D2869" t="s">
        <v>1849</v>
      </c>
      <c r="E2869" t="s">
        <v>1850</v>
      </c>
      <c r="F2869" t="str">
        <f>DMM_AllFields[[#This Row],[Logical Name]]&amp;LEFT(DMM_AllFields[[#This Row],[view physical]],4)&amp;E2869</f>
        <v>Plan Year CodePERIabs_prd_key</v>
      </c>
      <c r="G2869" t="s">
        <v>4199</v>
      </c>
      <c r="H2869" t="s">
        <v>1201</v>
      </c>
      <c r="I2869" t="s">
        <v>78</v>
      </c>
    </row>
    <row r="2870" spans="1:9">
      <c r="A2870" t="s">
        <v>4198</v>
      </c>
      <c r="B2870" t="str">
        <f>DMM_AllFields[[#This Row],[Logical Name]]&amp;LEFT(DMM_AllFields[[#This Row],[view physical]],4)</f>
        <v>Plan Year CodePERI</v>
      </c>
      <c r="C2870" t="s">
        <v>1848</v>
      </c>
      <c r="D2870" t="s">
        <v>1849</v>
      </c>
      <c r="E2870" t="s">
        <v>1852</v>
      </c>
      <c r="F2870" t="str">
        <f>DMM_AllFields[[#This Row],[Logical Name]]&amp;LEFT(DMM_AllFields[[#This Row],[view physical]],4)&amp;E2870</f>
        <v>Plan Year CodePERIadm_dschrg_prd_key</v>
      </c>
      <c r="G2870" t="s">
        <v>4199</v>
      </c>
      <c r="H2870" t="s">
        <v>1201</v>
      </c>
      <c r="I2870" t="s">
        <v>78</v>
      </c>
    </row>
    <row r="2871" spans="1:9">
      <c r="A2871" t="s">
        <v>4198</v>
      </c>
      <c r="B2871" t="str">
        <f>DMM_AllFields[[#This Row],[Logical Name]]&amp;LEFT(DMM_AllFields[[#This Row],[view physical]],4)</f>
        <v>Plan Year CodePERI</v>
      </c>
      <c r="C2871" t="s">
        <v>1848</v>
      </c>
      <c r="D2871" t="s">
        <v>1849</v>
      </c>
      <c r="E2871" t="s">
        <v>1853</v>
      </c>
      <c r="F2871" t="str">
        <f>DMM_AllFields[[#This Row],[Logical Name]]&amp;LEFT(DMM_AllFields[[#This Row],[view physical]],4)&amp;E2871</f>
        <v>Plan Year CodePERIadm_orig_prd_key</v>
      </c>
      <c r="G2871" t="s">
        <v>4199</v>
      </c>
      <c r="H2871" t="s">
        <v>1201</v>
      </c>
      <c r="I2871" t="s">
        <v>78</v>
      </c>
    </row>
    <row r="2872" spans="1:9">
      <c r="A2872" t="s">
        <v>4198</v>
      </c>
      <c r="B2872" t="str">
        <f>DMM_AllFields[[#This Row],[Logical Name]]&amp;LEFT(DMM_AllFields[[#This Row],[view physical]],4)</f>
        <v>Plan Year CodePERI</v>
      </c>
      <c r="C2872" t="s">
        <v>1848</v>
      </c>
      <c r="D2872" t="s">
        <v>1849</v>
      </c>
      <c r="E2872" t="s">
        <v>1854</v>
      </c>
      <c r="F2872" t="str">
        <f>DMM_AllFields[[#This Row],[Logical Name]]&amp;LEFT(DMM_AllFields[[#This Row],[view physical]],4)&amp;E2872</f>
        <v>Plan Year CodePERIadm_prd_key</v>
      </c>
      <c r="G2872" t="s">
        <v>4199</v>
      </c>
      <c r="H2872" t="s">
        <v>1201</v>
      </c>
      <c r="I2872" t="s">
        <v>78</v>
      </c>
    </row>
    <row r="2873" spans="1:9">
      <c r="A2873" t="s">
        <v>4198</v>
      </c>
      <c r="B2873" t="str">
        <f>DMM_AllFields[[#This Row],[Logical Name]]&amp;LEFT(DMM_AllFields[[#This Row],[view physical]],4)</f>
        <v>Plan Year CodePERI</v>
      </c>
      <c r="C2873" t="s">
        <v>1848</v>
      </c>
      <c r="D2873" t="s">
        <v>1849</v>
      </c>
      <c r="E2873" t="s">
        <v>1855</v>
      </c>
      <c r="F2873" t="str">
        <f>DMM_AllFields[[#This Row],[Logical Name]]&amp;LEFT(DMM_AllFields[[#This Row],[view physical]],4)&amp;E2873</f>
        <v>Plan Year CodePERIauth_prd_key</v>
      </c>
      <c r="G2873" t="s">
        <v>4199</v>
      </c>
      <c r="H2873" t="s">
        <v>1201</v>
      </c>
      <c r="I2873" t="s">
        <v>78</v>
      </c>
    </row>
    <row r="2874" spans="1:9">
      <c r="A2874" t="s">
        <v>4198</v>
      </c>
      <c r="B2874" t="str">
        <f>DMM_AllFields[[#This Row],[Logical Name]]&amp;LEFT(DMM_AllFields[[#This Row],[view physical]],4)</f>
        <v>Plan Year CodePERI</v>
      </c>
      <c r="C2874" t="s">
        <v>1848</v>
      </c>
      <c r="D2874" t="s">
        <v>1849</v>
      </c>
      <c r="E2874" t="s">
        <v>1856</v>
      </c>
      <c r="F2874" t="str">
        <f>DMM_AllFields[[#This Row],[Logical Name]]&amp;LEFT(DMM_AllFields[[#This Row],[view physical]],4)&amp;E2874</f>
        <v>Plan Year CodePERIbudget_prd_key</v>
      </c>
      <c r="G2874" t="s">
        <v>4199</v>
      </c>
      <c r="H2874" t="s">
        <v>1201</v>
      </c>
      <c r="I2874" t="s">
        <v>78</v>
      </c>
    </row>
    <row r="2875" spans="1:9">
      <c r="A2875" t="s">
        <v>4198</v>
      </c>
      <c r="B2875" t="str">
        <f>DMM_AllFields[[#This Row],[Logical Name]]&amp;LEFT(DMM_AllFields[[#This Row],[view physical]],4)</f>
        <v>Plan Year CodePERI</v>
      </c>
      <c r="C2875" t="s">
        <v>1848</v>
      </c>
      <c r="D2875" t="s">
        <v>1849</v>
      </c>
      <c r="E2875" t="s">
        <v>1857</v>
      </c>
      <c r="F2875" t="str">
        <f>DMM_AllFields[[#This Row],[Logical Name]]&amp;LEFT(DMM_AllFields[[#This Row],[view physical]],4)&amp;E2875</f>
        <v>Plan Year CodePERIclm_recv_prd_key</v>
      </c>
      <c r="G2875" t="s">
        <v>4199</v>
      </c>
      <c r="H2875" t="s">
        <v>1201</v>
      </c>
      <c r="I2875" t="s">
        <v>78</v>
      </c>
    </row>
    <row r="2876" spans="1:9">
      <c r="A2876" t="s">
        <v>4198</v>
      </c>
      <c r="B2876" t="str">
        <f>DMM_AllFields[[#This Row],[Logical Name]]&amp;LEFT(DMM_AllFields[[#This Row],[view physical]],4)</f>
        <v>Plan Year CodePERI</v>
      </c>
      <c r="C2876" t="s">
        <v>1848</v>
      </c>
      <c r="D2876" t="s">
        <v>1849</v>
      </c>
      <c r="E2876" t="s">
        <v>1858</v>
      </c>
      <c r="F2876" t="str">
        <f>DMM_AllFields[[#This Row],[Logical Name]]&amp;LEFT(DMM_AllFields[[#This Row],[view physical]],4)&amp;E2876</f>
        <v>Plan Year CodePERIcm_closed_prd_key</v>
      </c>
      <c r="G2876" t="s">
        <v>4199</v>
      </c>
      <c r="H2876" t="s">
        <v>1201</v>
      </c>
      <c r="I2876" t="s">
        <v>78</v>
      </c>
    </row>
    <row r="2877" spans="1:9">
      <c r="A2877" t="s">
        <v>4198</v>
      </c>
      <c r="B2877" t="str">
        <f>DMM_AllFields[[#This Row],[Logical Name]]&amp;LEFT(DMM_AllFields[[#This Row],[view physical]],4)</f>
        <v>Plan Year CodePERI</v>
      </c>
      <c r="C2877" t="s">
        <v>1848</v>
      </c>
      <c r="D2877" t="s">
        <v>1849</v>
      </c>
      <c r="E2877" t="s">
        <v>1859</v>
      </c>
      <c r="F2877" t="str">
        <f>DMM_AllFields[[#This Row],[Logical Name]]&amp;LEFT(DMM_AllFields[[#This Row],[view physical]],4)&amp;E2877</f>
        <v>Plan Year CodePERIcm_ident_prd_key</v>
      </c>
      <c r="G2877" t="s">
        <v>4199</v>
      </c>
      <c r="H2877" t="s">
        <v>1201</v>
      </c>
      <c r="I2877" t="s">
        <v>78</v>
      </c>
    </row>
    <row r="2878" spans="1:9">
      <c r="A2878" t="s">
        <v>4198</v>
      </c>
      <c r="B2878" t="str">
        <f>DMM_AllFields[[#This Row],[Logical Name]]&amp;LEFT(DMM_AllFields[[#This Row],[view physical]],4)</f>
        <v>Plan Year CodePERI</v>
      </c>
      <c r="C2878" t="s">
        <v>1848</v>
      </c>
      <c r="D2878" t="s">
        <v>1849</v>
      </c>
      <c r="E2878" t="s">
        <v>1860</v>
      </c>
      <c r="F2878" t="str">
        <f>DMM_AllFields[[#This Row],[Logical Name]]&amp;LEFT(DMM_AllFields[[#This Row],[view physical]],4)&amp;E2878</f>
        <v>Plan Year CodePERIcm_open_prd_key</v>
      </c>
      <c r="G2878" t="s">
        <v>4199</v>
      </c>
      <c r="H2878" t="s">
        <v>1201</v>
      </c>
      <c r="I2878" t="s">
        <v>78</v>
      </c>
    </row>
    <row r="2879" spans="1:9">
      <c r="A2879" t="s">
        <v>4198</v>
      </c>
      <c r="B2879" t="str">
        <f>DMM_AllFields[[#This Row],[Logical Name]]&amp;LEFT(DMM_AllFields[[#This Row],[view physical]],4)</f>
        <v>Plan Year CodePERI</v>
      </c>
      <c r="C2879" t="s">
        <v>1848</v>
      </c>
      <c r="D2879" t="s">
        <v>1849</v>
      </c>
      <c r="E2879" t="s">
        <v>1861</v>
      </c>
      <c r="F2879" t="str">
        <f>DMM_AllFields[[#This Row],[Logical Name]]&amp;LEFT(DMM_AllFields[[#This Row],[view physical]],4)&amp;E2879</f>
        <v>Plan Year CodePERIcm_outre_prd_key</v>
      </c>
      <c r="G2879" t="s">
        <v>4199</v>
      </c>
      <c r="H2879" t="s">
        <v>1201</v>
      </c>
      <c r="I2879" t="s">
        <v>78</v>
      </c>
    </row>
    <row r="2880" spans="1:9">
      <c r="A2880" t="s">
        <v>4198</v>
      </c>
      <c r="B2880" t="str">
        <f>DMM_AllFields[[#This Row],[Logical Name]]&amp;LEFT(DMM_AllFields[[#This Row],[view physical]],4)</f>
        <v>Plan Year CodePERI</v>
      </c>
      <c r="C2880" t="s">
        <v>1848</v>
      </c>
      <c r="D2880" t="s">
        <v>1849</v>
      </c>
      <c r="E2880" t="s">
        <v>1862</v>
      </c>
      <c r="F2880" t="str">
        <f>DMM_AllFields[[#This Row],[Logical Name]]&amp;LEFT(DMM_AllFields[[#This Row],[view physical]],4)&amp;E2880</f>
        <v>Plan Year CodePERIcm_refer_prd_key</v>
      </c>
      <c r="G2880" t="s">
        <v>4199</v>
      </c>
      <c r="H2880" t="s">
        <v>1201</v>
      </c>
      <c r="I2880" t="s">
        <v>78</v>
      </c>
    </row>
    <row r="2881" spans="1:9">
      <c r="A2881" t="s">
        <v>4198</v>
      </c>
      <c r="B2881" t="str">
        <f>DMM_AllFields[[#This Row],[Logical Name]]&amp;LEFT(DMM_AllFields[[#This Row],[view physical]],4)</f>
        <v>Plan Year CodePERI</v>
      </c>
      <c r="C2881" t="s">
        <v>1848</v>
      </c>
      <c r="D2881" t="s">
        <v>1849</v>
      </c>
      <c r="E2881" t="s">
        <v>1863</v>
      </c>
      <c r="F2881" t="str">
        <f>DMM_AllFields[[#This Row],[Logical Name]]&amp;LEFT(DMM_AllFields[[#This Row],[view physical]],4)&amp;E2881</f>
        <v>Plan Year CodePERIcollect_prd_key</v>
      </c>
      <c r="G2881" t="s">
        <v>4199</v>
      </c>
      <c r="H2881" t="s">
        <v>1201</v>
      </c>
      <c r="I2881" t="s">
        <v>78</v>
      </c>
    </row>
    <row r="2882" spans="1:9">
      <c r="A2882" t="s">
        <v>4198</v>
      </c>
      <c r="B2882" t="str">
        <f>DMM_AllFields[[#This Row],[Logical Name]]&amp;LEFT(DMM_AllFields[[#This Row],[view physical]],4)</f>
        <v>Plan Year CodePERI</v>
      </c>
      <c r="C2882" t="s">
        <v>1848</v>
      </c>
      <c r="D2882" t="s">
        <v>1849</v>
      </c>
      <c r="E2882" t="s">
        <v>1864</v>
      </c>
      <c r="F2882" t="str">
        <f>DMM_AllFields[[#This Row],[Logical Name]]&amp;LEFT(DMM_AllFields[[#This Row],[view physical]],4)&amp;E2882</f>
        <v>Plan Year CodePERIdm_closed_prd_key</v>
      </c>
      <c r="G2882" t="s">
        <v>4199</v>
      </c>
      <c r="H2882" t="s">
        <v>1201</v>
      </c>
      <c r="I2882" t="s">
        <v>78</v>
      </c>
    </row>
    <row r="2883" spans="1:9">
      <c r="A2883" t="s">
        <v>4198</v>
      </c>
      <c r="B2883" t="str">
        <f>DMM_AllFields[[#This Row],[Logical Name]]&amp;LEFT(DMM_AllFields[[#This Row],[view physical]],4)</f>
        <v>Plan Year CodePERI</v>
      </c>
      <c r="C2883" t="s">
        <v>1848</v>
      </c>
      <c r="D2883" t="s">
        <v>1849</v>
      </c>
      <c r="E2883" t="s">
        <v>1865</v>
      </c>
      <c r="F2883" t="str">
        <f>DMM_AllFields[[#This Row],[Logical Name]]&amp;LEFT(DMM_AllFields[[#This Row],[view physical]],4)&amp;E2883</f>
        <v>Plan Year CodePERIdm_refer_prd_key</v>
      </c>
      <c r="G2883" t="s">
        <v>4199</v>
      </c>
      <c r="H2883" t="s">
        <v>1201</v>
      </c>
      <c r="I2883" t="s">
        <v>78</v>
      </c>
    </row>
    <row r="2884" spans="1:9">
      <c r="A2884" t="s">
        <v>4198</v>
      </c>
      <c r="B2884" t="str">
        <f>DMM_AllFields[[#This Row],[Logical Name]]&amp;LEFT(DMM_AllFields[[#This Row],[view physical]],4)</f>
        <v>Plan Year CodePERI</v>
      </c>
      <c r="C2884" t="s">
        <v>1848</v>
      </c>
      <c r="D2884" t="s">
        <v>1849</v>
      </c>
      <c r="E2884" t="s">
        <v>1866</v>
      </c>
      <c r="F2884" t="str">
        <f>DMM_AllFields[[#This Row],[Logical Name]]&amp;LEFT(DMM_AllFields[[#This Row],[view physical]],4)&amp;E2884</f>
        <v>Plan Year CodePERIelig_prd_key</v>
      </c>
      <c r="G2884" t="s">
        <v>4199</v>
      </c>
      <c r="H2884" t="s">
        <v>1201</v>
      </c>
      <c r="I2884" t="s">
        <v>78</v>
      </c>
    </row>
    <row r="2885" spans="1:9">
      <c r="A2885" t="s">
        <v>4198</v>
      </c>
      <c r="B2885" t="str">
        <f>DMM_AllFields[[#This Row],[Logical Name]]&amp;LEFT(DMM_AllFields[[#This Row],[view physical]],4)</f>
        <v>Plan Year CodePERI</v>
      </c>
      <c r="C2885" t="s">
        <v>1848</v>
      </c>
      <c r="D2885" t="s">
        <v>1849</v>
      </c>
      <c r="E2885" t="s">
        <v>1867</v>
      </c>
      <c r="F2885" t="str">
        <f>DMM_AllFields[[#This Row],[Logical Name]]&amp;LEFT(DMM_AllFields[[#This Row],[view physical]],4)&amp;E2885</f>
        <v>Plan Year CodePERIepi_first_prd_key</v>
      </c>
      <c r="G2885" t="s">
        <v>4199</v>
      </c>
      <c r="H2885" t="s">
        <v>1201</v>
      </c>
      <c r="I2885" t="s">
        <v>78</v>
      </c>
    </row>
    <row r="2886" spans="1:9">
      <c r="A2886" t="s">
        <v>4198</v>
      </c>
      <c r="B2886" t="str">
        <f>DMM_AllFields[[#This Row],[Logical Name]]&amp;LEFT(DMM_AllFields[[#This Row],[view physical]],4)</f>
        <v>Plan Year CodePERI</v>
      </c>
      <c r="C2886" t="s">
        <v>1848</v>
      </c>
      <c r="D2886" t="s">
        <v>1849</v>
      </c>
      <c r="E2886" t="s">
        <v>1868</v>
      </c>
      <c r="F2886" t="str">
        <f>DMM_AllFields[[#This Row],[Logical Name]]&amp;LEFT(DMM_AllFields[[#This Row],[view physical]],4)&amp;E2886</f>
        <v>Plan Year CodePERIepi_last_prd_key</v>
      </c>
      <c r="G2886" t="s">
        <v>4199</v>
      </c>
      <c r="H2886" t="s">
        <v>1201</v>
      </c>
      <c r="I2886" t="s">
        <v>78</v>
      </c>
    </row>
    <row r="2887" spans="1:9">
      <c r="A2887" t="s">
        <v>4198</v>
      </c>
      <c r="B2887" t="str">
        <f>DMM_AllFields[[#This Row],[Logical Name]]&amp;LEFT(DMM_AllFields[[#This Row],[view physical]],4)</f>
        <v>Plan Year CodePERI</v>
      </c>
      <c r="C2887" t="s">
        <v>1848</v>
      </c>
      <c r="D2887" t="s">
        <v>1849</v>
      </c>
      <c r="E2887" t="s">
        <v>1869</v>
      </c>
      <c r="F2887" t="str">
        <f>DMM_AllFields[[#This Row],[Logical Name]]&amp;LEFT(DMM_AllFields[[#This Row],[view physical]],4)&amp;E2887</f>
        <v>Plan Year CodePERIest_svc_prd_key</v>
      </c>
      <c r="G2887" t="s">
        <v>4199</v>
      </c>
      <c r="H2887" t="s">
        <v>1201</v>
      </c>
      <c r="I2887" t="s">
        <v>78</v>
      </c>
    </row>
    <row r="2888" spans="1:9">
      <c r="A2888" t="s">
        <v>4198</v>
      </c>
      <c r="B2888" t="str">
        <f>DMM_AllFields[[#This Row],[Logical Name]]&amp;LEFT(DMM_AllFields[[#This Row],[view physical]],4)</f>
        <v>Plan Year CodePERI</v>
      </c>
      <c r="C2888" t="s">
        <v>1848</v>
      </c>
      <c r="D2888" t="s">
        <v>1849</v>
      </c>
      <c r="E2888" t="s">
        <v>1870</v>
      </c>
      <c r="F2888" t="str">
        <f>DMM_AllFields[[#This Row],[Logical Name]]&amp;LEFT(DMM_AllFields[[#This Row],[view physical]],4)&amp;E2888</f>
        <v>Plan Year CodePERIfac_adm_prd_key</v>
      </c>
      <c r="G2888" t="s">
        <v>4199</v>
      </c>
      <c r="H2888" t="s">
        <v>1201</v>
      </c>
      <c r="I2888" t="s">
        <v>78</v>
      </c>
    </row>
    <row r="2889" spans="1:9">
      <c r="A2889" t="s">
        <v>4198</v>
      </c>
      <c r="B2889" t="str">
        <f>DMM_AllFields[[#This Row],[Logical Name]]&amp;LEFT(DMM_AllFields[[#This Row],[view physical]],4)</f>
        <v>Plan Year CodePERI</v>
      </c>
      <c r="C2889" t="s">
        <v>1848</v>
      </c>
      <c r="D2889" t="s">
        <v>1849</v>
      </c>
      <c r="E2889" t="s">
        <v>1871</v>
      </c>
      <c r="F2889" t="str">
        <f>DMM_AllFields[[#This Row],[Logical Name]]&amp;LEFT(DMM_AllFields[[#This Row],[view physical]],4)&amp;E2889</f>
        <v>Plan Year CodePERIfac_dschrg_prd_key</v>
      </c>
      <c r="G2889" t="s">
        <v>4199</v>
      </c>
      <c r="H2889" t="s">
        <v>1201</v>
      </c>
      <c r="I2889" t="s">
        <v>78</v>
      </c>
    </row>
    <row r="2890" spans="1:9">
      <c r="A2890" t="s">
        <v>4198</v>
      </c>
      <c r="B2890" t="str">
        <f>DMM_AllFields[[#This Row],[Logical Name]]&amp;LEFT(DMM_AllFields[[#This Row],[view physical]],4)</f>
        <v>Plan Year CodePERI</v>
      </c>
      <c r="C2890" t="s">
        <v>1848</v>
      </c>
      <c r="D2890" t="s">
        <v>1849</v>
      </c>
      <c r="E2890" t="s">
        <v>1872</v>
      </c>
      <c r="F2890" t="str">
        <f>DMM_AllFields[[#This Row],[Logical Name]]&amp;LEFT(DMM_AllFields[[#This Row],[view physical]],4)&amp;E2890</f>
        <v>Plan Year CodePERIfacdtl_svc_prd_key</v>
      </c>
      <c r="G2890" t="s">
        <v>4199</v>
      </c>
      <c r="H2890" t="s">
        <v>1201</v>
      </c>
      <c r="I2890" t="s">
        <v>78</v>
      </c>
    </row>
    <row r="2891" spans="1:9">
      <c r="A2891" t="s">
        <v>4198</v>
      </c>
      <c r="B2891" t="str">
        <f>DMM_AllFields[[#This Row],[Logical Name]]&amp;LEFT(DMM_AllFields[[#This Row],[view physical]],4)</f>
        <v>Plan Year CodePERI</v>
      </c>
      <c r="C2891" t="s">
        <v>1848</v>
      </c>
      <c r="D2891" t="s">
        <v>1849</v>
      </c>
      <c r="E2891" t="s">
        <v>1873</v>
      </c>
      <c r="F2891" t="str">
        <f>DMM_AllFields[[#This Row],[Logical Name]]&amp;LEFT(DMM_AllFields[[#This Row],[view physical]],4)&amp;E2891</f>
        <v>Plan Year CodePERIfirst_abs_prd_key</v>
      </c>
      <c r="G2891" t="s">
        <v>4199</v>
      </c>
      <c r="H2891" t="s">
        <v>1201</v>
      </c>
      <c r="I2891" t="s">
        <v>78</v>
      </c>
    </row>
    <row r="2892" spans="1:9">
      <c r="A2892" t="s">
        <v>4198</v>
      </c>
      <c r="B2892" t="str">
        <f>DMM_AllFields[[#This Row],[Logical Name]]&amp;LEFT(DMM_AllFields[[#This Row],[view physical]],4)</f>
        <v>Plan Year CodePERI</v>
      </c>
      <c r="C2892" t="s">
        <v>1848</v>
      </c>
      <c r="D2892" t="s">
        <v>1849</v>
      </c>
      <c r="E2892" t="s">
        <v>1874</v>
      </c>
      <c r="F2892" t="str">
        <f>DMM_AllFields[[#This Row],[Logical Name]]&amp;LEFT(DMM_AllFields[[#This Row],[view physical]],4)&amp;E2892</f>
        <v>Plan Year CodePERIfirst_svc_prd_key</v>
      </c>
      <c r="G2892" t="s">
        <v>4199</v>
      </c>
      <c r="H2892" t="s">
        <v>1201</v>
      </c>
      <c r="I2892" t="s">
        <v>78</v>
      </c>
    </row>
    <row r="2893" spans="1:9">
      <c r="A2893" t="s">
        <v>4198</v>
      </c>
      <c r="B2893" t="str">
        <f>DMM_AllFields[[#This Row],[Logical Name]]&amp;LEFT(DMM_AllFields[[#This Row],[view physical]],4)</f>
        <v>Plan Year CodePERI</v>
      </c>
      <c r="C2893" t="s">
        <v>1848</v>
      </c>
      <c r="D2893" t="s">
        <v>1849</v>
      </c>
      <c r="E2893" t="s">
        <v>1875</v>
      </c>
      <c r="F2893" t="str">
        <f>DMM_AllFields[[#This Row],[Logical Name]]&amp;LEFT(DMM_AllFields[[#This Row],[view physical]],4)&amp;E2893</f>
        <v>Plan Year CodePERIidentify_prd_key</v>
      </c>
      <c r="G2893" t="s">
        <v>4199</v>
      </c>
      <c r="H2893" t="s">
        <v>1201</v>
      </c>
      <c r="I2893" t="s">
        <v>78</v>
      </c>
    </row>
    <row r="2894" spans="1:9">
      <c r="A2894" t="s">
        <v>4198</v>
      </c>
      <c r="B2894" t="str">
        <f>DMM_AllFields[[#This Row],[Logical Name]]&amp;LEFT(DMM_AllFields[[#This Row],[view physical]],4)</f>
        <v>Plan Year CodePERI</v>
      </c>
      <c r="C2894" t="s">
        <v>1848</v>
      </c>
      <c r="D2894" t="s">
        <v>1849</v>
      </c>
      <c r="E2894" t="s">
        <v>1876</v>
      </c>
      <c r="F2894" t="str">
        <f>DMM_AllFields[[#This Row],[Logical Name]]&amp;LEFT(DMM_AllFields[[#This Row],[view physical]],4)&amp;E2894</f>
        <v>Plan Year CodePERIlab_entry_prd_key</v>
      </c>
      <c r="G2894" t="s">
        <v>4199</v>
      </c>
      <c r="H2894" t="s">
        <v>1201</v>
      </c>
      <c r="I2894" t="s">
        <v>78</v>
      </c>
    </row>
    <row r="2895" spans="1:9">
      <c r="A2895" t="s">
        <v>4198</v>
      </c>
      <c r="B2895" t="str">
        <f>DMM_AllFields[[#This Row],[Logical Name]]&amp;LEFT(DMM_AllFields[[#This Row],[view physical]],4)</f>
        <v>Plan Year CodePERI</v>
      </c>
      <c r="C2895" t="s">
        <v>1848</v>
      </c>
      <c r="D2895" t="s">
        <v>1849</v>
      </c>
      <c r="E2895" t="s">
        <v>1877</v>
      </c>
      <c r="F2895" t="str">
        <f>DMM_AllFields[[#This Row],[Logical Name]]&amp;LEFT(DMM_AllFields[[#This Row],[view physical]],4)&amp;E2895</f>
        <v>Plan Year CodePERIlast_svc_prd_key</v>
      </c>
      <c r="G2895" t="s">
        <v>4199</v>
      </c>
      <c r="H2895" t="s">
        <v>1201</v>
      </c>
      <c r="I2895" t="s">
        <v>78</v>
      </c>
    </row>
    <row r="2896" spans="1:9">
      <c r="A2896" t="s">
        <v>4198</v>
      </c>
      <c r="B2896" t="str">
        <f>DMM_AllFields[[#This Row],[Logical Name]]&amp;LEFT(DMM_AllFields[[#This Row],[view physical]],4)</f>
        <v>Plan Year CodePERI</v>
      </c>
      <c r="C2896" t="s">
        <v>1848</v>
      </c>
      <c r="D2896" t="s">
        <v>1849</v>
      </c>
      <c r="E2896" t="s">
        <v>1878</v>
      </c>
      <c r="F2896" t="str">
        <f>DMM_AllFields[[#This Row],[Logical Name]]&amp;LEFT(DMM_AllFields[[#This Row],[view physical]],4)&amp;E2896</f>
        <v>Plan Year CodePERIldc_abs_prd_key</v>
      </c>
      <c r="G2896" t="s">
        <v>4199</v>
      </c>
      <c r="H2896" t="s">
        <v>1201</v>
      </c>
      <c r="I2896" t="s">
        <v>78</v>
      </c>
    </row>
    <row r="2897" spans="1:9">
      <c r="A2897" t="s">
        <v>4198</v>
      </c>
      <c r="B2897" t="str">
        <f>DMM_AllFields[[#This Row],[Logical Name]]&amp;LEFT(DMM_AllFields[[#This Row],[view physical]],4)</f>
        <v>Plan Year CodePERI</v>
      </c>
      <c r="C2897" t="s">
        <v>1848</v>
      </c>
      <c r="D2897" t="s">
        <v>1849</v>
      </c>
      <c r="E2897" t="s">
        <v>1879</v>
      </c>
      <c r="F2897" t="str">
        <f>DMM_AllFields[[#This Row],[Logical Name]]&amp;LEFT(DMM_AllFields[[#This Row],[view physical]],4)&amp;E2897</f>
        <v>Plan Year CodePERIldc_closed_prd_key</v>
      </c>
      <c r="G2897" t="s">
        <v>4199</v>
      </c>
      <c r="H2897" t="s">
        <v>1201</v>
      </c>
      <c r="I2897" t="s">
        <v>78</v>
      </c>
    </row>
    <row r="2898" spans="1:9">
      <c r="A2898" t="s">
        <v>4198</v>
      </c>
      <c r="B2898" t="str">
        <f>DMM_AllFields[[#This Row],[Logical Name]]&amp;LEFT(DMM_AllFields[[#This Row],[view physical]],4)</f>
        <v>Plan Year CodePERI</v>
      </c>
      <c r="C2898" t="s">
        <v>1848</v>
      </c>
      <c r="D2898" t="s">
        <v>1849</v>
      </c>
      <c r="E2898" t="s">
        <v>1880</v>
      </c>
      <c r="F2898" t="str">
        <f>DMM_AllFields[[#This Row],[Logical Name]]&amp;LEFT(DMM_AllFields[[#This Row],[view physical]],4)&amp;E2898</f>
        <v>Plan Year CodePERIldc_cur_prd_key</v>
      </c>
      <c r="G2898" t="s">
        <v>4199</v>
      </c>
      <c r="H2898" t="s">
        <v>1201</v>
      </c>
      <c r="I2898" t="s">
        <v>78</v>
      </c>
    </row>
    <row r="2899" spans="1:9">
      <c r="A2899" t="s">
        <v>4198</v>
      </c>
      <c r="B2899" t="str">
        <f>DMM_AllFields[[#This Row],[Logical Name]]&amp;LEFT(DMM_AllFields[[#This Row],[view physical]],4)</f>
        <v>Plan Year CodePERI</v>
      </c>
      <c r="C2899" t="s">
        <v>1848</v>
      </c>
      <c r="D2899" t="s">
        <v>1849</v>
      </c>
      <c r="E2899" t="s">
        <v>1881</v>
      </c>
      <c r="F2899" t="str">
        <f>DMM_AllFields[[#This Row],[Logical Name]]&amp;LEFT(DMM_AllFields[[#This Row],[view physical]],4)&amp;E2899</f>
        <v>Plan Year CodePERIldc_full_prd_key</v>
      </c>
      <c r="G2899" t="s">
        <v>4199</v>
      </c>
      <c r="H2899" t="s">
        <v>1201</v>
      </c>
      <c r="I2899" t="s">
        <v>78</v>
      </c>
    </row>
    <row r="2900" spans="1:9">
      <c r="A2900" t="s">
        <v>4198</v>
      </c>
      <c r="B2900" t="str">
        <f>DMM_AllFields[[#This Row],[Logical Name]]&amp;LEFT(DMM_AllFields[[#This Row],[view physical]],4)</f>
        <v>Plan Year CodePERI</v>
      </c>
      <c r="C2900" t="s">
        <v>1848</v>
      </c>
      <c r="D2900" t="s">
        <v>1849</v>
      </c>
      <c r="E2900" t="s">
        <v>1882</v>
      </c>
      <c r="F2900" t="str">
        <f>DMM_AllFields[[#This Row],[Logical Name]]&amp;LEFT(DMM_AllFields[[#This Row],[view physical]],4)&amp;E2900</f>
        <v>Plan Year CodePERIldc_lwork_prd_key</v>
      </c>
      <c r="G2900" t="s">
        <v>4199</v>
      </c>
      <c r="H2900" t="s">
        <v>1201</v>
      </c>
      <c r="I2900" t="s">
        <v>78</v>
      </c>
    </row>
    <row r="2901" spans="1:9">
      <c r="A2901" t="s">
        <v>4198</v>
      </c>
      <c r="B2901" t="str">
        <f>DMM_AllFields[[#This Row],[Logical Name]]&amp;LEFT(DMM_AllFields[[#This Row],[view physical]],4)</f>
        <v>Plan Year CodePERI</v>
      </c>
      <c r="C2901" t="s">
        <v>1848</v>
      </c>
      <c r="D2901" t="s">
        <v>1849</v>
      </c>
      <c r="E2901" t="s">
        <v>1883</v>
      </c>
      <c r="F2901" t="str">
        <f>DMM_AllFields[[#This Row],[Logical Name]]&amp;LEFT(DMM_AllFields[[#This Row],[view physical]],4)&amp;E2901</f>
        <v>Plan Year CodePERIldc_orig_prd_key</v>
      </c>
      <c r="G2901" t="s">
        <v>4199</v>
      </c>
      <c r="H2901" t="s">
        <v>1201</v>
      </c>
      <c r="I2901" t="s">
        <v>78</v>
      </c>
    </row>
    <row r="2902" spans="1:9">
      <c r="A2902" t="s">
        <v>4198</v>
      </c>
      <c r="B2902" t="str">
        <f>DMM_AllFields[[#This Row],[Logical Name]]&amp;LEFT(DMM_AllFields[[#This Row],[view physical]],4)</f>
        <v>Plan Year CodePERI</v>
      </c>
      <c r="C2902" t="s">
        <v>1848</v>
      </c>
      <c r="D2902" t="s">
        <v>1849</v>
      </c>
      <c r="E2902" t="s">
        <v>1884</v>
      </c>
      <c r="F2902" t="str">
        <f>DMM_AllFields[[#This Row],[Logical Name]]&amp;LEFT(DMM_AllFields[[#This Row],[view physical]],4)&amp;E2902</f>
        <v>Plan Year CodePERIldc_rstrct_prd_key</v>
      </c>
      <c r="G2902" t="s">
        <v>4199</v>
      </c>
      <c r="H2902" t="s">
        <v>1201</v>
      </c>
      <c r="I2902" t="s">
        <v>78</v>
      </c>
    </row>
    <row r="2903" spans="1:9">
      <c r="A2903" t="s">
        <v>4198</v>
      </c>
      <c r="B2903" t="str">
        <f>DMM_AllFields[[#This Row],[Logical Name]]&amp;LEFT(DMM_AllFields[[#This Row],[view physical]],4)</f>
        <v>Plan Year CodePERI</v>
      </c>
      <c r="C2903" t="s">
        <v>1848</v>
      </c>
      <c r="D2903" t="s">
        <v>1849</v>
      </c>
      <c r="E2903" t="s">
        <v>1885</v>
      </c>
      <c r="F2903" t="str">
        <f>DMM_AllFields[[#This Row],[Logical Name]]&amp;LEFT(DMM_AllFields[[#This Row],[view physical]],4)&amp;E2903</f>
        <v>Plan Year CodePERIldd_end_prd_key</v>
      </c>
      <c r="G2903" t="s">
        <v>4199</v>
      </c>
      <c r="H2903" t="s">
        <v>1201</v>
      </c>
      <c r="I2903" t="s">
        <v>78</v>
      </c>
    </row>
    <row r="2904" spans="1:9">
      <c r="A2904" t="s">
        <v>4198</v>
      </c>
      <c r="B2904" t="str">
        <f>DMM_AllFields[[#This Row],[Logical Name]]&amp;LEFT(DMM_AllFields[[#This Row],[view physical]],4)</f>
        <v>Plan Year CodePERI</v>
      </c>
      <c r="C2904" t="s">
        <v>1848</v>
      </c>
      <c r="D2904" t="s">
        <v>1849</v>
      </c>
      <c r="E2904" t="s">
        <v>1886</v>
      </c>
      <c r="F2904" t="str">
        <f>DMM_AllFields[[#This Row],[Logical Name]]&amp;LEFT(DMM_AllFields[[#This Row],[view physical]],4)&amp;E2904</f>
        <v>Plan Year CodePERIldd_start_prd_key</v>
      </c>
      <c r="G2904" t="s">
        <v>4199</v>
      </c>
      <c r="H2904" t="s">
        <v>1201</v>
      </c>
      <c r="I2904" t="s">
        <v>78</v>
      </c>
    </row>
    <row r="2905" spans="1:9">
      <c r="A2905" t="s">
        <v>4198</v>
      </c>
      <c r="B2905" t="str">
        <f>DMM_AllFields[[#This Row],[Logical Name]]&amp;LEFT(DMM_AllFields[[#This Row],[view physical]],4)</f>
        <v>Plan Year CodePERI</v>
      </c>
      <c r="C2905" t="s">
        <v>1848</v>
      </c>
      <c r="D2905" t="s">
        <v>1849</v>
      </c>
      <c r="E2905" t="s">
        <v>1887</v>
      </c>
      <c r="F2905" t="str">
        <f>DMM_AllFields[[#This Row],[Logical Name]]&amp;LEFT(DMM_AllFields[[#This Row],[view physical]],4)&amp;E2905</f>
        <v>Plan Year CodePERIltd_eff_prd_key</v>
      </c>
      <c r="G2905" t="s">
        <v>4199</v>
      </c>
      <c r="H2905" t="s">
        <v>1201</v>
      </c>
      <c r="I2905" t="s">
        <v>78</v>
      </c>
    </row>
    <row r="2906" spans="1:9">
      <c r="A2906" t="s">
        <v>4198</v>
      </c>
      <c r="B2906" t="str">
        <f>DMM_AllFields[[#This Row],[Logical Name]]&amp;LEFT(DMM_AllFields[[#This Row],[view physical]],4)</f>
        <v>Plan Year CodePERI</v>
      </c>
      <c r="C2906" t="s">
        <v>1848</v>
      </c>
      <c r="D2906" t="s">
        <v>1849</v>
      </c>
      <c r="E2906" t="s">
        <v>1888</v>
      </c>
      <c r="F2906" t="str">
        <f>DMM_AllFields[[#This Row],[Logical Name]]&amp;LEFT(DMM_AllFields[[#This Row],[view physical]],4)&amp;E2906</f>
        <v>Plan Year CodePERIpaid_prd_key</v>
      </c>
      <c r="G2906" t="s">
        <v>4199</v>
      </c>
      <c r="H2906" t="s">
        <v>1201</v>
      </c>
      <c r="I2906" t="s">
        <v>78</v>
      </c>
    </row>
    <row r="2907" spans="1:9">
      <c r="A2907" t="s">
        <v>4198</v>
      </c>
      <c r="B2907" t="str">
        <f>DMM_AllFields[[#This Row],[Logical Name]]&amp;LEFT(DMM_AllFields[[#This Row],[view physical]],4)</f>
        <v>Plan Year CodePERI</v>
      </c>
      <c r="C2907" t="s">
        <v>1848</v>
      </c>
      <c r="D2907" t="s">
        <v>1849</v>
      </c>
      <c r="E2907" t="s">
        <v>1889</v>
      </c>
      <c r="F2907" t="str">
        <f>DMM_AllFields[[#This Row],[Logical Name]]&amp;LEFT(DMM_AllFields[[#This Row],[view physical]],4)&amp;E2907</f>
        <v>Plan Year CodePERIparticip_prd_key</v>
      </c>
      <c r="G2907" t="s">
        <v>4199</v>
      </c>
      <c r="H2907" t="s">
        <v>1201</v>
      </c>
      <c r="I2907" t="s">
        <v>78</v>
      </c>
    </row>
    <row r="2908" spans="1:9">
      <c r="A2908" t="s">
        <v>4198</v>
      </c>
      <c r="B2908" t="str">
        <f>DMM_AllFields[[#This Row],[Logical Name]]&amp;LEFT(DMM_AllFields[[#This Row],[view physical]],4)</f>
        <v>Plan Year CodePERI</v>
      </c>
      <c r="C2908" t="s">
        <v>1848</v>
      </c>
      <c r="D2908" t="s">
        <v>1849</v>
      </c>
      <c r="E2908" t="s">
        <v>1890</v>
      </c>
      <c r="F2908" t="str">
        <f>DMM_AllFields[[#This Row],[Logical Name]]&amp;LEFT(DMM_AllFields[[#This Row],[view physical]],4)&amp;E2908</f>
        <v>Plan Year CodePERIparticstrt_prd_key</v>
      </c>
      <c r="G2908" t="s">
        <v>4199</v>
      </c>
      <c r="H2908" t="s">
        <v>1201</v>
      </c>
      <c r="I2908" t="s">
        <v>78</v>
      </c>
    </row>
    <row r="2909" spans="1:9">
      <c r="A2909" t="s">
        <v>4198</v>
      </c>
      <c r="B2909" t="str">
        <f>DMM_AllFields[[#This Row],[Logical Name]]&amp;LEFT(DMM_AllFields[[#This Row],[view physical]],4)</f>
        <v>Plan Year CodePERI</v>
      </c>
      <c r="C2909" t="s">
        <v>1848</v>
      </c>
      <c r="D2909" t="s">
        <v>1849</v>
      </c>
      <c r="E2909" t="s">
        <v>1891</v>
      </c>
      <c r="F2909" t="str">
        <f>DMM_AllFields[[#This Row],[Logical Name]]&amp;LEFT(DMM_AllFields[[#This Row],[view physical]],4)&amp;E2909</f>
        <v>Plan Year CodePERIprescribe_prd_key</v>
      </c>
      <c r="G2909" t="s">
        <v>4199</v>
      </c>
      <c r="H2909" t="s">
        <v>1201</v>
      </c>
      <c r="I2909" t="s">
        <v>78</v>
      </c>
    </row>
    <row r="2910" spans="1:9">
      <c r="A2910" t="s">
        <v>4198</v>
      </c>
      <c r="B2910" t="str">
        <f>DMM_AllFields[[#This Row],[Logical Name]]&amp;LEFT(DMM_AllFields[[#This Row],[view physical]],4)</f>
        <v>Plan Year CodePERI</v>
      </c>
      <c r="C2910" t="s">
        <v>1848</v>
      </c>
      <c r="D2910" t="s">
        <v>1849</v>
      </c>
      <c r="E2910" t="s">
        <v>1892</v>
      </c>
      <c r="F2910" t="str">
        <f>DMM_AllFields[[#This Row],[Logical Name]]&amp;LEFT(DMM_AllFields[[#This Row],[view physical]],4)&amp;E2910</f>
        <v>Plan Year CodePERIprocess_prd_key</v>
      </c>
      <c r="G2910" t="s">
        <v>4199</v>
      </c>
      <c r="H2910" t="s">
        <v>1201</v>
      </c>
      <c r="I2910" t="s">
        <v>78</v>
      </c>
    </row>
    <row r="2911" spans="1:9">
      <c r="A2911" t="s">
        <v>4198</v>
      </c>
      <c r="B2911" t="str">
        <f>DMM_AllFields[[#This Row],[Logical Name]]&amp;LEFT(DMM_AllFields[[#This Row],[view physical]],4)</f>
        <v>Plan Year CodePERI</v>
      </c>
      <c r="C2911" t="s">
        <v>1848</v>
      </c>
      <c r="D2911" t="s">
        <v>1849</v>
      </c>
      <c r="E2911" t="s">
        <v>1893</v>
      </c>
      <c r="F2911" t="str">
        <f>DMM_AllFields[[#This Row],[Logical Name]]&amp;LEFT(DMM_AllFields[[#This Row],[view physical]],4)&amp;E2911</f>
        <v>Plan Year CodePERIprovenroll_prd_key</v>
      </c>
      <c r="G2911" t="s">
        <v>4199</v>
      </c>
      <c r="H2911" t="s">
        <v>1201</v>
      </c>
      <c r="I2911" t="s">
        <v>78</v>
      </c>
    </row>
    <row r="2912" spans="1:9">
      <c r="A2912" t="s">
        <v>4198</v>
      </c>
      <c r="B2912" t="str">
        <f>DMM_AllFields[[#This Row],[Logical Name]]&amp;LEFT(DMM_AllFields[[#This Row],[view physical]],4)</f>
        <v>Plan Year CodePERI</v>
      </c>
      <c r="C2912" t="s">
        <v>1848</v>
      </c>
      <c r="D2912" t="s">
        <v>1849</v>
      </c>
      <c r="E2912" t="s">
        <v>1894</v>
      </c>
      <c r="F2912" t="str">
        <f>DMM_AllFields[[#This Row],[Logical Name]]&amp;LEFT(DMM_AllFields[[#This Row],[view physical]],4)&amp;E2912</f>
        <v>Plan Year CodePERIrds_end_prd_key</v>
      </c>
      <c r="G2912" t="s">
        <v>4199</v>
      </c>
      <c r="H2912" t="s">
        <v>1201</v>
      </c>
      <c r="I2912" t="s">
        <v>78</v>
      </c>
    </row>
    <row r="2913" spans="1:9">
      <c r="A2913" t="s">
        <v>4198</v>
      </c>
      <c r="B2913" t="str">
        <f>DMM_AllFields[[#This Row],[Logical Name]]&amp;LEFT(DMM_AllFields[[#This Row],[view physical]],4)</f>
        <v>Plan Year CodePERI</v>
      </c>
      <c r="C2913" t="s">
        <v>1848</v>
      </c>
      <c r="D2913" t="s">
        <v>1849</v>
      </c>
      <c r="E2913" t="s">
        <v>1895</v>
      </c>
      <c r="F2913" t="str">
        <f>DMM_AllFields[[#This Row],[Logical Name]]&amp;LEFT(DMM_AllFields[[#This Row],[view physical]],4)&amp;E2913</f>
        <v>Plan Year CodePERIrds_start_prd_key</v>
      </c>
      <c r="G2913" t="s">
        <v>4199</v>
      </c>
      <c r="H2913" t="s">
        <v>1201</v>
      </c>
      <c r="I2913" t="s">
        <v>78</v>
      </c>
    </row>
    <row r="2914" spans="1:9">
      <c r="A2914" t="s">
        <v>4198</v>
      </c>
      <c r="B2914" t="str">
        <f>DMM_AllFields[[#This Row],[Logical Name]]&amp;LEFT(DMM_AllFields[[#This Row],[view physical]],4)</f>
        <v>Plan Year CodePERI</v>
      </c>
      <c r="C2914" t="s">
        <v>1848</v>
      </c>
      <c r="D2914" t="s">
        <v>1849</v>
      </c>
      <c r="E2914" t="s">
        <v>1896</v>
      </c>
      <c r="F2914" t="str">
        <f>DMM_AllFields[[#This Row],[Logical Name]]&amp;LEFT(DMM_AllFields[[#This Row],[view physical]],4)&amp;E2914</f>
        <v>Plan Year CodePERIresult_prd_key</v>
      </c>
      <c r="G2914" t="s">
        <v>4199</v>
      </c>
      <c r="H2914" t="s">
        <v>1201</v>
      </c>
      <c r="I2914" t="s">
        <v>78</v>
      </c>
    </row>
    <row r="2915" spans="1:9">
      <c r="A2915" t="s">
        <v>4198</v>
      </c>
      <c r="B2915" t="str">
        <f>DMM_AllFields[[#This Row],[Logical Name]]&amp;LEFT(DMM_AllFields[[#This Row],[view physical]],4)</f>
        <v>Plan Year CodePERI</v>
      </c>
      <c r="C2915" t="s">
        <v>1848</v>
      </c>
      <c r="D2915" t="s">
        <v>1849</v>
      </c>
      <c r="E2915" t="s">
        <v>1897</v>
      </c>
      <c r="F2915" t="str">
        <f>DMM_AllFields[[#This Row],[Logical Name]]&amp;LEFT(DMM_AllFields[[#This Row],[view physical]],4)&amp;E2915</f>
        <v>Plan Year CodePERIrule_end_prd_key</v>
      </c>
      <c r="G2915" t="s">
        <v>4199</v>
      </c>
      <c r="H2915" t="s">
        <v>1201</v>
      </c>
      <c r="I2915" t="s">
        <v>78</v>
      </c>
    </row>
    <row r="2916" spans="1:9">
      <c r="A2916" t="s">
        <v>4198</v>
      </c>
      <c r="B2916" t="str">
        <f>DMM_AllFields[[#This Row],[Logical Name]]&amp;LEFT(DMM_AllFields[[#This Row],[view physical]],4)</f>
        <v>Plan Year CodePERI</v>
      </c>
      <c r="C2916" t="s">
        <v>1848</v>
      </c>
      <c r="D2916" t="s">
        <v>1849</v>
      </c>
      <c r="E2916" t="s">
        <v>1898</v>
      </c>
      <c r="F2916" t="str">
        <f>DMM_AllFields[[#This Row],[Logical Name]]&amp;LEFT(DMM_AllFields[[#This Row],[view physical]],4)&amp;E2916</f>
        <v>Plan Year CodePERIsdc_abs_prd_key</v>
      </c>
      <c r="G2916" t="s">
        <v>4199</v>
      </c>
      <c r="H2916" t="s">
        <v>1201</v>
      </c>
      <c r="I2916" t="s">
        <v>78</v>
      </c>
    </row>
    <row r="2917" spans="1:9">
      <c r="A2917" t="s">
        <v>4198</v>
      </c>
      <c r="B2917" t="str">
        <f>DMM_AllFields[[#This Row],[Logical Name]]&amp;LEFT(DMM_AllFields[[#This Row],[view physical]],4)</f>
        <v>Plan Year CodePERI</v>
      </c>
      <c r="C2917" t="s">
        <v>1848</v>
      </c>
      <c r="D2917" t="s">
        <v>1849</v>
      </c>
      <c r="E2917" t="s">
        <v>1899</v>
      </c>
      <c r="F2917" t="str">
        <f>DMM_AllFields[[#This Row],[Logical Name]]&amp;LEFT(DMM_AllFields[[#This Row],[view physical]],4)&amp;E2917</f>
        <v>Plan Year CodePERIsdc_benef_prd_key</v>
      </c>
      <c r="G2917" t="s">
        <v>4199</v>
      </c>
      <c r="H2917" t="s">
        <v>1201</v>
      </c>
      <c r="I2917" t="s">
        <v>78</v>
      </c>
    </row>
    <row r="2918" spans="1:9">
      <c r="A2918" t="s">
        <v>4198</v>
      </c>
      <c r="B2918" t="str">
        <f>DMM_AllFields[[#This Row],[Logical Name]]&amp;LEFT(DMM_AllFields[[#This Row],[view physical]],4)</f>
        <v>Plan Year CodePERI</v>
      </c>
      <c r="C2918" t="s">
        <v>1848</v>
      </c>
      <c r="D2918" t="s">
        <v>1849</v>
      </c>
      <c r="E2918" t="s">
        <v>1900</v>
      </c>
      <c r="F2918" t="str">
        <f>DMM_AllFields[[#This Row],[Logical Name]]&amp;LEFT(DMM_AllFields[[#This Row],[view physical]],4)&amp;E2918</f>
        <v>Plan Year CodePERIsdc_closed_prd_key</v>
      </c>
      <c r="G2918" t="s">
        <v>4199</v>
      </c>
      <c r="H2918" t="s">
        <v>1201</v>
      </c>
      <c r="I2918" t="s">
        <v>78</v>
      </c>
    </row>
    <row r="2919" spans="1:9">
      <c r="A2919" t="s">
        <v>4198</v>
      </c>
      <c r="B2919" t="str">
        <f>DMM_AllFields[[#This Row],[Logical Name]]&amp;LEFT(DMM_AllFields[[#This Row],[view physical]],4)</f>
        <v>Plan Year CodePERI</v>
      </c>
      <c r="C2919" t="s">
        <v>1848</v>
      </c>
      <c r="D2919" t="s">
        <v>1849</v>
      </c>
      <c r="E2919" t="s">
        <v>1901</v>
      </c>
      <c r="F2919" t="str">
        <f>DMM_AllFields[[#This Row],[Logical Name]]&amp;LEFT(DMM_AllFields[[#This Row],[view physical]],4)&amp;E2919</f>
        <v>Plan Year CodePERIsdc_cur_prd_key</v>
      </c>
      <c r="G2919" t="s">
        <v>4199</v>
      </c>
      <c r="H2919" t="s">
        <v>1201</v>
      </c>
      <c r="I2919" t="s">
        <v>78</v>
      </c>
    </row>
    <row r="2920" spans="1:9">
      <c r="A2920" t="s">
        <v>4198</v>
      </c>
      <c r="B2920" t="str">
        <f>DMM_AllFields[[#This Row],[Logical Name]]&amp;LEFT(DMM_AllFields[[#This Row],[view physical]],4)</f>
        <v>Plan Year CodePERI</v>
      </c>
      <c r="C2920" t="s">
        <v>1848</v>
      </c>
      <c r="D2920" t="s">
        <v>1849</v>
      </c>
      <c r="E2920" t="s">
        <v>1902</v>
      </c>
      <c r="F2920" t="str">
        <f>DMM_AllFields[[#This Row],[Logical Name]]&amp;LEFT(DMM_AllFields[[#This Row],[view physical]],4)&amp;E2920</f>
        <v>Plan Year CodePERIsdc_full_prd_key</v>
      </c>
      <c r="G2920" t="s">
        <v>4199</v>
      </c>
      <c r="H2920" t="s">
        <v>1201</v>
      </c>
      <c r="I2920" t="s">
        <v>78</v>
      </c>
    </row>
    <row r="2921" spans="1:9">
      <c r="A2921" t="s">
        <v>4198</v>
      </c>
      <c r="B2921" t="str">
        <f>DMM_AllFields[[#This Row],[Logical Name]]&amp;LEFT(DMM_AllFields[[#This Row],[view physical]],4)</f>
        <v>Plan Year CodePERI</v>
      </c>
      <c r="C2921" t="s">
        <v>1848</v>
      </c>
      <c r="D2921" t="s">
        <v>1849</v>
      </c>
      <c r="E2921" t="s">
        <v>1903</v>
      </c>
      <c r="F2921" t="str">
        <f>DMM_AllFields[[#This Row],[Logical Name]]&amp;LEFT(DMM_AllFields[[#This Row],[view physical]],4)&amp;E2921</f>
        <v>Plan Year CodePERIsdc_lwork_prd_key</v>
      </c>
      <c r="G2921" t="s">
        <v>4199</v>
      </c>
      <c r="H2921" t="s">
        <v>1201</v>
      </c>
      <c r="I2921" t="s">
        <v>78</v>
      </c>
    </row>
    <row r="2922" spans="1:9">
      <c r="A2922" t="s">
        <v>4198</v>
      </c>
      <c r="B2922" t="str">
        <f>DMM_AllFields[[#This Row],[Logical Name]]&amp;LEFT(DMM_AllFields[[#This Row],[view physical]],4)</f>
        <v>Plan Year CodePERI</v>
      </c>
      <c r="C2922" t="s">
        <v>1848</v>
      </c>
      <c r="D2922" t="s">
        <v>1849</v>
      </c>
      <c r="E2922" t="s">
        <v>1904</v>
      </c>
      <c r="F2922" t="str">
        <f>DMM_AllFields[[#This Row],[Logical Name]]&amp;LEFT(DMM_AllFields[[#This Row],[view physical]],4)&amp;E2922</f>
        <v>Plan Year CodePERIsdc_orig_prd_key</v>
      </c>
      <c r="G2922" t="s">
        <v>4199</v>
      </c>
      <c r="H2922" t="s">
        <v>1201</v>
      </c>
      <c r="I2922" t="s">
        <v>78</v>
      </c>
    </row>
    <row r="2923" spans="1:9">
      <c r="A2923" t="s">
        <v>4198</v>
      </c>
      <c r="B2923" t="str">
        <f>DMM_AllFields[[#This Row],[Logical Name]]&amp;LEFT(DMM_AllFields[[#This Row],[view physical]],4)</f>
        <v>Plan Year CodePERI</v>
      </c>
      <c r="C2923" t="s">
        <v>1848</v>
      </c>
      <c r="D2923" t="s">
        <v>1849</v>
      </c>
      <c r="E2923" t="s">
        <v>1905</v>
      </c>
      <c r="F2923" t="str">
        <f>DMM_AllFields[[#This Row],[Logical Name]]&amp;LEFT(DMM_AllFields[[#This Row],[view physical]],4)&amp;E2923</f>
        <v>Plan Year CodePERIsdc_rstrct_prd_key</v>
      </c>
      <c r="G2923" t="s">
        <v>4199</v>
      </c>
      <c r="H2923" t="s">
        <v>1201</v>
      </c>
      <c r="I2923" t="s">
        <v>78</v>
      </c>
    </row>
    <row r="2924" spans="1:9">
      <c r="A2924" t="s">
        <v>4198</v>
      </c>
      <c r="B2924" t="str">
        <f>DMM_AllFields[[#This Row],[Logical Name]]&amp;LEFT(DMM_AllFields[[#This Row],[view physical]],4)</f>
        <v>Plan Year CodePERI</v>
      </c>
      <c r="C2924" t="s">
        <v>1848</v>
      </c>
      <c r="D2924" t="s">
        <v>1849</v>
      </c>
      <c r="E2924" t="s">
        <v>1906</v>
      </c>
      <c r="F2924" t="str">
        <f>DMM_AllFields[[#This Row],[Logical Name]]&amp;LEFT(DMM_AllFields[[#This Row],[view physical]],4)&amp;E2924</f>
        <v>Plan Year CodePERIsdd_end_prd_key</v>
      </c>
      <c r="G2924" t="s">
        <v>4199</v>
      </c>
      <c r="H2924" t="s">
        <v>1201</v>
      </c>
      <c r="I2924" t="s">
        <v>78</v>
      </c>
    </row>
    <row r="2925" spans="1:9">
      <c r="A2925" t="s">
        <v>4198</v>
      </c>
      <c r="B2925" t="str">
        <f>DMM_AllFields[[#This Row],[Logical Name]]&amp;LEFT(DMM_AllFields[[#This Row],[view physical]],4)</f>
        <v>Plan Year CodePERI</v>
      </c>
      <c r="C2925" t="s">
        <v>1848</v>
      </c>
      <c r="D2925" t="s">
        <v>1849</v>
      </c>
      <c r="E2925" t="s">
        <v>1907</v>
      </c>
      <c r="F2925" t="str">
        <f>DMM_AllFields[[#This Row],[Logical Name]]&amp;LEFT(DMM_AllFields[[#This Row],[view physical]],4)&amp;E2925</f>
        <v>Plan Year CodePERIsdd_start_prd_key</v>
      </c>
      <c r="G2925" t="s">
        <v>4199</v>
      </c>
      <c r="H2925" t="s">
        <v>1201</v>
      </c>
      <c r="I2925" t="s">
        <v>78</v>
      </c>
    </row>
    <row r="2926" spans="1:9">
      <c r="A2926" t="s">
        <v>4198</v>
      </c>
      <c r="B2926" t="str">
        <f>DMM_AllFields[[#This Row],[Logical Name]]&amp;LEFT(DMM_AllFields[[#This Row],[view physical]],4)</f>
        <v>Plan Year CodePERI</v>
      </c>
      <c r="C2926" t="s">
        <v>1848</v>
      </c>
      <c r="D2926" t="s">
        <v>1849</v>
      </c>
      <c r="E2926" t="s">
        <v>1908</v>
      </c>
      <c r="F2926" t="str">
        <f>DMM_AllFields[[#This Row],[Logical Name]]&amp;LEFT(DMM_AllFields[[#This Row],[view physical]],4)&amp;E2926</f>
        <v>Plan Year CodePERIstd_eff_prd_key</v>
      </c>
      <c r="G2926" t="s">
        <v>4199</v>
      </c>
      <c r="H2926" t="s">
        <v>1201</v>
      </c>
      <c r="I2926" t="s">
        <v>78</v>
      </c>
    </row>
    <row r="2927" spans="1:9">
      <c r="A2927" t="s">
        <v>4198</v>
      </c>
      <c r="B2927" t="str">
        <f>DMM_AllFields[[#This Row],[Logical Name]]&amp;LEFT(DMM_AllFields[[#This Row],[view physical]],4)</f>
        <v>Plan Year CodePERI</v>
      </c>
      <c r="C2927" t="s">
        <v>1848</v>
      </c>
      <c r="D2927" t="s">
        <v>1849</v>
      </c>
      <c r="E2927" t="s">
        <v>1909</v>
      </c>
      <c r="F2927" t="str">
        <f>DMM_AllFields[[#This Row],[Logical Name]]&amp;LEFT(DMM_AllFields[[#This Row],[view physical]],4)&amp;E2927</f>
        <v>Plan Year CodePERIsvc_prd_key</v>
      </c>
      <c r="G2927" t="s">
        <v>4199</v>
      </c>
      <c r="H2927" t="s">
        <v>1201</v>
      </c>
      <c r="I2927" t="s">
        <v>78</v>
      </c>
    </row>
    <row r="2928" spans="1:9">
      <c r="A2928" t="s">
        <v>4198</v>
      </c>
      <c r="B2928" t="str">
        <f>DMM_AllFields[[#This Row],[Logical Name]]&amp;LEFT(DMM_AllFields[[#This Row],[view physical]],4)</f>
        <v>Plan Year CodePERI</v>
      </c>
      <c r="C2928" t="s">
        <v>1848</v>
      </c>
      <c r="D2928" t="s">
        <v>1849</v>
      </c>
      <c r="E2928" t="s">
        <v>1910</v>
      </c>
      <c r="F2928" t="str">
        <f>DMM_AllFields[[#This Row],[Logical Name]]&amp;LEFT(DMM_AllFields[[#This Row],[view physical]],4)&amp;E2928</f>
        <v>Plan Year CodePERIwcc_abs_prd_key</v>
      </c>
      <c r="G2928" t="s">
        <v>4199</v>
      </c>
      <c r="H2928" t="s">
        <v>1201</v>
      </c>
      <c r="I2928" t="s">
        <v>78</v>
      </c>
    </row>
    <row r="2929" spans="1:9">
      <c r="A2929" t="s">
        <v>4198</v>
      </c>
      <c r="B2929" t="str">
        <f>DMM_AllFields[[#This Row],[Logical Name]]&amp;LEFT(DMM_AllFields[[#This Row],[view physical]],4)</f>
        <v>Plan Year CodePERI</v>
      </c>
      <c r="C2929" t="s">
        <v>1848</v>
      </c>
      <c r="D2929" t="s">
        <v>1849</v>
      </c>
      <c r="E2929" t="s">
        <v>1911</v>
      </c>
      <c r="F2929" t="str">
        <f>DMM_AllFields[[#This Row],[Logical Name]]&amp;LEFT(DMM_AllFields[[#This Row],[view physical]],4)&amp;E2929</f>
        <v>Plan Year CodePERIwcc_closed_prd_key</v>
      </c>
      <c r="G2929" t="s">
        <v>4199</v>
      </c>
      <c r="H2929" t="s">
        <v>1201</v>
      </c>
      <c r="I2929" t="s">
        <v>78</v>
      </c>
    </row>
    <row r="2930" spans="1:9">
      <c r="A2930" t="s">
        <v>4198</v>
      </c>
      <c r="B2930" t="str">
        <f>DMM_AllFields[[#This Row],[Logical Name]]&amp;LEFT(DMM_AllFields[[#This Row],[view physical]],4)</f>
        <v>Plan Year CodePERI</v>
      </c>
      <c r="C2930" t="s">
        <v>1848</v>
      </c>
      <c r="D2930" t="s">
        <v>1849</v>
      </c>
      <c r="E2930" t="s">
        <v>1912</v>
      </c>
      <c r="F2930" t="str">
        <f>DMM_AllFields[[#This Row],[Logical Name]]&amp;LEFT(DMM_AllFields[[#This Row],[view physical]],4)&amp;E2930</f>
        <v>Plan Year CodePERIwcc_full_prd_key</v>
      </c>
      <c r="G2930" t="s">
        <v>4199</v>
      </c>
      <c r="H2930" t="s">
        <v>1201</v>
      </c>
      <c r="I2930" t="s">
        <v>78</v>
      </c>
    </row>
    <row r="2931" spans="1:9">
      <c r="A2931" t="s">
        <v>4198</v>
      </c>
      <c r="B2931" t="str">
        <f>DMM_AllFields[[#This Row],[Logical Name]]&amp;LEFT(DMM_AllFields[[#This Row],[view physical]],4)</f>
        <v>Plan Year CodePERI</v>
      </c>
      <c r="C2931" t="s">
        <v>1848</v>
      </c>
      <c r="D2931" t="s">
        <v>1849</v>
      </c>
      <c r="E2931" t="s">
        <v>1913</v>
      </c>
      <c r="F2931" t="str">
        <f>DMM_AllFields[[#This Row],[Logical Name]]&amp;LEFT(DMM_AllFields[[#This Row],[view physical]],4)&amp;E2931</f>
        <v>Plan Year CodePERIwcc_injury_prd_key</v>
      </c>
      <c r="G2931" t="s">
        <v>4199</v>
      </c>
      <c r="H2931" t="s">
        <v>1201</v>
      </c>
      <c r="I2931" t="s">
        <v>78</v>
      </c>
    </row>
    <row r="2932" spans="1:9">
      <c r="A2932" t="s">
        <v>4198</v>
      </c>
      <c r="B2932" t="str">
        <f>DMM_AllFields[[#This Row],[Logical Name]]&amp;LEFT(DMM_AllFields[[#This Row],[view physical]],4)</f>
        <v>Plan Year CodePERI</v>
      </c>
      <c r="C2932" t="s">
        <v>1848</v>
      </c>
      <c r="D2932" t="s">
        <v>1849</v>
      </c>
      <c r="E2932" t="s">
        <v>1914</v>
      </c>
      <c r="F2932" t="str">
        <f>DMM_AllFields[[#This Row],[Logical Name]]&amp;LEFT(DMM_AllFields[[#This Row],[view physical]],4)&amp;E2932</f>
        <v>Plan Year CodePERIwcc_reopen_prd_key</v>
      </c>
      <c r="G2932" t="s">
        <v>4199</v>
      </c>
      <c r="H2932" t="s">
        <v>1201</v>
      </c>
      <c r="I2932" t="s">
        <v>78</v>
      </c>
    </row>
    <row r="2933" spans="1:9">
      <c r="A2933" t="s">
        <v>4198</v>
      </c>
      <c r="B2933" t="str">
        <f>DMM_AllFields[[#This Row],[Logical Name]]&amp;LEFT(DMM_AllFields[[#This Row],[view physical]],4)</f>
        <v>Plan Year CodePERI</v>
      </c>
      <c r="C2933" t="s">
        <v>1848</v>
      </c>
      <c r="D2933" t="s">
        <v>1849</v>
      </c>
      <c r="E2933" t="s">
        <v>1915</v>
      </c>
      <c r="F2933" t="str">
        <f>DMM_AllFields[[#This Row],[Logical Name]]&amp;LEFT(DMM_AllFields[[#This Row],[view physical]],4)&amp;E2933</f>
        <v>Plan Year CodePERIwcc_resrv_prd_key</v>
      </c>
      <c r="G2933" t="s">
        <v>4199</v>
      </c>
      <c r="H2933" t="s">
        <v>1201</v>
      </c>
      <c r="I2933" t="s">
        <v>78</v>
      </c>
    </row>
    <row r="2934" spans="1:9">
      <c r="A2934" t="s">
        <v>4198</v>
      </c>
      <c r="B2934" t="str">
        <f>DMM_AllFields[[#This Row],[Logical Name]]&amp;LEFT(DMM_AllFields[[#This Row],[view physical]],4)</f>
        <v>Plan Year CodePERI</v>
      </c>
      <c r="C2934" t="s">
        <v>1848</v>
      </c>
      <c r="D2934" t="s">
        <v>1849</v>
      </c>
      <c r="E2934" t="s">
        <v>1916</v>
      </c>
      <c r="F2934" t="str">
        <f>DMM_AllFields[[#This Row],[Logical Name]]&amp;LEFT(DMM_AllFields[[#This Row],[view physical]],4)&amp;E2934</f>
        <v>Plan Year CodePERIwcc_rfull_prd_key</v>
      </c>
      <c r="G2934" t="s">
        <v>4199</v>
      </c>
      <c r="H2934" t="s">
        <v>1201</v>
      </c>
      <c r="I2934" t="s">
        <v>78</v>
      </c>
    </row>
    <row r="2935" spans="1:9">
      <c r="A2935" t="s">
        <v>4198</v>
      </c>
      <c r="B2935" t="str">
        <f>DMM_AllFields[[#This Row],[Logical Name]]&amp;LEFT(DMM_AllFields[[#This Row],[view physical]],4)</f>
        <v>Plan Year CodePERI</v>
      </c>
      <c r="C2935" t="s">
        <v>1848</v>
      </c>
      <c r="D2935" t="s">
        <v>1849</v>
      </c>
      <c r="E2935" t="s">
        <v>1917</v>
      </c>
      <c r="F2935" t="str">
        <f>DMM_AllFields[[#This Row],[Logical Name]]&amp;LEFT(DMM_AllFields[[#This Row],[view physical]],4)&amp;E2935</f>
        <v>Plan Year CodePERIwcc_rmod_prd_key</v>
      </c>
      <c r="G2935" t="s">
        <v>4199</v>
      </c>
      <c r="H2935" t="s">
        <v>1201</v>
      </c>
      <c r="I2935" t="s">
        <v>78</v>
      </c>
    </row>
    <row r="2936" spans="1:9">
      <c r="A2936" t="s">
        <v>4198</v>
      </c>
      <c r="B2936" t="str">
        <f>DMM_AllFields[[#This Row],[Logical Name]]&amp;LEFT(DMM_AllFields[[#This Row],[view physical]],4)</f>
        <v>Plan Year CodePERI</v>
      </c>
      <c r="C2936" t="s">
        <v>1848</v>
      </c>
      <c r="D2936" t="s">
        <v>1849</v>
      </c>
      <c r="E2936" t="s">
        <v>1918</v>
      </c>
      <c r="F2936" t="str">
        <f>DMM_AllFields[[#This Row],[Logical Name]]&amp;LEFT(DMM_AllFields[[#This Row],[view physical]],4)&amp;E2936</f>
        <v>Plan Year CodePERIwcc_rstrct_prd_key</v>
      </c>
      <c r="G2936" t="s">
        <v>4199</v>
      </c>
      <c r="H2936" t="s">
        <v>1201</v>
      </c>
      <c r="I2936" t="s">
        <v>78</v>
      </c>
    </row>
    <row r="2937" spans="1:9">
      <c r="A2937" t="s">
        <v>4198</v>
      </c>
      <c r="B2937" t="str">
        <f>DMM_AllFields[[#This Row],[Logical Name]]&amp;LEFT(DMM_AllFields[[#This Row],[view physical]],4)</f>
        <v>Plan Year CodePERI</v>
      </c>
      <c r="C2937" t="s">
        <v>1848</v>
      </c>
      <c r="D2937" t="s">
        <v>1849</v>
      </c>
      <c r="E2937" t="s">
        <v>1919</v>
      </c>
      <c r="F2937" t="str">
        <f>DMM_AllFields[[#This Row],[Logical Name]]&amp;LEFT(DMM_AllFields[[#This Row],[view physical]],4)&amp;E2937</f>
        <v>Plan Year CodePERIwcc_xfull_prd_key</v>
      </c>
      <c r="G2937" t="s">
        <v>4199</v>
      </c>
      <c r="H2937" t="s">
        <v>1201</v>
      </c>
      <c r="I2937" t="s">
        <v>78</v>
      </c>
    </row>
    <row r="2938" spans="1:9">
      <c r="A2938" t="s">
        <v>4198</v>
      </c>
      <c r="B2938" t="str">
        <f>DMM_AllFields[[#This Row],[Logical Name]]&amp;LEFT(DMM_AllFields[[#This Row],[view physical]],4)</f>
        <v>Plan Year CodePERI</v>
      </c>
      <c r="C2938" t="s">
        <v>1848</v>
      </c>
      <c r="D2938" t="s">
        <v>1849</v>
      </c>
      <c r="E2938" t="s">
        <v>1920</v>
      </c>
      <c r="F2938" t="str">
        <f>DMM_AllFields[[#This Row],[Logical Name]]&amp;LEFT(DMM_AllFields[[#This Row],[view physical]],4)&amp;E2938</f>
        <v>Plan Year CodePERIwcc_xmod_prd_key</v>
      </c>
      <c r="G2938" t="s">
        <v>4199</v>
      </c>
      <c r="H2938" t="s">
        <v>1201</v>
      </c>
      <c r="I2938" t="s">
        <v>78</v>
      </c>
    </row>
    <row r="2939" spans="1:9">
      <c r="A2939" t="s">
        <v>4198</v>
      </c>
      <c r="B2939" t="str">
        <f>DMM_AllFields[[#This Row],[Logical Name]]&amp;LEFT(DMM_AllFields[[#This Row],[view physical]],4)</f>
        <v>Plan Year CodePERI</v>
      </c>
      <c r="C2939" t="s">
        <v>1848</v>
      </c>
      <c r="D2939" t="s">
        <v>1849</v>
      </c>
      <c r="E2939" t="s">
        <v>1921</v>
      </c>
      <c r="F2939" t="str">
        <f>DMM_AllFields[[#This Row],[Logical Name]]&amp;LEFT(DMM_AllFields[[#This Row],[view physical]],4)&amp;E2939</f>
        <v>Plan Year CodePERIwcd_end_prd_key</v>
      </c>
      <c r="G2939" t="s">
        <v>4199</v>
      </c>
      <c r="H2939" t="s">
        <v>1201</v>
      </c>
      <c r="I2939" t="s">
        <v>78</v>
      </c>
    </row>
    <row r="2940" spans="1:9">
      <c r="A2940" t="s">
        <v>4198</v>
      </c>
      <c r="B2940" t="str">
        <f>DMM_AllFields[[#This Row],[Logical Name]]&amp;LEFT(DMM_AllFields[[#This Row],[view physical]],4)</f>
        <v>Plan Year CodePERI</v>
      </c>
      <c r="C2940" t="s">
        <v>1848</v>
      </c>
      <c r="D2940" t="s">
        <v>1849</v>
      </c>
      <c r="E2940" t="s">
        <v>1922</v>
      </c>
      <c r="F2940" t="str">
        <f>DMM_AllFields[[#This Row],[Logical Name]]&amp;LEFT(DMM_AllFields[[#This Row],[view physical]],4)&amp;E2940</f>
        <v>Plan Year CodePERIwcd_start_prd_key</v>
      </c>
      <c r="G2940" t="s">
        <v>4199</v>
      </c>
      <c r="H2940" t="s">
        <v>1201</v>
      </c>
      <c r="I2940" t="s">
        <v>78</v>
      </c>
    </row>
    <row r="2941" spans="1:9">
      <c r="A2941" t="s">
        <v>4200</v>
      </c>
      <c r="B2941" t="str">
        <f>DMM_AllFields[[#This Row],[Logical Name]]&amp;LEFT(DMM_AllFields[[#This Row],[view physical]],4)</f>
        <v>Plan YTDPERI</v>
      </c>
      <c r="C2941" t="s">
        <v>1848</v>
      </c>
      <c r="D2941" t="s">
        <v>1849</v>
      </c>
      <c r="E2941" t="s">
        <v>1850</v>
      </c>
      <c r="F2941" t="str">
        <f>DMM_AllFields[[#This Row],[Logical Name]]&amp;LEFT(DMM_AllFields[[#This Row],[view physical]],4)&amp;E2941</f>
        <v>Plan YTDPERIabs_prd_key</v>
      </c>
      <c r="G2941" t="s">
        <v>4201</v>
      </c>
      <c r="H2941" t="s">
        <v>1208</v>
      </c>
      <c r="I2941" t="s">
        <v>56</v>
      </c>
    </row>
    <row r="2942" spans="1:9">
      <c r="A2942" t="s">
        <v>4200</v>
      </c>
      <c r="B2942" t="str">
        <f>DMM_AllFields[[#This Row],[Logical Name]]&amp;LEFT(DMM_AllFields[[#This Row],[view physical]],4)</f>
        <v>Plan YTDPERI</v>
      </c>
      <c r="C2942" t="s">
        <v>1848</v>
      </c>
      <c r="D2942" t="s">
        <v>1849</v>
      </c>
      <c r="E2942" t="s">
        <v>1852</v>
      </c>
      <c r="F2942" t="str">
        <f>DMM_AllFields[[#This Row],[Logical Name]]&amp;LEFT(DMM_AllFields[[#This Row],[view physical]],4)&amp;E2942</f>
        <v>Plan YTDPERIadm_dschrg_prd_key</v>
      </c>
      <c r="G2942" t="s">
        <v>4201</v>
      </c>
      <c r="H2942" t="s">
        <v>1208</v>
      </c>
      <c r="I2942" t="s">
        <v>56</v>
      </c>
    </row>
    <row r="2943" spans="1:9">
      <c r="A2943" t="s">
        <v>4200</v>
      </c>
      <c r="B2943" t="str">
        <f>DMM_AllFields[[#This Row],[Logical Name]]&amp;LEFT(DMM_AllFields[[#This Row],[view physical]],4)</f>
        <v>Plan YTDPERI</v>
      </c>
      <c r="C2943" t="s">
        <v>1848</v>
      </c>
      <c r="D2943" t="s">
        <v>1849</v>
      </c>
      <c r="E2943" t="s">
        <v>1853</v>
      </c>
      <c r="F2943" t="str">
        <f>DMM_AllFields[[#This Row],[Logical Name]]&amp;LEFT(DMM_AllFields[[#This Row],[view physical]],4)&amp;E2943</f>
        <v>Plan YTDPERIadm_orig_prd_key</v>
      </c>
      <c r="G2943" t="s">
        <v>4201</v>
      </c>
      <c r="H2943" t="s">
        <v>1208</v>
      </c>
      <c r="I2943" t="s">
        <v>56</v>
      </c>
    </row>
    <row r="2944" spans="1:9">
      <c r="A2944" t="s">
        <v>4200</v>
      </c>
      <c r="B2944" t="str">
        <f>DMM_AllFields[[#This Row],[Logical Name]]&amp;LEFT(DMM_AllFields[[#This Row],[view physical]],4)</f>
        <v>Plan YTDPERI</v>
      </c>
      <c r="C2944" t="s">
        <v>1848</v>
      </c>
      <c r="D2944" t="s">
        <v>1849</v>
      </c>
      <c r="E2944" t="s">
        <v>1854</v>
      </c>
      <c r="F2944" t="str">
        <f>DMM_AllFields[[#This Row],[Logical Name]]&amp;LEFT(DMM_AllFields[[#This Row],[view physical]],4)&amp;E2944</f>
        <v>Plan YTDPERIadm_prd_key</v>
      </c>
      <c r="G2944" t="s">
        <v>4201</v>
      </c>
      <c r="H2944" t="s">
        <v>1208</v>
      </c>
      <c r="I2944" t="s">
        <v>56</v>
      </c>
    </row>
    <row r="2945" spans="1:9">
      <c r="A2945" t="s">
        <v>4200</v>
      </c>
      <c r="B2945" t="str">
        <f>DMM_AllFields[[#This Row],[Logical Name]]&amp;LEFT(DMM_AllFields[[#This Row],[view physical]],4)</f>
        <v>Plan YTDPERI</v>
      </c>
      <c r="C2945" t="s">
        <v>1848</v>
      </c>
      <c r="D2945" t="s">
        <v>1849</v>
      </c>
      <c r="E2945" t="s">
        <v>1855</v>
      </c>
      <c r="F2945" t="str">
        <f>DMM_AllFields[[#This Row],[Logical Name]]&amp;LEFT(DMM_AllFields[[#This Row],[view physical]],4)&amp;E2945</f>
        <v>Plan YTDPERIauth_prd_key</v>
      </c>
      <c r="G2945" t="s">
        <v>4201</v>
      </c>
      <c r="H2945" t="s">
        <v>1208</v>
      </c>
      <c r="I2945" t="s">
        <v>56</v>
      </c>
    </row>
    <row r="2946" spans="1:9">
      <c r="A2946" t="s">
        <v>4200</v>
      </c>
      <c r="B2946" t="str">
        <f>DMM_AllFields[[#This Row],[Logical Name]]&amp;LEFT(DMM_AllFields[[#This Row],[view physical]],4)</f>
        <v>Plan YTDPERI</v>
      </c>
      <c r="C2946" t="s">
        <v>1848</v>
      </c>
      <c r="D2946" t="s">
        <v>1849</v>
      </c>
      <c r="E2946" t="s">
        <v>1856</v>
      </c>
      <c r="F2946" t="str">
        <f>DMM_AllFields[[#This Row],[Logical Name]]&amp;LEFT(DMM_AllFields[[#This Row],[view physical]],4)&amp;E2946</f>
        <v>Plan YTDPERIbudget_prd_key</v>
      </c>
      <c r="G2946" t="s">
        <v>4201</v>
      </c>
      <c r="H2946" t="s">
        <v>1208</v>
      </c>
      <c r="I2946" t="s">
        <v>56</v>
      </c>
    </row>
    <row r="2947" spans="1:9">
      <c r="A2947" t="s">
        <v>4200</v>
      </c>
      <c r="B2947" t="str">
        <f>DMM_AllFields[[#This Row],[Logical Name]]&amp;LEFT(DMM_AllFields[[#This Row],[view physical]],4)</f>
        <v>Plan YTDPERI</v>
      </c>
      <c r="C2947" t="s">
        <v>1848</v>
      </c>
      <c r="D2947" t="s">
        <v>1849</v>
      </c>
      <c r="E2947" t="s">
        <v>1857</v>
      </c>
      <c r="F2947" t="str">
        <f>DMM_AllFields[[#This Row],[Logical Name]]&amp;LEFT(DMM_AllFields[[#This Row],[view physical]],4)&amp;E2947</f>
        <v>Plan YTDPERIclm_recv_prd_key</v>
      </c>
      <c r="G2947" t="s">
        <v>4201</v>
      </c>
      <c r="H2947" t="s">
        <v>1208</v>
      </c>
      <c r="I2947" t="s">
        <v>56</v>
      </c>
    </row>
    <row r="2948" spans="1:9">
      <c r="A2948" t="s">
        <v>4200</v>
      </c>
      <c r="B2948" t="str">
        <f>DMM_AllFields[[#This Row],[Logical Name]]&amp;LEFT(DMM_AllFields[[#This Row],[view physical]],4)</f>
        <v>Plan YTDPERI</v>
      </c>
      <c r="C2948" t="s">
        <v>1848</v>
      </c>
      <c r="D2948" t="s">
        <v>1849</v>
      </c>
      <c r="E2948" t="s">
        <v>1858</v>
      </c>
      <c r="F2948" t="str">
        <f>DMM_AllFields[[#This Row],[Logical Name]]&amp;LEFT(DMM_AllFields[[#This Row],[view physical]],4)&amp;E2948</f>
        <v>Plan YTDPERIcm_closed_prd_key</v>
      </c>
      <c r="G2948" t="s">
        <v>4201</v>
      </c>
      <c r="H2948" t="s">
        <v>1208</v>
      </c>
      <c r="I2948" t="s">
        <v>56</v>
      </c>
    </row>
    <row r="2949" spans="1:9">
      <c r="A2949" t="s">
        <v>4200</v>
      </c>
      <c r="B2949" t="str">
        <f>DMM_AllFields[[#This Row],[Logical Name]]&amp;LEFT(DMM_AllFields[[#This Row],[view physical]],4)</f>
        <v>Plan YTDPERI</v>
      </c>
      <c r="C2949" t="s">
        <v>1848</v>
      </c>
      <c r="D2949" t="s">
        <v>1849</v>
      </c>
      <c r="E2949" t="s">
        <v>1859</v>
      </c>
      <c r="F2949" t="str">
        <f>DMM_AllFields[[#This Row],[Logical Name]]&amp;LEFT(DMM_AllFields[[#This Row],[view physical]],4)&amp;E2949</f>
        <v>Plan YTDPERIcm_ident_prd_key</v>
      </c>
      <c r="G2949" t="s">
        <v>4201</v>
      </c>
      <c r="H2949" t="s">
        <v>1208</v>
      </c>
      <c r="I2949" t="s">
        <v>56</v>
      </c>
    </row>
    <row r="2950" spans="1:9">
      <c r="A2950" t="s">
        <v>4200</v>
      </c>
      <c r="B2950" t="str">
        <f>DMM_AllFields[[#This Row],[Logical Name]]&amp;LEFT(DMM_AllFields[[#This Row],[view physical]],4)</f>
        <v>Plan YTDPERI</v>
      </c>
      <c r="C2950" t="s">
        <v>1848</v>
      </c>
      <c r="D2950" t="s">
        <v>1849</v>
      </c>
      <c r="E2950" t="s">
        <v>1860</v>
      </c>
      <c r="F2950" t="str">
        <f>DMM_AllFields[[#This Row],[Logical Name]]&amp;LEFT(DMM_AllFields[[#This Row],[view physical]],4)&amp;E2950</f>
        <v>Plan YTDPERIcm_open_prd_key</v>
      </c>
      <c r="G2950" t="s">
        <v>4201</v>
      </c>
      <c r="H2950" t="s">
        <v>1208</v>
      </c>
      <c r="I2950" t="s">
        <v>56</v>
      </c>
    </row>
    <row r="2951" spans="1:9">
      <c r="A2951" t="s">
        <v>4200</v>
      </c>
      <c r="B2951" t="str">
        <f>DMM_AllFields[[#This Row],[Logical Name]]&amp;LEFT(DMM_AllFields[[#This Row],[view physical]],4)</f>
        <v>Plan YTDPERI</v>
      </c>
      <c r="C2951" t="s">
        <v>1848</v>
      </c>
      <c r="D2951" t="s">
        <v>1849</v>
      </c>
      <c r="E2951" t="s">
        <v>1861</v>
      </c>
      <c r="F2951" t="str">
        <f>DMM_AllFields[[#This Row],[Logical Name]]&amp;LEFT(DMM_AllFields[[#This Row],[view physical]],4)&amp;E2951</f>
        <v>Plan YTDPERIcm_outre_prd_key</v>
      </c>
      <c r="G2951" t="s">
        <v>4201</v>
      </c>
      <c r="H2951" t="s">
        <v>1208</v>
      </c>
      <c r="I2951" t="s">
        <v>56</v>
      </c>
    </row>
    <row r="2952" spans="1:9">
      <c r="A2952" t="s">
        <v>4200</v>
      </c>
      <c r="B2952" t="str">
        <f>DMM_AllFields[[#This Row],[Logical Name]]&amp;LEFT(DMM_AllFields[[#This Row],[view physical]],4)</f>
        <v>Plan YTDPERI</v>
      </c>
      <c r="C2952" t="s">
        <v>1848</v>
      </c>
      <c r="D2952" t="s">
        <v>1849</v>
      </c>
      <c r="E2952" t="s">
        <v>1862</v>
      </c>
      <c r="F2952" t="str">
        <f>DMM_AllFields[[#This Row],[Logical Name]]&amp;LEFT(DMM_AllFields[[#This Row],[view physical]],4)&amp;E2952</f>
        <v>Plan YTDPERIcm_refer_prd_key</v>
      </c>
      <c r="G2952" t="s">
        <v>4201</v>
      </c>
      <c r="H2952" t="s">
        <v>1208</v>
      </c>
      <c r="I2952" t="s">
        <v>56</v>
      </c>
    </row>
    <row r="2953" spans="1:9">
      <c r="A2953" t="s">
        <v>4200</v>
      </c>
      <c r="B2953" t="str">
        <f>DMM_AllFields[[#This Row],[Logical Name]]&amp;LEFT(DMM_AllFields[[#This Row],[view physical]],4)</f>
        <v>Plan YTDPERI</v>
      </c>
      <c r="C2953" t="s">
        <v>1848</v>
      </c>
      <c r="D2953" t="s">
        <v>1849</v>
      </c>
      <c r="E2953" t="s">
        <v>1863</v>
      </c>
      <c r="F2953" t="str">
        <f>DMM_AllFields[[#This Row],[Logical Name]]&amp;LEFT(DMM_AllFields[[#This Row],[view physical]],4)&amp;E2953</f>
        <v>Plan YTDPERIcollect_prd_key</v>
      </c>
      <c r="G2953" t="s">
        <v>4201</v>
      </c>
      <c r="H2953" t="s">
        <v>1208</v>
      </c>
      <c r="I2953" t="s">
        <v>56</v>
      </c>
    </row>
    <row r="2954" spans="1:9">
      <c r="A2954" t="s">
        <v>4200</v>
      </c>
      <c r="B2954" t="str">
        <f>DMM_AllFields[[#This Row],[Logical Name]]&amp;LEFT(DMM_AllFields[[#This Row],[view physical]],4)</f>
        <v>Plan YTDPERI</v>
      </c>
      <c r="C2954" t="s">
        <v>1848</v>
      </c>
      <c r="D2954" t="s">
        <v>1849</v>
      </c>
      <c r="E2954" t="s">
        <v>1864</v>
      </c>
      <c r="F2954" t="str">
        <f>DMM_AllFields[[#This Row],[Logical Name]]&amp;LEFT(DMM_AllFields[[#This Row],[view physical]],4)&amp;E2954</f>
        <v>Plan YTDPERIdm_closed_prd_key</v>
      </c>
      <c r="G2954" t="s">
        <v>4201</v>
      </c>
      <c r="H2954" t="s">
        <v>1208</v>
      </c>
      <c r="I2954" t="s">
        <v>56</v>
      </c>
    </row>
    <row r="2955" spans="1:9">
      <c r="A2955" t="s">
        <v>4200</v>
      </c>
      <c r="B2955" t="str">
        <f>DMM_AllFields[[#This Row],[Logical Name]]&amp;LEFT(DMM_AllFields[[#This Row],[view physical]],4)</f>
        <v>Plan YTDPERI</v>
      </c>
      <c r="C2955" t="s">
        <v>1848</v>
      </c>
      <c r="D2955" t="s">
        <v>1849</v>
      </c>
      <c r="E2955" t="s">
        <v>1865</v>
      </c>
      <c r="F2955" t="str">
        <f>DMM_AllFields[[#This Row],[Logical Name]]&amp;LEFT(DMM_AllFields[[#This Row],[view physical]],4)&amp;E2955</f>
        <v>Plan YTDPERIdm_refer_prd_key</v>
      </c>
      <c r="G2955" t="s">
        <v>4201</v>
      </c>
      <c r="H2955" t="s">
        <v>1208</v>
      </c>
      <c r="I2955" t="s">
        <v>56</v>
      </c>
    </row>
    <row r="2956" spans="1:9">
      <c r="A2956" t="s">
        <v>4200</v>
      </c>
      <c r="B2956" t="str">
        <f>DMM_AllFields[[#This Row],[Logical Name]]&amp;LEFT(DMM_AllFields[[#This Row],[view physical]],4)</f>
        <v>Plan YTDPERI</v>
      </c>
      <c r="C2956" t="s">
        <v>1848</v>
      </c>
      <c r="D2956" t="s">
        <v>1849</v>
      </c>
      <c r="E2956" t="s">
        <v>1866</v>
      </c>
      <c r="F2956" t="str">
        <f>DMM_AllFields[[#This Row],[Logical Name]]&amp;LEFT(DMM_AllFields[[#This Row],[view physical]],4)&amp;E2956</f>
        <v>Plan YTDPERIelig_prd_key</v>
      </c>
      <c r="G2956" t="s">
        <v>4201</v>
      </c>
      <c r="H2956" t="s">
        <v>1208</v>
      </c>
      <c r="I2956" t="s">
        <v>56</v>
      </c>
    </row>
    <row r="2957" spans="1:9">
      <c r="A2957" t="s">
        <v>4200</v>
      </c>
      <c r="B2957" t="str">
        <f>DMM_AllFields[[#This Row],[Logical Name]]&amp;LEFT(DMM_AllFields[[#This Row],[view physical]],4)</f>
        <v>Plan YTDPERI</v>
      </c>
      <c r="C2957" t="s">
        <v>1848</v>
      </c>
      <c r="D2957" t="s">
        <v>1849</v>
      </c>
      <c r="E2957" t="s">
        <v>1867</v>
      </c>
      <c r="F2957" t="str">
        <f>DMM_AllFields[[#This Row],[Logical Name]]&amp;LEFT(DMM_AllFields[[#This Row],[view physical]],4)&amp;E2957</f>
        <v>Plan YTDPERIepi_first_prd_key</v>
      </c>
      <c r="G2957" t="s">
        <v>4201</v>
      </c>
      <c r="H2957" t="s">
        <v>1208</v>
      </c>
      <c r="I2957" t="s">
        <v>56</v>
      </c>
    </row>
    <row r="2958" spans="1:9">
      <c r="A2958" t="s">
        <v>4200</v>
      </c>
      <c r="B2958" t="str">
        <f>DMM_AllFields[[#This Row],[Logical Name]]&amp;LEFT(DMM_AllFields[[#This Row],[view physical]],4)</f>
        <v>Plan YTDPERI</v>
      </c>
      <c r="C2958" t="s">
        <v>1848</v>
      </c>
      <c r="D2958" t="s">
        <v>1849</v>
      </c>
      <c r="E2958" t="s">
        <v>1868</v>
      </c>
      <c r="F2958" t="str">
        <f>DMM_AllFields[[#This Row],[Logical Name]]&amp;LEFT(DMM_AllFields[[#This Row],[view physical]],4)&amp;E2958</f>
        <v>Plan YTDPERIepi_last_prd_key</v>
      </c>
      <c r="G2958" t="s">
        <v>4201</v>
      </c>
      <c r="H2958" t="s">
        <v>1208</v>
      </c>
      <c r="I2958" t="s">
        <v>56</v>
      </c>
    </row>
    <row r="2959" spans="1:9">
      <c r="A2959" t="s">
        <v>4200</v>
      </c>
      <c r="B2959" t="str">
        <f>DMM_AllFields[[#This Row],[Logical Name]]&amp;LEFT(DMM_AllFields[[#This Row],[view physical]],4)</f>
        <v>Plan YTDPERI</v>
      </c>
      <c r="C2959" t="s">
        <v>1848</v>
      </c>
      <c r="D2959" t="s">
        <v>1849</v>
      </c>
      <c r="E2959" t="s">
        <v>1869</v>
      </c>
      <c r="F2959" t="str">
        <f>DMM_AllFields[[#This Row],[Logical Name]]&amp;LEFT(DMM_AllFields[[#This Row],[view physical]],4)&amp;E2959</f>
        <v>Plan YTDPERIest_svc_prd_key</v>
      </c>
      <c r="G2959" t="s">
        <v>4201</v>
      </c>
      <c r="H2959" t="s">
        <v>1208</v>
      </c>
      <c r="I2959" t="s">
        <v>56</v>
      </c>
    </row>
    <row r="2960" spans="1:9">
      <c r="A2960" t="s">
        <v>4200</v>
      </c>
      <c r="B2960" t="str">
        <f>DMM_AllFields[[#This Row],[Logical Name]]&amp;LEFT(DMM_AllFields[[#This Row],[view physical]],4)</f>
        <v>Plan YTDPERI</v>
      </c>
      <c r="C2960" t="s">
        <v>1848</v>
      </c>
      <c r="D2960" t="s">
        <v>1849</v>
      </c>
      <c r="E2960" t="s">
        <v>1870</v>
      </c>
      <c r="F2960" t="str">
        <f>DMM_AllFields[[#This Row],[Logical Name]]&amp;LEFT(DMM_AllFields[[#This Row],[view physical]],4)&amp;E2960</f>
        <v>Plan YTDPERIfac_adm_prd_key</v>
      </c>
      <c r="G2960" t="s">
        <v>4201</v>
      </c>
      <c r="H2960" t="s">
        <v>1208</v>
      </c>
      <c r="I2960" t="s">
        <v>56</v>
      </c>
    </row>
    <row r="2961" spans="1:9">
      <c r="A2961" t="s">
        <v>4200</v>
      </c>
      <c r="B2961" t="str">
        <f>DMM_AllFields[[#This Row],[Logical Name]]&amp;LEFT(DMM_AllFields[[#This Row],[view physical]],4)</f>
        <v>Plan YTDPERI</v>
      </c>
      <c r="C2961" t="s">
        <v>1848</v>
      </c>
      <c r="D2961" t="s">
        <v>1849</v>
      </c>
      <c r="E2961" t="s">
        <v>1871</v>
      </c>
      <c r="F2961" t="str">
        <f>DMM_AllFields[[#This Row],[Logical Name]]&amp;LEFT(DMM_AllFields[[#This Row],[view physical]],4)&amp;E2961</f>
        <v>Plan YTDPERIfac_dschrg_prd_key</v>
      </c>
      <c r="G2961" t="s">
        <v>4201</v>
      </c>
      <c r="H2961" t="s">
        <v>1208</v>
      </c>
      <c r="I2961" t="s">
        <v>56</v>
      </c>
    </row>
    <row r="2962" spans="1:9">
      <c r="A2962" t="s">
        <v>4200</v>
      </c>
      <c r="B2962" t="str">
        <f>DMM_AllFields[[#This Row],[Logical Name]]&amp;LEFT(DMM_AllFields[[#This Row],[view physical]],4)</f>
        <v>Plan YTDPERI</v>
      </c>
      <c r="C2962" t="s">
        <v>1848</v>
      </c>
      <c r="D2962" t="s">
        <v>1849</v>
      </c>
      <c r="E2962" t="s">
        <v>1872</v>
      </c>
      <c r="F2962" t="str">
        <f>DMM_AllFields[[#This Row],[Logical Name]]&amp;LEFT(DMM_AllFields[[#This Row],[view physical]],4)&amp;E2962</f>
        <v>Plan YTDPERIfacdtl_svc_prd_key</v>
      </c>
      <c r="G2962" t="s">
        <v>4201</v>
      </c>
      <c r="H2962" t="s">
        <v>1208</v>
      </c>
      <c r="I2962" t="s">
        <v>56</v>
      </c>
    </row>
    <row r="2963" spans="1:9">
      <c r="A2963" t="s">
        <v>4200</v>
      </c>
      <c r="B2963" t="str">
        <f>DMM_AllFields[[#This Row],[Logical Name]]&amp;LEFT(DMM_AllFields[[#This Row],[view physical]],4)</f>
        <v>Plan YTDPERI</v>
      </c>
      <c r="C2963" t="s">
        <v>1848</v>
      </c>
      <c r="D2963" t="s">
        <v>1849</v>
      </c>
      <c r="E2963" t="s">
        <v>1873</v>
      </c>
      <c r="F2963" t="str">
        <f>DMM_AllFields[[#This Row],[Logical Name]]&amp;LEFT(DMM_AllFields[[#This Row],[view physical]],4)&amp;E2963</f>
        <v>Plan YTDPERIfirst_abs_prd_key</v>
      </c>
      <c r="G2963" t="s">
        <v>4201</v>
      </c>
      <c r="H2963" t="s">
        <v>1208</v>
      </c>
      <c r="I2963" t="s">
        <v>56</v>
      </c>
    </row>
    <row r="2964" spans="1:9">
      <c r="A2964" t="s">
        <v>4200</v>
      </c>
      <c r="B2964" t="str">
        <f>DMM_AllFields[[#This Row],[Logical Name]]&amp;LEFT(DMM_AllFields[[#This Row],[view physical]],4)</f>
        <v>Plan YTDPERI</v>
      </c>
      <c r="C2964" t="s">
        <v>1848</v>
      </c>
      <c r="D2964" t="s">
        <v>1849</v>
      </c>
      <c r="E2964" t="s">
        <v>1874</v>
      </c>
      <c r="F2964" t="str">
        <f>DMM_AllFields[[#This Row],[Logical Name]]&amp;LEFT(DMM_AllFields[[#This Row],[view physical]],4)&amp;E2964</f>
        <v>Plan YTDPERIfirst_svc_prd_key</v>
      </c>
      <c r="G2964" t="s">
        <v>4201</v>
      </c>
      <c r="H2964" t="s">
        <v>1208</v>
      </c>
      <c r="I2964" t="s">
        <v>56</v>
      </c>
    </row>
    <row r="2965" spans="1:9">
      <c r="A2965" t="s">
        <v>4200</v>
      </c>
      <c r="B2965" t="str">
        <f>DMM_AllFields[[#This Row],[Logical Name]]&amp;LEFT(DMM_AllFields[[#This Row],[view physical]],4)</f>
        <v>Plan YTDPERI</v>
      </c>
      <c r="C2965" t="s">
        <v>1848</v>
      </c>
      <c r="D2965" t="s">
        <v>1849</v>
      </c>
      <c r="E2965" t="s">
        <v>1875</v>
      </c>
      <c r="F2965" t="str">
        <f>DMM_AllFields[[#This Row],[Logical Name]]&amp;LEFT(DMM_AllFields[[#This Row],[view physical]],4)&amp;E2965</f>
        <v>Plan YTDPERIidentify_prd_key</v>
      </c>
      <c r="G2965" t="s">
        <v>4201</v>
      </c>
      <c r="H2965" t="s">
        <v>1208</v>
      </c>
      <c r="I2965" t="s">
        <v>56</v>
      </c>
    </row>
    <row r="2966" spans="1:9">
      <c r="A2966" t="s">
        <v>4200</v>
      </c>
      <c r="B2966" t="str">
        <f>DMM_AllFields[[#This Row],[Logical Name]]&amp;LEFT(DMM_AllFields[[#This Row],[view physical]],4)</f>
        <v>Plan YTDPERI</v>
      </c>
      <c r="C2966" t="s">
        <v>1848</v>
      </c>
      <c r="D2966" t="s">
        <v>1849</v>
      </c>
      <c r="E2966" t="s">
        <v>1876</v>
      </c>
      <c r="F2966" t="str">
        <f>DMM_AllFields[[#This Row],[Logical Name]]&amp;LEFT(DMM_AllFields[[#This Row],[view physical]],4)&amp;E2966</f>
        <v>Plan YTDPERIlab_entry_prd_key</v>
      </c>
      <c r="G2966" t="s">
        <v>4201</v>
      </c>
      <c r="H2966" t="s">
        <v>1208</v>
      </c>
      <c r="I2966" t="s">
        <v>56</v>
      </c>
    </row>
    <row r="2967" spans="1:9">
      <c r="A2967" t="s">
        <v>4200</v>
      </c>
      <c r="B2967" t="str">
        <f>DMM_AllFields[[#This Row],[Logical Name]]&amp;LEFT(DMM_AllFields[[#This Row],[view physical]],4)</f>
        <v>Plan YTDPERI</v>
      </c>
      <c r="C2967" t="s">
        <v>1848</v>
      </c>
      <c r="D2967" t="s">
        <v>1849</v>
      </c>
      <c r="E2967" t="s">
        <v>1877</v>
      </c>
      <c r="F2967" t="str">
        <f>DMM_AllFields[[#This Row],[Logical Name]]&amp;LEFT(DMM_AllFields[[#This Row],[view physical]],4)&amp;E2967</f>
        <v>Plan YTDPERIlast_svc_prd_key</v>
      </c>
      <c r="G2967" t="s">
        <v>4201</v>
      </c>
      <c r="H2967" t="s">
        <v>1208</v>
      </c>
      <c r="I2967" t="s">
        <v>56</v>
      </c>
    </row>
    <row r="2968" spans="1:9">
      <c r="A2968" t="s">
        <v>4200</v>
      </c>
      <c r="B2968" t="str">
        <f>DMM_AllFields[[#This Row],[Logical Name]]&amp;LEFT(DMM_AllFields[[#This Row],[view physical]],4)</f>
        <v>Plan YTDPERI</v>
      </c>
      <c r="C2968" t="s">
        <v>1848</v>
      </c>
      <c r="D2968" t="s">
        <v>1849</v>
      </c>
      <c r="E2968" t="s">
        <v>1878</v>
      </c>
      <c r="F2968" t="str">
        <f>DMM_AllFields[[#This Row],[Logical Name]]&amp;LEFT(DMM_AllFields[[#This Row],[view physical]],4)&amp;E2968</f>
        <v>Plan YTDPERIldc_abs_prd_key</v>
      </c>
      <c r="G2968" t="s">
        <v>4201</v>
      </c>
      <c r="H2968" t="s">
        <v>1208</v>
      </c>
      <c r="I2968" t="s">
        <v>56</v>
      </c>
    </row>
    <row r="2969" spans="1:9">
      <c r="A2969" t="s">
        <v>4200</v>
      </c>
      <c r="B2969" t="str">
        <f>DMM_AllFields[[#This Row],[Logical Name]]&amp;LEFT(DMM_AllFields[[#This Row],[view physical]],4)</f>
        <v>Plan YTDPERI</v>
      </c>
      <c r="C2969" t="s">
        <v>1848</v>
      </c>
      <c r="D2969" t="s">
        <v>1849</v>
      </c>
      <c r="E2969" t="s">
        <v>1879</v>
      </c>
      <c r="F2969" t="str">
        <f>DMM_AllFields[[#This Row],[Logical Name]]&amp;LEFT(DMM_AllFields[[#This Row],[view physical]],4)&amp;E2969</f>
        <v>Plan YTDPERIldc_closed_prd_key</v>
      </c>
      <c r="G2969" t="s">
        <v>4201</v>
      </c>
      <c r="H2969" t="s">
        <v>1208</v>
      </c>
      <c r="I2969" t="s">
        <v>56</v>
      </c>
    </row>
    <row r="2970" spans="1:9">
      <c r="A2970" t="s">
        <v>4200</v>
      </c>
      <c r="B2970" t="str">
        <f>DMM_AllFields[[#This Row],[Logical Name]]&amp;LEFT(DMM_AllFields[[#This Row],[view physical]],4)</f>
        <v>Plan YTDPERI</v>
      </c>
      <c r="C2970" t="s">
        <v>1848</v>
      </c>
      <c r="D2970" t="s">
        <v>1849</v>
      </c>
      <c r="E2970" t="s">
        <v>1880</v>
      </c>
      <c r="F2970" t="str">
        <f>DMM_AllFields[[#This Row],[Logical Name]]&amp;LEFT(DMM_AllFields[[#This Row],[view physical]],4)&amp;E2970</f>
        <v>Plan YTDPERIldc_cur_prd_key</v>
      </c>
      <c r="G2970" t="s">
        <v>4201</v>
      </c>
      <c r="H2970" t="s">
        <v>1208</v>
      </c>
      <c r="I2970" t="s">
        <v>56</v>
      </c>
    </row>
    <row r="2971" spans="1:9">
      <c r="A2971" t="s">
        <v>4200</v>
      </c>
      <c r="B2971" t="str">
        <f>DMM_AllFields[[#This Row],[Logical Name]]&amp;LEFT(DMM_AllFields[[#This Row],[view physical]],4)</f>
        <v>Plan YTDPERI</v>
      </c>
      <c r="C2971" t="s">
        <v>1848</v>
      </c>
      <c r="D2971" t="s">
        <v>1849</v>
      </c>
      <c r="E2971" t="s">
        <v>1881</v>
      </c>
      <c r="F2971" t="str">
        <f>DMM_AllFields[[#This Row],[Logical Name]]&amp;LEFT(DMM_AllFields[[#This Row],[view physical]],4)&amp;E2971</f>
        <v>Plan YTDPERIldc_full_prd_key</v>
      </c>
      <c r="G2971" t="s">
        <v>4201</v>
      </c>
      <c r="H2971" t="s">
        <v>1208</v>
      </c>
      <c r="I2971" t="s">
        <v>56</v>
      </c>
    </row>
    <row r="2972" spans="1:9">
      <c r="A2972" t="s">
        <v>4200</v>
      </c>
      <c r="B2972" t="str">
        <f>DMM_AllFields[[#This Row],[Logical Name]]&amp;LEFT(DMM_AllFields[[#This Row],[view physical]],4)</f>
        <v>Plan YTDPERI</v>
      </c>
      <c r="C2972" t="s">
        <v>1848</v>
      </c>
      <c r="D2972" t="s">
        <v>1849</v>
      </c>
      <c r="E2972" t="s">
        <v>1882</v>
      </c>
      <c r="F2972" t="str">
        <f>DMM_AllFields[[#This Row],[Logical Name]]&amp;LEFT(DMM_AllFields[[#This Row],[view physical]],4)&amp;E2972</f>
        <v>Plan YTDPERIldc_lwork_prd_key</v>
      </c>
      <c r="G2972" t="s">
        <v>4201</v>
      </c>
      <c r="H2972" t="s">
        <v>1208</v>
      </c>
      <c r="I2972" t="s">
        <v>56</v>
      </c>
    </row>
    <row r="2973" spans="1:9">
      <c r="A2973" t="s">
        <v>4200</v>
      </c>
      <c r="B2973" t="str">
        <f>DMM_AllFields[[#This Row],[Logical Name]]&amp;LEFT(DMM_AllFields[[#This Row],[view physical]],4)</f>
        <v>Plan YTDPERI</v>
      </c>
      <c r="C2973" t="s">
        <v>1848</v>
      </c>
      <c r="D2973" t="s">
        <v>1849</v>
      </c>
      <c r="E2973" t="s">
        <v>1883</v>
      </c>
      <c r="F2973" t="str">
        <f>DMM_AllFields[[#This Row],[Logical Name]]&amp;LEFT(DMM_AllFields[[#This Row],[view physical]],4)&amp;E2973</f>
        <v>Plan YTDPERIldc_orig_prd_key</v>
      </c>
      <c r="G2973" t="s">
        <v>4201</v>
      </c>
      <c r="H2973" t="s">
        <v>1208</v>
      </c>
      <c r="I2973" t="s">
        <v>56</v>
      </c>
    </row>
    <row r="2974" spans="1:9">
      <c r="A2974" t="s">
        <v>4200</v>
      </c>
      <c r="B2974" t="str">
        <f>DMM_AllFields[[#This Row],[Logical Name]]&amp;LEFT(DMM_AllFields[[#This Row],[view physical]],4)</f>
        <v>Plan YTDPERI</v>
      </c>
      <c r="C2974" t="s">
        <v>1848</v>
      </c>
      <c r="D2974" t="s">
        <v>1849</v>
      </c>
      <c r="E2974" t="s">
        <v>1884</v>
      </c>
      <c r="F2974" t="str">
        <f>DMM_AllFields[[#This Row],[Logical Name]]&amp;LEFT(DMM_AllFields[[#This Row],[view physical]],4)&amp;E2974</f>
        <v>Plan YTDPERIldc_rstrct_prd_key</v>
      </c>
      <c r="G2974" t="s">
        <v>4201</v>
      </c>
      <c r="H2974" t="s">
        <v>1208</v>
      </c>
      <c r="I2974" t="s">
        <v>56</v>
      </c>
    </row>
    <row r="2975" spans="1:9">
      <c r="A2975" t="s">
        <v>4200</v>
      </c>
      <c r="B2975" t="str">
        <f>DMM_AllFields[[#This Row],[Logical Name]]&amp;LEFT(DMM_AllFields[[#This Row],[view physical]],4)</f>
        <v>Plan YTDPERI</v>
      </c>
      <c r="C2975" t="s">
        <v>1848</v>
      </c>
      <c r="D2975" t="s">
        <v>1849</v>
      </c>
      <c r="E2975" t="s">
        <v>1885</v>
      </c>
      <c r="F2975" t="str">
        <f>DMM_AllFields[[#This Row],[Logical Name]]&amp;LEFT(DMM_AllFields[[#This Row],[view physical]],4)&amp;E2975</f>
        <v>Plan YTDPERIldd_end_prd_key</v>
      </c>
      <c r="G2975" t="s">
        <v>4201</v>
      </c>
      <c r="H2975" t="s">
        <v>1208</v>
      </c>
      <c r="I2975" t="s">
        <v>56</v>
      </c>
    </row>
    <row r="2976" spans="1:9">
      <c r="A2976" t="s">
        <v>4200</v>
      </c>
      <c r="B2976" t="str">
        <f>DMM_AllFields[[#This Row],[Logical Name]]&amp;LEFT(DMM_AllFields[[#This Row],[view physical]],4)</f>
        <v>Plan YTDPERI</v>
      </c>
      <c r="C2976" t="s">
        <v>1848</v>
      </c>
      <c r="D2976" t="s">
        <v>1849</v>
      </c>
      <c r="E2976" t="s">
        <v>1886</v>
      </c>
      <c r="F2976" t="str">
        <f>DMM_AllFields[[#This Row],[Logical Name]]&amp;LEFT(DMM_AllFields[[#This Row],[view physical]],4)&amp;E2976</f>
        <v>Plan YTDPERIldd_start_prd_key</v>
      </c>
      <c r="G2976" t="s">
        <v>4201</v>
      </c>
      <c r="H2976" t="s">
        <v>1208</v>
      </c>
      <c r="I2976" t="s">
        <v>56</v>
      </c>
    </row>
    <row r="2977" spans="1:9">
      <c r="A2977" t="s">
        <v>4200</v>
      </c>
      <c r="B2977" t="str">
        <f>DMM_AllFields[[#This Row],[Logical Name]]&amp;LEFT(DMM_AllFields[[#This Row],[view physical]],4)</f>
        <v>Plan YTDPERI</v>
      </c>
      <c r="C2977" t="s">
        <v>1848</v>
      </c>
      <c r="D2977" t="s">
        <v>1849</v>
      </c>
      <c r="E2977" t="s">
        <v>1887</v>
      </c>
      <c r="F2977" t="str">
        <f>DMM_AllFields[[#This Row],[Logical Name]]&amp;LEFT(DMM_AllFields[[#This Row],[view physical]],4)&amp;E2977</f>
        <v>Plan YTDPERIltd_eff_prd_key</v>
      </c>
      <c r="G2977" t="s">
        <v>4201</v>
      </c>
      <c r="H2977" t="s">
        <v>1208</v>
      </c>
      <c r="I2977" t="s">
        <v>56</v>
      </c>
    </row>
    <row r="2978" spans="1:9">
      <c r="A2978" t="s">
        <v>4200</v>
      </c>
      <c r="B2978" t="str">
        <f>DMM_AllFields[[#This Row],[Logical Name]]&amp;LEFT(DMM_AllFields[[#This Row],[view physical]],4)</f>
        <v>Plan YTDPERI</v>
      </c>
      <c r="C2978" t="s">
        <v>1848</v>
      </c>
      <c r="D2978" t="s">
        <v>1849</v>
      </c>
      <c r="E2978" t="s">
        <v>1888</v>
      </c>
      <c r="F2978" t="str">
        <f>DMM_AllFields[[#This Row],[Logical Name]]&amp;LEFT(DMM_AllFields[[#This Row],[view physical]],4)&amp;E2978</f>
        <v>Plan YTDPERIpaid_prd_key</v>
      </c>
      <c r="G2978" t="s">
        <v>4201</v>
      </c>
      <c r="H2978" t="s">
        <v>1208</v>
      </c>
      <c r="I2978" t="s">
        <v>56</v>
      </c>
    </row>
    <row r="2979" spans="1:9">
      <c r="A2979" t="s">
        <v>4200</v>
      </c>
      <c r="B2979" t="str">
        <f>DMM_AllFields[[#This Row],[Logical Name]]&amp;LEFT(DMM_AllFields[[#This Row],[view physical]],4)</f>
        <v>Plan YTDPERI</v>
      </c>
      <c r="C2979" t="s">
        <v>1848</v>
      </c>
      <c r="D2979" t="s">
        <v>1849</v>
      </c>
      <c r="E2979" t="s">
        <v>1889</v>
      </c>
      <c r="F2979" t="str">
        <f>DMM_AllFields[[#This Row],[Logical Name]]&amp;LEFT(DMM_AllFields[[#This Row],[view physical]],4)&amp;E2979</f>
        <v>Plan YTDPERIparticip_prd_key</v>
      </c>
      <c r="G2979" t="s">
        <v>4201</v>
      </c>
      <c r="H2979" t="s">
        <v>1208</v>
      </c>
      <c r="I2979" t="s">
        <v>56</v>
      </c>
    </row>
    <row r="2980" spans="1:9">
      <c r="A2980" t="s">
        <v>4200</v>
      </c>
      <c r="B2980" t="str">
        <f>DMM_AllFields[[#This Row],[Logical Name]]&amp;LEFT(DMM_AllFields[[#This Row],[view physical]],4)</f>
        <v>Plan YTDPERI</v>
      </c>
      <c r="C2980" t="s">
        <v>1848</v>
      </c>
      <c r="D2980" t="s">
        <v>1849</v>
      </c>
      <c r="E2980" t="s">
        <v>1890</v>
      </c>
      <c r="F2980" t="str">
        <f>DMM_AllFields[[#This Row],[Logical Name]]&amp;LEFT(DMM_AllFields[[#This Row],[view physical]],4)&amp;E2980</f>
        <v>Plan YTDPERIparticstrt_prd_key</v>
      </c>
      <c r="G2980" t="s">
        <v>4201</v>
      </c>
      <c r="H2980" t="s">
        <v>1208</v>
      </c>
      <c r="I2980" t="s">
        <v>56</v>
      </c>
    </row>
    <row r="2981" spans="1:9">
      <c r="A2981" t="s">
        <v>4200</v>
      </c>
      <c r="B2981" t="str">
        <f>DMM_AllFields[[#This Row],[Logical Name]]&amp;LEFT(DMM_AllFields[[#This Row],[view physical]],4)</f>
        <v>Plan YTDPERI</v>
      </c>
      <c r="C2981" t="s">
        <v>1848</v>
      </c>
      <c r="D2981" t="s">
        <v>1849</v>
      </c>
      <c r="E2981" t="s">
        <v>1891</v>
      </c>
      <c r="F2981" t="str">
        <f>DMM_AllFields[[#This Row],[Logical Name]]&amp;LEFT(DMM_AllFields[[#This Row],[view physical]],4)&amp;E2981</f>
        <v>Plan YTDPERIprescribe_prd_key</v>
      </c>
      <c r="G2981" t="s">
        <v>4201</v>
      </c>
      <c r="H2981" t="s">
        <v>1208</v>
      </c>
      <c r="I2981" t="s">
        <v>56</v>
      </c>
    </row>
    <row r="2982" spans="1:9">
      <c r="A2982" t="s">
        <v>4200</v>
      </c>
      <c r="B2982" t="str">
        <f>DMM_AllFields[[#This Row],[Logical Name]]&amp;LEFT(DMM_AllFields[[#This Row],[view physical]],4)</f>
        <v>Plan YTDPERI</v>
      </c>
      <c r="C2982" t="s">
        <v>1848</v>
      </c>
      <c r="D2982" t="s">
        <v>1849</v>
      </c>
      <c r="E2982" t="s">
        <v>1892</v>
      </c>
      <c r="F2982" t="str">
        <f>DMM_AllFields[[#This Row],[Logical Name]]&amp;LEFT(DMM_AllFields[[#This Row],[view physical]],4)&amp;E2982</f>
        <v>Plan YTDPERIprocess_prd_key</v>
      </c>
      <c r="G2982" t="s">
        <v>4201</v>
      </c>
      <c r="H2982" t="s">
        <v>1208</v>
      </c>
      <c r="I2982" t="s">
        <v>56</v>
      </c>
    </row>
    <row r="2983" spans="1:9">
      <c r="A2983" t="s">
        <v>4200</v>
      </c>
      <c r="B2983" t="str">
        <f>DMM_AllFields[[#This Row],[Logical Name]]&amp;LEFT(DMM_AllFields[[#This Row],[view physical]],4)</f>
        <v>Plan YTDPERI</v>
      </c>
      <c r="C2983" t="s">
        <v>1848</v>
      </c>
      <c r="D2983" t="s">
        <v>1849</v>
      </c>
      <c r="E2983" t="s">
        <v>1893</v>
      </c>
      <c r="F2983" t="str">
        <f>DMM_AllFields[[#This Row],[Logical Name]]&amp;LEFT(DMM_AllFields[[#This Row],[view physical]],4)&amp;E2983</f>
        <v>Plan YTDPERIprovenroll_prd_key</v>
      </c>
      <c r="G2983" t="s">
        <v>4201</v>
      </c>
      <c r="H2983" t="s">
        <v>1208</v>
      </c>
      <c r="I2983" t="s">
        <v>56</v>
      </c>
    </row>
    <row r="2984" spans="1:9">
      <c r="A2984" t="s">
        <v>4200</v>
      </c>
      <c r="B2984" t="str">
        <f>DMM_AllFields[[#This Row],[Logical Name]]&amp;LEFT(DMM_AllFields[[#This Row],[view physical]],4)</f>
        <v>Plan YTDPERI</v>
      </c>
      <c r="C2984" t="s">
        <v>1848</v>
      </c>
      <c r="D2984" t="s">
        <v>1849</v>
      </c>
      <c r="E2984" t="s">
        <v>1894</v>
      </c>
      <c r="F2984" t="str">
        <f>DMM_AllFields[[#This Row],[Logical Name]]&amp;LEFT(DMM_AllFields[[#This Row],[view physical]],4)&amp;E2984</f>
        <v>Plan YTDPERIrds_end_prd_key</v>
      </c>
      <c r="G2984" t="s">
        <v>4201</v>
      </c>
      <c r="H2984" t="s">
        <v>1208</v>
      </c>
      <c r="I2984" t="s">
        <v>56</v>
      </c>
    </row>
    <row r="2985" spans="1:9">
      <c r="A2985" t="s">
        <v>4200</v>
      </c>
      <c r="B2985" t="str">
        <f>DMM_AllFields[[#This Row],[Logical Name]]&amp;LEFT(DMM_AllFields[[#This Row],[view physical]],4)</f>
        <v>Plan YTDPERI</v>
      </c>
      <c r="C2985" t="s">
        <v>1848</v>
      </c>
      <c r="D2985" t="s">
        <v>1849</v>
      </c>
      <c r="E2985" t="s">
        <v>1895</v>
      </c>
      <c r="F2985" t="str">
        <f>DMM_AllFields[[#This Row],[Logical Name]]&amp;LEFT(DMM_AllFields[[#This Row],[view physical]],4)&amp;E2985</f>
        <v>Plan YTDPERIrds_start_prd_key</v>
      </c>
      <c r="G2985" t="s">
        <v>4201</v>
      </c>
      <c r="H2985" t="s">
        <v>1208</v>
      </c>
      <c r="I2985" t="s">
        <v>56</v>
      </c>
    </row>
    <row r="2986" spans="1:9">
      <c r="A2986" t="s">
        <v>4200</v>
      </c>
      <c r="B2986" t="str">
        <f>DMM_AllFields[[#This Row],[Logical Name]]&amp;LEFT(DMM_AllFields[[#This Row],[view physical]],4)</f>
        <v>Plan YTDPERI</v>
      </c>
      <c r="C2986" t="s">
        <v>1848</v>
      </c>
      <c r="D2986" t="s">
        <v>1849</v>
      </c>
      <c r="E2986" t="s">
        <v>1896</v>
      </c>
      <c r="F2986" t="str">
        <f>DMM_AllFields[[#This Row],[Logical Name]]&amp;LEFT(DMM_AllFields[[#This Row],[view physical]],4)&amp;E2986</f>
        <v>Plan YTDPERIresult_prd_key</v>
      </c>
      <c r="G2986" t="s">
        <v>4201</v>
      </c>
      <c r="H2986" t="s">
        <v>1208</v>
      </c>
      <c r="I2986" t="s">
        <v>56</v>
      </c>
    </row>
    <row r="2987" spans="1:9">
      <c r="A2987" t="s">
        <v>4200</v>
      </c>
      <c r="B2987" t="str">
        <f>DMM_AllFields[[#This Row],[Logical Name]]&amp;LEFT(DMM_AllFields[[#This Row],[view physical]],4)</f>
        <v>Plan YTDPERI</v>
      </c>
      <c r="C2987" t="s">
        <v>1848</v>
      </c>
      <c r="D2987" t="s">
        <v>1849</v>
      </c>
      <c r="E2987" t="s">
        <v>1897</v>
      </c>
      <c r="F2987" t="str">
        <f>DMM_AllFields[[#This Row],[Logical Name]]&amp;LEFT(DMM_AllFields[[#This Row],[view physical]],4)&amp;E2987</f>
        <v>Plan YTDPERIrule_end_prd_key</v>
      </c>
      <c r="G2987" t="s">
        <v>4201</v>
      </c>
      <c r="H2987" t="s">
        <v>1208</v>
      </c>
      <c r="I2987" t="s">
        <v>56</v>
      </c>
    </row>
    <row r="2988" spans="1:9">
      <c r="A2988" t="s">
        <v>4200</v>
      </c>
      <c r="B2988" t="str">
        <f>DMM_AllFields[[#This Row],[Logical Name]]&amp;LEFT(DMM_AllFields[[#This Row],[view physical]],4)</f>
        <v>Plan YTDPERI</v>
      </c>
      <c r="C2988" t="s">
        <v>1848</v>
      </c>
      <c r="D2988" t="s">
        <v>1849</v>
      </c>
      <c r="E2988" t="s">
        <v>1898</v>
      </c>
      <c r="F2988" t="str">
        <f>DMM_AllFields[[#This Row],[Logical Name]]&amp;LEFT(DMM_AllFields[[#This Row],[view physical]],4)&amp;E2988</f>
        <v>Plan YTDPERIsdc_abs_prd_key</v>
      </c>
      <c r="G2988" t="s">
        <v>4201</v>
      </c>
      <c r="H2988" t="s">
        <v>1208</v>
      </c>
      <c r="I2988" t="s">
        <v>56</v>
      </c>
    </row>
    <row r="2989" spans="1:9">
      <c r="A2989" t="s">
        <v>4200</v>
      </c>
      <c r="B2989" t="str">
        <f>DMM_AllFields[[#This Row],[Logical Name]]&amp;LEFT(DMM_AllFields[[#This Row],[view physical]],4)</f>
        <v>Plan YTDPERI</v>
      </c>
      <c r="C2989" t="s">
        <v>1848</v>
      </c>
      <c r="D2989" t="s">
        <v>1849</v>
      </c>
      <c r="E2989" t="s">
        <v>1899</v>
      </c>
      <c r="F2989" t="str">
        <f>DMM_AllFields[[#This Row],[Logical Name]]&amp;LEFT(DMM_AllFields[[#This Row],[view physical]],4)&amp;E2989</f>
        <v>Plan YTDPERIsdc_benef_prd_key</v>
      </c>
      <c r="G2989" t="s">
        <v>4201</v>
      </c>
      <c r="H2989" t="s">
        <v>1208</v>
      </c>
      <c r="I2989" t="s">
        <v>56</v>
      </c>
    </row>
    <row r="2990" spans="1:9">
      <c r="A2990" t="s">
        <v>4200</v>
      </c>
      <c r="B2990" t="str">
        <f>DMM_AllFields[[#This Row],[Logical Name]]&amp;LEFT(DMM_AllFields[[#This Row],[view physical]],4)</f>
        <v>Plan YTDPERI</v>
      </c>
      <c r="C2990" t="s">
        <v>1848</v>
      </c>
      <c r="D2990" t="s">
        <v>1849</v>
      </c>
      <c r="E2990" t="s">
        <v>1900</v>
      </c>
      <c r="F2990" t="str">
        <f>DMM_AllFields[[#This Row],[Logical Name]]&amp;LEFT(DMM_AllFields[[#This Row],[view physical]],4)&amp;E2990</f>
        <v>Plan YTDPERIsdc_closed_prd_key</v>
      </c>
      <c r="G2990" t="s">
        <v>4201</v>
      </c>
      <c r="H2990" t="s">
        <v>1208</v>
      </c>
      <c r="I2990" t="s">
        <v>56</v>
      </c>
    </row>
    <row r="2991" spans="1:9">
      <c r="A2991" t="s">
        <v>4200</v>
      </c>
      <c r="B2991" t="str">
        <f>DMM_AllFields[[#This Row],[Logical Name]]&amp;LEFT(DMM_AllFields[[#This Row],[view physical]],4)</f>
        <v>Plan YTDPERI</v>
      </c>
      <c r="C2991" t="s">
        <v>1848</v>
      </c>
      <c r="D2991" t="s">
        <v>1849</v>
      </c>
      <c r="E2991" t="s">
        <v>1901</v>
      </c>
      <c r="F2991" t="str">
        <f>DMM_AllFields[[#This Row],[Logical Name]]&amp;LEFT(DMM_AllFields[[#This Row],[view physical]],4)&amp;E2991</f>
        <v>Plan YTDPERIsdc_cur_prd_key</v>
      </c>
      <c r="G2991" t="s">
        <v>4201</v>
      </c>
      <c r="H2991" t="s">
        <v>1208</v>
      </c>
      <c r="I2991" t="s">
        <v>56</v>
      </c>
    </row>
    <row r="2992" spans="1:9">
      <c r="A2992" t="s">
        <v>4200</v>
      </c>
      <c r="B2992" t="str">
        <f>DMM_AllFields[[#This Row],[Logical Name]]&amp;LEFT(DMM_AllFields[[#This Row],[view physical]],4)</f>
        <v>Plan YTDPERI</v>
      </c>
      <c r="C2992" t="s">
        <v>1848</v>
      </c>
      <c r="D2992" t="s">
        <v>1849</v>
      </c>
      <c r="E2992" t="s">
        <v>1902</v>
      </c>
      <c r="F2992" t="str">
        <f>DMM_AllFields[[#This Row],[Logical Name]]&amp;LEFT(DMM_AllFields[[#This Row],[view physical]],4)&amp;E2992</f>
        <v>Plan YTDPERIsdc_full_prd_key</v>
      </c>
      <c r="G2992" t="s">
        <v>4201</v>
      </c>
      <c r="H2992" t="s">
        <v>1208</v>
      </c>
      <c r="I2992" t="s">
        <v>56</v>
      </c>
    </row>
    <row r="2993" spans="1:9">
      <c r="A2993" t="s">
        <v>4200</v>
      </c>
      <c r="B2993" t="str">
        <f>DMM_AllFields[[#This Row],[Logical Name]]&amp;LEFT(DMM_AllFields[[#This Row],[view physical]],4)</f>
        <v>Plan YTDPERI</v>
      </c>
      <c r="C2993" t="s">
        <v>1848</v>
      </c>
      <c r="D2993" t="s">
        <v>1849</v>
      </c>
      <c r="E2993" t="s">
        <v>1903</v>
      </c>
      <c r="F2993" t="str">
        <f>DMM_AllFields[[#This Row],[Logical Name]]&amp;LEFT(DMM_AllFields[[#This Row],[view physical]],4)&amp;E2993</f>
        <v>Plan YTDPERIsdc_lwork_prd_key</v>
      </c>
      <c r="G2993" t="s">
        <v>4201</v>
      </c>
      <c r="H2993" t="s">
        <v>1208</v>
      </c>
      <c r="I2993" t="s">
        <v>56</v>
      </c>
    </row>
    <row r="2994" spans="1:9">
      <c r="A2994" t="s">
        <v>4200</v>
      </c>
      <c r="B2994" t="str">
        <f>DMM_AllFields[[#This Row],[Logical Name]]&amp;LEFT(DMM_AllFields[[#This Row],[view physical]],4)</f>
        <v>Plan YTDPERI</v>
      </c>
      <c r="C2994" t="s">
        <v>1848</v>
      </c>
      <c r="D2994" t="s">
        <v>1849</v>
      </c>
      <c r="E2994" t="s">
        <v>1904</v>
      </c>
      <c r="F2994" t="str">
        <f>DMM_AllFields[[#This Row],[Logical Name]]&amp;LEFT(DMM_AllFields[[#This Row],[view physical]],4)&amp;E2994</f>
        <v>Plan YTDPERIsdc_orig_prd_key</v>
      </c>
      <c r="G2994" t="s">
        <v>4201</v>
      </c>
      <c r="H2994" t="s">
        <v>1208</v>
      </c>
      <c r="I2994" t="s">
        <v>56</v>
      </c>
    </row>
    <row r="2995" spans="1:9">
      <c r="A2995" t="s">
        <v>4200</v>
      </c>
      <c r="B2995" t="str">
        <f>DMM_AllFields[[#This Row],[Logical Name]]&amp;LEFT(DMM_AllFields[[#This Row],[view physical]],4)</f>
        <v>Plan YTDPERI</v>
      </c>
      <c r="C2995" t="s">
        <v>1848</v>
      </c>
      <c r="D2995" t="s">
        <v>1849</v>
      </c>
      <c r="E2995" t="s">
        <v>1905</v>
      </c>
      <c r="F2995" t="str">
        <f>DMM_AllFields[[#This Row],[Logical Name]]&amp;LEFT(DMM_AllFields[[#This Row],[view physical]],4)&amp;E2995</f>
        <v>Plan YTDPERIsdc_rstrct_prd_key</v>
      </c>
      <c r="G2995" t="s">
        <v>4201</v>
      </c>
      <c r="H2995" t="s">
        <v>1208</v>
      </c>
      <c r="I2995" t="s">
        <v>56</v>
      </c>
    </row>
    <row r="2996" spans="1:9">
      <c r="A2996" t="s">
        <v>4200</v>
      </c>
      <c r="B2996" t="str">
        <f>DMM_AllFields[[#This Row],[Logical Name]]&amp;LEFT(DMM_AllFields[[#This Row],[view physical]],4)</f>
        <v>Plan YTDPERI</v>
      </c>
      <c r="C2996" t="s">
        <v>1848</v>
      </c>
      <c r="D2996" t="s">
        <v>1849</v>
      </c>
      <c r="E2996" t="s">
        <v>1906</v>
      </c>
      <c r="F2996" t="str">
        <f>DMM_AllFields[[#This Row],[Logical Name]]&amp;LEFT(DMM_AllFields[[#This Row],[view physical]],4)&amp;E2996</f>
        <v>Plan YTDPERIsdd_end_prd_key</v>
      </c>
      <c r="G2996" t="s">
        <v>4201</v>
      </c>
      <c r="H2996" t="s">
        <v>1208</v>
      </c>
      <c r="I2996" t="s">
        <v>56</v>
      </c>
    </row>
    <row r="2997" spans="1:9">
      <c r="A2997" t="s">
        <v>4200</v>
      </c>
      <c r="B2997" t="str">
        <f>DMM_AllFields[[#This Row],[Logical Name]]&amp;LEFT(DMM_AllFields[[#This Row],[view physical]],4)</f>
        <v>Plan YTDPERI</v>
      </c>
      <c r="C2997" t="s">
        <v>1848</v>
      </c>
      <c r="D2997" t="s">
        <v>1849</v>
      </c>
      <c r="E2997" t="s">
        <v>1907</v>
      </c>
      <c r="F2997" t="str">
        <f>DMM_AllFields[[#This Row],[Logical Name]]&amp;LEFT(DMM_AllFields[[#This Row],[view physical]],4)&amp;E2997</f>
        <v>Plan YTDPERIsdd_start_prd_key</v>
      </c>
      <c r="G2997" t="s">
        <v>4201</v>
      </c>
      <c r="H2997" t="s">
        <v>1208</v>
      </c>
      <c r="I2997" t="s">
        <v>56</v>
      </c>
    </row>
    <row r="2998" spans="1:9">
      <c r="A2998" t="s">
        <v>4200</v>
      </c>
      <c r="B2998" t="str">
        <f>DMM_AllFields[[#This Row],[Logical Name]]&amp;LEFT(DMM_AllFields[[#This Row],[view physical]],4)</f>
        <v>Plan YTDPERI</v>
      </c>
      <c r="C2998" t="s">
        <v>1848</v>
      </c>
      <c r="D2998" t="s">
        <v>1849</v>
      </c>
      <c r="E2998" t="s">
        <v>1908</v>
      </c>
      <c r="F2998" t="str">
        <f>DMM_AllFields[[#This Row],[Logical Name]]&amp;LEFT(DMM_AllFields[[#This Row],[view physical]],4)&amp;E2998</f>
        <v>Plan YTDPERIstd_eff_prd_key</v>
      </c>
      <c r="G2998" t="s">
        <v>4201</v>
      </c>
      <c r="H2998" t="s">
        <v>1208</v>
      </c>
      <c r="I2998" t="s">
        <v>56</v>
      </c>
    </row>
    <row r="2999" spans="1:9">
      <c r="A2999" t="s">
        <v>4200</v>
      </c>
      <c r="B2999" t="str">
        <f>DMM_AllFields[[#This Row],[Logical Name]]&amp;LEFT(DMM_AllFields[[#This Row],[view physical]],4)</f>
        <v>Plan YTDPERI</v>
      </c>
      <c r="C2999" t="s">
        <v>1848</v>
      </c>
      <c r="D2999" t="s">
        <v>1849</v>
      </c>
      <c r="E2999" t="s">
        <v>1909</v>
      </c>
      <c r="F2999" t="str">
        <f>DMM_AllFields[[#This Row],[Logical Name]]&amp;LEFT(DMM_AllFields[[#This Row],[view physical]],4)&amp;E2999</f>
        <v>Plan YTDPERIsvc_prd_key</v>
      </c>
      <c r="G2999" t="s">
        <v>4201</v>
      </c>
      <c r="H2999" t="s">
        <v>1208</v>
      </c>
      <c r="I2999" t="s">
        <v>56</v>
      </c>
    </row>
    <row r="3000" spans="1:9">
      <c r="A3000" t="s">
        <v>4200</v>
      </c>
      <c r="B3000" t="str">
        <f>DMM_AllFields[[#This Row],[Logical Name]]&amp;LEFT(DMM_AllFields[[#This Row],[view physical]],4)</f>
        <v>Plan YTDPERI</v>
      </c>
      <c r="C3000" t="s">
        <v>1848</v>
      </c>
      <c r="D3000" t="s">
        <v>1849</v>
      </c>
      <c r="E3000" t="s">
        <v>1910</v>
      </c>
      <c r="F3000" t="str">
        <f>DMM_AllFields[[#This Row],[Logical Name]]&amp;LEFT(DMM_AllFields[[#This Row],[view physical]],4)&amp;E3000</f>
        <v>Plan YTDPERIwcc_abs_prd_key</v>
      </c>
      <c r="G3000" t="s">
        <v>4201</v>
      </c>
      <c r="H3000" t="s">
        <v>1208</v>
      </c>
      <c r="I3000" t="s">
        <v>56</v>
      </c>
    </row>
    <row r="3001" spans="1:9">
      <c r="A3001" t="s">
        <v>4200</v>
      </c>
      <c r="B3001" t="str">
        <f>DMM_AllFields[[#This Row],[Logical Name]]&amp;LEFT(DMM_AllFields[[#This Row],[view physical]],4)</f>
        <v>Plan YTDPERI</v>
      </c>
      <c r="C3001" t="s">
        <v>1848</v>
      </c>
      <c r="D3001" t="s">
        <v>1849</v>
      </c>
      <c r="E3001" t="s">
        <v>1911</v>
      </c>
      <c r="F3001" t="str">
        <f>DMM_AllFields[[#This Row],[Logical Name]]&amp;LEFT(DMM_AllFields[[#This Row],[view physical]],4)&amp;E3001</f>
        <v>Plan YTDPERIwcc_closed_prd_key</v>
      </c>
      <c r="G3001" t="s">
        <v>4201</v>
      </c>
      <c r="H3001" t="s">
        <v>1208</v>
      </c>
      <c r="I3001" t="s">
        <v>56</v>
      </c>
    </row>
    <row r="3002" spans="1:9">
      <c r="A3002" t="s">
        <v>4200</v>
      </c>
      <c r="B3002" t="str">
        <f>DMM_AllFields[[#This Row],[Logical Name]]&amp;LEFT(DMM_AllFields[[#This Row],[view physical]],4)</f>
        <v>Plan YTDPERI</v>
      </c>
      <c r="C3002" t="s">
        <v>1848</v>
      </c>
      <c r="D3002" t="s">
        <v>1849</v>
      </c>
      <c r="E3002" t="s">
        <v>1912</v>
      </c>
      <c r="F3002" t="str">
        <f>DMM_AllFields[[#This Row],[Logical Name]]&amp;LEFT(DMM_AllFields[[#This Row],[view physical]],4)&amp;E3002</f>
        <v>Plan YTDPERIwcc_full_prd_key</v>
      </c>
      <c r="G3002" t="s">
        <v>4201</v>
      </c>
      <c r="H3002" t="s">
        <v>1208</v>
      </c>
      <c r="I3002" t="s">
        <v>56</v>
      </c>
    </row>
    <row r="3003" spans="1:9">
      <c r="A3003" t="s">
        <v>4200</v>
      </c>
      <c r="B3003" t="str">
        <f>DMM_AllFields[[#This Row],[Logical Name]]&amp;LEFT(DMM_AllFields[[#This Row],[view physical]],4)</f>
        <v>Plan YTDPERI</v>
      </c>
      <c r="C3003" t="s">
        <v>1848</v>
      </c>
      <c r="D3003" t="s">
        <v>1849</v>
      </c>
      <c r="E3003" t="s">
        <v>1913</v>
      </c>
      <c r="F3003" t="str">
        <f>DMM_AllFields[[#This Row],[Logical Name]]&amp;LEFT(DMM_AllFields[[#This Row],[view physical]],4)&amp;E3003</f>
        <v>Plan YTDPERIwcc_injury_prd_key</v>
      </c>
      <c r="G3003" t="s">
        <v>4201</v>
      </c>
      <c r="H3003" t="s">
        <v>1208</v>
      </c>
      <c r="I3003" t="s">
        <v>56</v>
      </c>
    </row>
    <row r="3004" spans="1:9">
      <c r="A3004" t="s">
        <v>4200</v>
      </c>
      <c r="B3004" t="str">
        <f>DMM_AllFields[[#This Row],[Logical Name]]&amp;LEFT(DMM_AllFields[[#This Row],[view physical]],4)</f>
        <v>Plan YTDPERI</v>
      </c>
      <c r="C3004" t="s">
        <v>1848</v>
      </c>
      <c r="D3004" t="s">
        <v>1849</v>
      </c>
      <c r="E3004" t="s">
        <v>1914</v>
      </c>
      <c r="F3004" t="str">
        <f>DMM_AllFields[[#This Row],[Logical Name]]&amp;LEFT(DMM_AllFields[[#This Row],[view physical]],4)&amp;E3004</f>
        <v>Plan YTDPERIwcc_reopen_prd_key</v>
      </c>
      <c r="G3004" t="s">
        <v>4201</v>
      </c>
      <c r="H3004" t="s">
        <v>1208</v>
      </c>
      <c r="I3004" t="s">
        <v>56</v>
      </c>
    </row>
    <row r="3005" spans="1:9">
      <c r="A3005" t="s">
        <v>4200</v>
      </c>
      <c r="B3005" t="str">
        <f>DMM_AllFields[[#This Row],[Logical Name]]&amp;LEFT(DMM_AllFields[[#This Row],[view physical]],4)</f>
        <v>Plan YTDPERI</v>
      </c>
      <c r="C3005" t="s">
        <v>1848</v>
      </c>
      <c r="D3005" t="s">
        <v>1849</v>
      </c>
      <c r="E3005" t="s">
        <v>1915</v>
      </c>
      <c r="F3005" t="str">
        <f>DMM_AllFields[[#This Row],[Logical Name]]&amp;LEFT(DMM_AllFields[[#This Row],[view physical]],4)&amp;E3005</f>
        <v>Plan YTDPERIwcc_resrv_prd_key</v>
      </c>
      <c r="G3005" t="s">
        <v>4201</v>
      </c>
      <c r="H3005" t="s">
        <v>1208</v>
      </c>
      <c r="I3005" t="s">
        <v>56</v>
      </c>
    </row>
    <row r="3006" spans="1:9">
      <c r="A3006" t="s">
        <v>4200</v>
      </c>
      <c r="B3006" t="str">
        <f>DMM_AllFields[[#This Row],[Logical Name]]&amp;LEFT(DMM_AllFields[[#This Row],[view physical]],4)</f>
        <v>Plan YTDPERI</v>
      </c>
      <c r="C3006" t="s">
        <v>1848</v>
      </c>
      <c r="D3006" t="s">
        <v>1849</v>
      </c>
      <c r="E3006" t="s">
        <v>1916</v>
      </c>
      <c r="F3006" t="str">
        <f>DMM_AllFields[[#This Row],[Logical Name]]&amp;LEFT(DMM_AllFields[[#This Row],[view physical]],4)&amp;E3006</f>
        <v>Plan YTDPERIwcc_rfull_prd_key</v>
      </c>
      <c r="G3006" t="s">
        <v>4201</v>
      </c>
      <c r="H3006" t="s">
        <v>1208</v>
      </c>
      <c r="I3006" t="s">
        <v>56</v>
      </c>
    </row>
    <row r="3007" spans="1:9">
      <c r="A3007" t="s">
        <v>4200</v>
      </c>
      <c r="B3007" t="str">
        <f>DMM_AllFields[[#This Row],[Logical Name]]&amp;LEFT(DMM_AllFields[[#This Row],[view physical]],4)</f>
        <v>Plan YTDPERI</v>
      </c>
      <c r="C3007" t="s">
        <v>1848</v>
      </c>
      <c r="D3007" t="s">
        <v>1849</v>
      </c>
      <c r="E3007" t="s">
        <v>1917</v>
      </c>
      <c r="F3007" t="str">
        <f>DMM_AllFields[[#This Row],[Logical Name]]&amp;LEFT(DMM_AllFields[[#This Row],[view physical]],4)&amp;E3007</f>
        <v>Plan YTDPERIwcc_rmod_prd_key</v>
      </c>
      <c r="G3007" t="s">
        <v>4201</v>
      </c>
      <c r="H3007" t="s">
        <v>1208</v>
      </c>
      <c r="I3007" t="s">
        <v>56</v>
      </c>
    </row>
    <row r="3008" spans="1:9">
      <c r="A3008" t="s">
        <v>4200</v>
      </c>
      <c r="B3008" t="str">
        <f>DMM_AllFields[[#This Row],[Logical Name]]&amp;LEFT(DMM_AllFields[[#This Row],[view physical]],4)</f>
        <v>Plan YTDPERI</v>
      </c>
      <c r="C3008" t="s">
        <v>1848</v>
      </c>
      <c r="D3008" t="s">
        <v>1849</v>
      </c>
      <c r="E3008" t="s">
        <v>1918</v>
      </c>
      <c r="F3008" t="str">
        <f>DMM_AllFields[[#This Row],[Logical Name]]&amp;LEFT(DMM_AllFields[[#This Row],[view physical]],4)&amp;E3008</f>
        <v>Plan YTDPERIwcc_rstrct_prd_key</v>
      </c>
      <c r="G3008" t="s">
        <v>4201</v>
      </c>
      <c r="H3008" t="s">
        <v>1208</v>
      </c>
      <c r="I3008" t="s">
        <v>56</v>
      </c>
    </row>
    <row r="3009" spans="1:9">
      <c r="A3009" t="s">
        <v>4200</v>
      </c>
      <c r="B3009" t="str">
        <f>DMM_AllFields[[#This Row],[Logical Name]]&amp;LEFT(DMM_AllFields[[#This Row],[view physical]],4)</f>
        <v>Plan YTDPERI</v>
      </c>
      <c r="C3009" t="s">
        <v>1848</v>
      </c>
      <c r="D3009" t="s">
        <v>1849</v>
      </c>
      <c r="E3009" t="s">
        <v>1919</v>
      </c>
      <c r="F3009" t="str">
        <f>DMM_AllFields[[#This Row],[Logical Name]]&amp;LEFT(DMM_AllFields[[#This Row],[view physical]],4)&amp;E3009</f>
        <v>Plan YTDPERIwcc_xfull_prd_key</v>
      </c>
      <c r="G3009" t="s">
        <v>4201</v>
      </c>
      <c r="H3009" t="s">
        <v>1208</v>
      </c>
      <c r="I3009" t="s">
        <v>56</v>
      </c>
    </row>
    <row r="3010" spans="1:9">
      <c r="A3010" t="s">
        <v>4200</v>
      </c>
      <c r="B3010" t="str">
        <f>DMM_AllFields[[#This Row],[Logical Name]]&amp;LEFT(DMM_AllFields[[#This Row],[view physical]],4)</f>
        <v>Plan YTDPERI</v>
      </c>
      <c r="C3010" t="s">
        <v>1848</v>
      </c>
      <c r="D3010" t="s">
        <v>1849</v>
      </c>
      <c r="E3010" t="s">
        <v>1920</v>
      </c>
      <c r="F3010" t="str">
        <f>DMM_AllFields[[#This Row],[Logical Name]]&amp;LEFT(DMM_AllFields[[#This Row],[view physical]],4)&amp;E3010</f>
        <v>Plan YTDPERIwcc_xmod_prd_key</v>
      </c>
      <c r="G3010" t="s">
        <v>4201</v>
      </c>
      <c r="H3010" t="s">
        <v>1208</v>
      </c>
      <c r="I3010" t="s">
        <v>56</v>
      </c>
    </row>
    <row r="3011" spans="1:9">
      <c r="A3011" t="s">
        <v>4200</v>
      </c>
      <c r="B3011" t="str">
        <f>DMM_AllFields[[#This Row],[Logical Name]]&amp;LEFT(DMM_AllFields[[#This Row],[view physical]],4)</f>
        <v>Plan YTDPERI</v>
      </c>
      <c r="C3011" t="s">
        <v>1848</v>
      </c>
      <c r="D3011" t="s">
        <v>1849</v>
      </c>
      <c r="E3011" t="s">
        <v>1921</v>
      </c>
      <c r="F3011" t="str">
        <f>DMM_AllFields[[#This Row],[Logical Name]]&amp;LEFT(DMM_AllFields[[#This Row],[view physical]],4)&amp;E3011</f>
        <v>Plan YTDPERIwcd_end_prd_key</v>
      </c>
      <c r="G3011" t="s">
        <v>4201</v>
      </c>
      <c r="H3011" t="s">
        <v>1208</v>
      </c>
      <c r="I3011" t="s">
        <v>56</v>
      </c>
    </row>
    <row r="3012" spans="1:9">
      <c r="A3012" t="s">
        <v>4200</v>
      </c>
      <c r="B3012" t="str">
        <f>DMM_AllFields[[#This Row],[Logical Name]]&amp;LEFT(DMM_AllFields[[#This Row],[view physical]],4)</f>
        <v>Plan YTDPERI</v>
      </c>
      <c r="C3012" t="s">
        <v>1848</v>
      </c>
      <c r="D3012" t="s">
        <v>1849</v>
      </c>
      <c r="E3012" t="s">
        <v>1922</v>
      </c>
      <c r="F3012" t="str">
        <f>DMM_AllFields[[#This Row],[Logical Name]]&amp;LEFT(DMM_AllFields[[#This Row],[view physical]],4)&amp;E3012</f>
        <v>Plan YTDPERIwcd_start_prd_key</v>
      </c>
      <c r="G3012" t="s">
        <v>4201</v>
      </c>
      <c r="H3012" t="s">
        <v>1208</v>
      </c>
      <c r="I3012" t="s">
        <v>56</v>
      </c>
    </row>
    <row r="3013" spans="1:9">
      <c r="A3013" t="s">
        <v>4202</v>
      </c>
      <c r="B3013" t="str">
        <f>DMM_AllFields[[#This Row],[Logical Name]]&amp;LEFT(DMM_AllFields[[#This Row],[view physical]],4)</f>
        <v>Plan YTD CodePERI</v>
      </c>
      <c r="C3013" t="s">
        <v>1848</v>
      </c>
      <c r="D3013" t="s">
        <v>1849</v>
      </c>
      <c r="E3013" t="s">
        <v>1850</v>
      </c>
      <c r="F3013" t="str">
        <f>DMM_AllFields[[#This Row],[Logical Name]]&amp;LEFT(DMM_AllFields[[#This Row],[view physical]],4)&amp;E3013</f>
        <v>Plan YTD CodePERIabs_prd_key</v>
      </c>
      <c r="G3013" t="s">
        <v>4203</v>
      </c>
      <c r="H3013" t="s">
        <v>1201</v>
      </c>
      <c r="I3013" t="s">
        <v>78</v>
      </c>
    </row>
    <row r="3014" spans="1:9">
      <c r="A3014" t="s">
        <v>4202</v>
      </c>
      <c r="B3014" t="str">
        <f>DMM_AllFields[[#This Row],[Logical Name]]&amp;LEFT(DMM_AllFields[[#This Row],[view physical]],4)</f>
        <v>Plan YTD CodePERI</v>
      </c>
      <c r="C3014" t="s">
        <v>1848</v>
      </c>
      <c r="D3014" t="s">
        <v>1849</v>
      </c>
      <c r="E3014" t="s">
        <v>1852</v>
      </c>
      <c r="F3014" t="str">
        <f>DMM_AllFields[[#This Row],[Logical Name]]&amp;LEFT(DMM_AllFields[[#This Row],[view physical]],4)&amp;E3014</f>
        <v>Plan YTD CodePERIadm_dschrg_prd_key</v>
      </c>
      <c r="G3014" t="s">
        <v>4203</v>
      </c>
      <c r="H3014" t="s">
        <v>1201</v>
      </c>
      <c r="I3014" t="s">
        <v>78</v>
      </c>
    </row>
    <row r="3015" spans="1:9">
      <c r="A3015" t="s">
        <v>4202</v>
      </c>
      <c r="B3015" t="str">
        <f>DMM_AllFields[[#This Row],[Logical Name]]&amp;LEFT(DMM_AllFields[[#This Row],[view physical]],4)</f>
        <v>Plan YTD CodePERI</v>
      </c>
      <c r="C3015" t="s">
        <v>1848</v>
      </c>
      <c r="D3015" t="s">
        <v>1849</v>
      </c>
      <c r="E3015" t="s">
        <v>1853</v>
      </c>
      <c r="F3015" t="str">
        <f>DMM_AllFields[[#This Row],[Logical Name]]&amp;LEFT(DMM_AllFields[[#This Row],[view physical]],4)&amp;E3015</f>
        <v>Plan YTD CodePERIadm_orig_prd_key</v>
      </c>
      <c r="G3015" t="s">
        <v>4203</v>
      </c>
      <c r="H3015" t="s">
        <v>1201</v>
      </c>
      <c r="I3015" t="s">
        <v>78</v>
      </c>
    </row>
    <row r="3016" spans="1:9">
      <c r="A3016" t="s">
        <v>4202</v>
      </c>
      <c r="B3016" t="str">
        <f>DMM_AllFields[[#This Row],[Logical Name]]&amp;LEFT(DMM_AllFields[[#This Row],[view physical]],4)</f>
        <v>Plan YTD CodePERI</v>
      </c>
      <c r="C3016" t="s">
        <v>1848</v>
      </c>
      <c r="D3016" t="s">
        <v>1849</v>
      </c>
      <c r="E3016" t="s">
        <v>1854</v>
      </c>
      <c r="F3016" t="str">
        <f>DMM_AllFields[[#This Row],[Logical Name]]&amp;LEFT(DMM_AllFields[[#This Row],[view physical]],4)&amp;E3016</f>
        <v>Plan YTD CodePERIadm_prd_key</v>
      </c>
      <c r="G3016" t="s">
        <v>4203</v>
      </c>
      <c r="H3016" t="s">
        <v>1201</v>
      </c>
      <c r="I3016" t="s">
        <v>78</v>
      </c>
    </row>
    <row r="3017" spans="1:9">
      <c r="A3017" t="s">
        <v>4202</v>
      </c>
      <c r="B3017" t="str">
        <f>DMM_AllFields[[#This Row],[Logical Name]]&amp;LEFT(DMM_AllFields[[#This Row],[view physical]],4)</f>
        <v>Plan YTD CodePERI</v>
      </c>
      <c r="C3017" t="s">
        <v>1848</v>
      </c>
      <c r="D3017" t="s">
        <v>1849</v>
      </c>
      <c r="E3017" t="s">
        <v>1855</v>
      </c>
      <c r="F3017" t="str">
        <f>DMM_AllFields[[#This Row],[Logical Name]]&amp;LEFT(DMM_AllFields[[#This Row],[view physical]],4)&amp;E3017</f>
        <v>Plan YTD CodePERIauth_prd_key</v>
      </c>
      <c r="G3017" t="s">
        <v>4203</v>
      </c>
      <c r="H3017" t="s">
        <v>1201</v>
      </c>
      <c r="I3017" t="s">
        <v>78</v>
      </c>
    </row>
    <row r="3018" spans="1:9">
      <c r="A3018" t="s">
        <v>4202</v>
      </c>
      <c r="B3018" t="str">
        <f>DMM_AllFields[[#This Row],[Logical Name]]&amp;LEFT(DMM_AllFields[[#This Row],[view physical]],4)</f>
        <v>Plan YTD CodePERI</v>
      </c>
      <c r="C3018" t="s">
        <v>1848</v>
      </c>
      <c r="D3018" t="s">
        <v>1849</v>
      </c>
      <c r="E3018" t="s">
        <v>1856</v>
      </c>
      <c r="F3018" t="str">
        <f>DMM_AllFields[[#This Row],[Logical Name]]&amp;LEFT(DMM_AllFields[[#This Row],[view physical]],4)&amp;E3018</f>
        <v>Plan YTD CodePERIbudget_prd_key</v>
      </c>
      <c r="G3018" t="s">
        <v>4203</v>
      </c>
      <c r="H3018" t="s">
        <v>1201</v>
      </c>
      <c r="I3018" t="s">
        <v>78</v>
      </c>
    </row>
    <row r="3019" spans="1:9">
      <c r="A3019" t="s">
        <v>4202</v>
      </c>
      <c r="B3019" t="str">
        <f>DMM_AllFields[[#This Row],[Logical Name]]&amp;LEFT(DMM_AllFields[[#This Row],[view physical]],4)</f>
        <v>Plan YTD CodePERI</v>
      </c>
      <c r="C3019" t="s">
        <v>1848</v>
      </c>
      <c r="D3019" t="s">
        <v>1849</v>
      </c>
      <c r="E3019" t="s">
        <v>1857</v>
      </c>
      <c r="F3019" t="str">
        <f>DMM_AllFields[[#This Row],[Logical Name]]&amp;LEFT(DMM_AllFields[[#This Row],[view physical]],4)&amp;E3019</f>
        <v>Plan YTD CodePERIclm_recv_prd_key</v>
      </c>
      <c r="G3019" t="s">
        <v>4203</v>
      </c>
      <c r="H3019" t="s">
        <v>1201</v>
      </c>
      <c r="I3019" t="s">
        <v>78</v>
      </c>
    </row>
    <row r="3020" spans="1:9">
      <c r="A3020" t="s">
        <v>4202</v>
      </c>
      <c r="B3020" t="str">
        <f>DMM_AllFields[[#This Row],[Logical Name]]&amp;LEFT(DMM_AllFields[[#This Row],[view physical]],4)</f>
        <v>Plan YTD CodePERI</v>
      </c>
      <c r="C3020" t="s">
        <v>1848</v>
      </c>
      <c r="D3020" t="s">
        <v>1849</v>
      </c>
      <c r="E3020" t="s">
        <v>1858</v>
      </c>
      <c r="F3020" t="str">
        <f>DMM_AllFields[[#This Row],[Logical Name]]&amp;LEFT(DMM_AllFields[[#This Row],[view physical]],4)&amp;E3020</f>
        <v>Plan YTD CodePERIcm_closed_prd_key</v>
      </c>
      <c r="G3020" t="s">
        <v>4203</v>
      </c>
      <c r="H3020" t="s">
        <v>1201</v>
      </c>
      <c r="I3020" t="s">
        <v>78</v>
      </c>
    </row>
    <row r="3021" spans="1:9">
      <c r="A3021" t="s">
        <v>4202</v>
      </c>
      <c r="B3021" t="str">
        <f>DMM_AllFields[[#This Row],[Logical Name]]&amp;LEFT(DMM_AllFields[[#This Row],[view physical]],4)</f>
        <v>Plan YTD CodePERI</v>
      </c>
      <c r="C3021" t="s">
        <v>1848</v>
      </c>
      <c r="D3021" t="s">
        <v>1849</v>
      </c>
      <c r="E3021" t="s">
        <v>1859</v>
      </c>
      <c r="F3021" t="str">
        <f>DMM_AllFields[[#This Row],[Logical Name]]&amp;LEFT(DMM_AllFields[[#This Row],[view physical]],4)&amp;E3021</f>
        <v>Plan YTD CodePERIcm_ident_prd_key</v>
      </c>
      <c r="G3021" t="s">
        <v>4203</v>
      </c>
      <c r="H3021" t="s">
        <v>1201</v>
      </c>
      <c r="I3021" t="s">
        <v>78</v>
      </c>
    </row>
    <row r="3022" spans="1:9">
      <c r="A3022" t="s">
        <v>4202</v>
      </c>
      <c r="B3022" t="str">
        <f>DMM_AllFields[[#This Row],[Logical Name]]&amp;LEFT(DMM_AllFields[[#This Row],[view physical]],4)</f>
        <v>Plan YTD CodePERI</v>
      </c>
      <c r="C3022" t="s">
        <v>1848</v>
      </c>
      <c r="D3022" t="s">
        <v>1849</v>
      </c>
      <c r="E3022" t="s">
        <v>1860</v>
      </c>
      <c r="F3022" t="str">
        <f>DMM_AllFields[[#This Row],[Logical Name]]&amp;LEFT(DMM_AllFields[[#This Row],[view physical]],4)&amp;E3022</f>
        <v>Plan YTD CodePERIcm_open_prd_key</v>
      </c>
      <c r="G3022" t="s">
        <v>4203</v>
      </c>
      <c r="H3022" t="s">
        <v>1201</v>
      </c>
      <c r="I3022" t="s">
        <v>78</v>
      </c>
    </row>
    <row r="3023" spans="1:9">
      <c r="A3023" t="s">
        <v>4202</v>
      </c>
      <c r="B3023" t="str">
        <f>DMM_AllFields[[#This Row],[Logical Name]]&amp;LEFT(DMM_AllFields[[#This Row],[view physical]],4)</f>
        <v>Plan YTD CodePERI</v>
      </c>
      <c r="C3023" t="s">
        <v>1848</v>
      </c>
      <c r="D3023" t="s">
        <v>1849</v>
      </c>
      <c r="E3023" t="s">
        <v>1861</v>
      </c>
      <c r="F3023" t="str">
        <f>DMM_AllFields[[#This Row],[Logical Name]]&amp;LEFT(DMM_AllFields[[#This Row],[view physical]],4)&amp;E3023</f>
        <v>Plan YTD CodePERIcm_outre_prd_key</v>
      </c>
      <c r="G3023" t="s">
        <v>4203</v>
      </c>
      <c r="H3023" t="s">
        <v>1201</v>
      </c>
      <c r="I3023" t="s">
        <v>78</v>
      </c>
    </row>
    <row r="3024" spans="1:9">
      <c r="A3024" t="s">
        <v>4202</v>
      </c>
      <c r="B3024" t="str">
        <f>DMM_AllFields[[#This Row],[Logical Name]]&amp;LEFT(DMM_AllFields[[#This Row],[view physical]],4)</f>
        <v>Plan YTD CodePERI</v>
      </c>
      <c r="C3024" t="s">
        <v>1848</v>
      </c>
      <c r="D3024" t="s">
        <v>1849</v>
      </c>
      <c r="E3024" t="s">
        <v>1862</v>
      </c>
      <c r="F3024" t="str">
        <f>DMM_AllFields[[#This Row],[Logical Name]]&amp;LEFT(DMM_AllFields[[#This Row],[view physical]],4)&amp;E3024</f>
        <v>Plan YTD CodePERIcm_refer_prd_key</v>
      </c>
      <c r="G3024" t="s">
        <v>4203</v>
      </c>
      <c r="H3024" t="s">
        <v>1201</v>
      </c>
      <c r="I3024" t="s">
        <v>78</v>
      </c>
    </row>
    <row r="3025" spans="1:9">
      <c r="A3025" t="s">
        <v>4202</v>
      </c>
      <c r="B3025" t="str">
        <f>DMM_AllFields[[#This Row],[Logical Name]]&amp;LEFT(DMM_AllFields[[#This Row],[view physical]],4)</f>
        <v>Plan YTD CodePERI</v>
      </c>
      <c r="C3025" t="s">
        <v>1848</v>
      </c>
      <c r="D3025" t="s">
        <v>1849</v>
      </c>
      <c r="E3025" t="s">
        <v>1863</v>
      </c>
      <c r="F3025" t="str">
        <f>DMM_AllFields[[#This Row],[Logical Name]]&amp;LEFT(DMM_AllFields[[#This Row],[view physical]],4)&amp;E3025</f>
        <v>Plan YTD CodePERIcollect_prd_key</v>
      </c>
      <c r="G3025" t="s">
        <v>4203</v>
      </c>
      <c r="H3025" t="s">
        <v>1201</v>
      </c>
      <c r="I3025" t="s">
        <v>78</v>
      </c>
    </row>
    <row r="3026" spans="1:9">
      <c r="A3026" t="s">
        <v>4202</v>
      </c>
      <c r="B3026" t="str">
        <f>DMM_AllFields[[#This Row],[Logical Name]]&amp;LEFT(DMM_AllFields[[#This Row],[view physical]],4)</f>
        <v>Plan YTD CodePERI</v>
      </c>
      <c r="C3026" t="s">
        <v>1848</v>
      </c>
      <c r="D3026" t="s">
        <v>1849</v>
      </c>
      <c r="E3026" t="s">
        <v>1864</v>
      </c>
      <c r="F3026" t="str">
        <f>DMM_AllFields[[#This Row],[Logical Name]]&amp;LEFT(DMM_AllFields[[#This Row],[view physical]],4)&amp;E3026</f>
        <v>Plan YTD CodePERIdm_closed_prd_key</v>
      </c>
      <c r="G3026" t="s">
        <v>4203</v>
      </c>
      <c r="H3026" t="s">
        <v>1201</v>
      </c>
      <c r="I3026" t="s">
        <v>78</v>
      </c>
    </row>
    <row r="3027" spans="1:9">
      <c r="A3027" t="s">
        <v>4202</v>
      </c>
      <c r="B3027" t="str">
        <f>DMM_AllFields[[#This Row],[Logical Name]]&amp;LEFT(DMM_AllFields[[#This Row],[view physical]],4)</f>
        <v>Plan YTD CodePERI</v>
      </c>
      <c r="C3027" t="s">
        <v>1848</v>
      </c>
      <c r="D3027" t="s">
        <v>1849</v>
      </c>
      <c r="E3027" t="s">
        <v>1865</v>
      </c>
      <c r="F3027" t="str">
        <f>DMM_AllFields[[#This Row],[Logical Name]]&amp;LEFT(DMM_AllFields[[#This Row],[view physical]],4)&amp;E3027</f>
        <v>Plan YTD CodePERIdm_refer_prd_key</v>
      </c>
      <c r="G3027" t="s">
        <v>4203</v>
      </c>
      <c r="H3027" t="s">
        <v>1201</v>
      </c>
      <c r="I3027" t="s">
        <v>78</v>
      </c>
    </row>
    <row r="3028" spans="1:9">
      <c r="A3028" t="s">
        <v>4202</v>
      </c>
      <c r="B3028" t="str">
        <f>DMM_AllFields[[#This Row],[Logical Name]]&amp;LEFT(DMM_AllFields[[#This Row],[view physical]],4)</f>
        <v>Plan YTD CodePERI</v>
      </c>
      <c r="C3028" t="s">
        <v>1848</v>
      </c>
      <c r="D3028" t="s">
        <v>1849</v>
      </c>
      <c r="E3028" t="s">
        <v>1866</v>
      </c>
      <c r="F3028" t="str">
        <f>DMM_AllFields[[#This Row],[Logical Name]]&amp;LEFT(DMM_AllFields[[#This Row],[view physical]],4)&amp;E3028</f>
        <v>Plan YTD CodePERIelig_prd_key</v>
      </c>
      <c r="G3028" t="s">
        <v>4203</v>
      </c>
      <c r="H3028" t="s">
        <v>1201</v>
      </c>
      <c r="I3028" t="s">
        <v>78</v>
      </c>
    </row>
    <row r="3029" spans="1:9">
      <c r="A3029" t="s">
        <v>4202</v>
      </c>
      <c r="B3029" t="str">
        <f>DMM_AllFields[[#This Row],[Logical Name]]&amp;LEFT(DMM_AllFields[[#This Row],[view physical]],4)</f>
        <v>Plan YTD CodePERI</v>
      </c>
      <c r="C3029" t="s">
        <v>1848</v>
      </c>
      <c r="D3029" t="s">
        <v>1849</v>
      </c>
      <c r="E3029" t="s">
        <v>1867</v>
      </c>
      <c r="F3029" t="str">
        <f>DMM_AllFields[[#This Row],[Logical Name]]&amp;LEFT(DMM_AllFields[[#This Row],[view physical]],4)&amp;E3029</f>
        <v>Plan YTD CodePERIepi_first_prd_key</v>
      </c>
      <c r="G3029" t="s">
        <v>4203</v>
      </c>
      <c r="H3029" t="s">
        <v>1201</v>
      </c>
      <c r="I3029" t="s">
        <v>78</v>
      </c>
    </row>
    <row r="3030" spans="1:9">
      <c r="A3030" t="s">
        <v>4202</v>
      </c>
      <c r="B3030" t="str">
        <f>DMM_AllFields[[#This Row],[Logical Name]]&amp;LEFT(DMM_AllFields[[#This Row],[view physical]],4)</f>
        <v>Plan YTD CodePERI</v>
      </c>
      <c r="C3030" t="s">
        <v>1848</v>
      </c>
      <c r="D3030" t="s">
        <v>1849</v>
      </c>
      <c r="E3030" t="s">
        <v>1868</v>
      </c>
      <c r="F3030" t="str">
        <f>DMM_AllFields[[#This Row],[Logical Name]]&amp;LEFT(DMM_AllFields[[#This Row],[view physical]],4)&amp;E3030</f>
        <v>Plan YTD CodePERIepi_last_prd_key</v>
      </c>
      <c r="G3030" t="s">
        <v>4203</v>
      </c>
      <c r="H3030" t="s">
        <v>1201</v>
      </c>
      <c r="I3030" t="s">
        <v>78</v>
      </c>
    </row>
    <row r="3031" spans="1:9">
      <c r="A3031" t="s">
        <v>4202</v>
      </c>
      <c r="B3031" t="str">
        <f>DMM_AllFields[[#This Row],[Logical Name]]&amp;LEFT(DMM_AllFields[[#This Row],[view physical]],4)</f>
        <v>Plan YTD CodePERI</v>
      </c>
      <c r="C3031" t="s">
        <v>1848</v>
      </c>
      <c r="D3031" t="s">
        <v>1849</v>
      </c>
      <c r="E3031" t="s">
        <v>1869</v>
      </c>
      <c r="F3031" t="str">
        <f>DMM_AllFields[[#This Row],[Logical Name]]&amp;LEFT(DMM_AllFields[[#This Row],[view physical]],4)&amp;E3031</f>
        <v>Plan YTD CodePERIest_svc_prd_key</v>
      </c>
      <c r="G3031" t="s">
        <v>4203</v>
      </c>
      <c r="H3031" t="s">
        <v>1201</v>
      </c>
      <c r="I3031" t="s">
        <v>78</v>
      </c>
    </row>
    <row r="3032" spans="1:9">
      <c r="A3032" t="s">
        <v>4202</v>
      </c>
      <c r="B3032" t="str">
        <f>DMM_AllFields[[#This Row],[Logical Name]]&amp;LEFT(DMM_AllFields[[#This Row],[view physical]],4)</f>
        <v>Plan YTD CodePERI</v>
      </c>
      <c r="C3032" t="s">
        <v>1848</v>
      </c>
      <c r="D3032" t="s">
        <v>1849</v>
      </c>
      <c r="E3032" t="s">
        <v>1870</v>
      </c>
      <c r="F3032" t="str">
        <f>DMM_AllFields[[#This Row],[Logical Name]]&amp;LEFT(DMM_AllFields[[#This Row],[view physical]],4)&amp;E3032</f>
        <v>Plan YTD CodePERIfac_adm_prd_key</v>
      </c>
      <c r="G3032" t="s">
        <v>4203</v>
      </c>
      <c r="H3032" t="s">
        <v>1201</v>
      </c>
      <c r="I3032" t="s">
        <v>78</v>
      </c>
    </row>
    <row r="3033" spans="1:9">
      <c r="A3033" t="s">
        <v>4202</v>
      </c>
      <c r="B3033" t="str">
        <f>DMM_AllFields[[#This Row],[Logical Name]]&amp;LEFT(DMM_AllFields[[#This Row],[view physical]],4)</f>
        <v>Plan YTD CodePERI</v>
      </c>
      <c r="C3033" t="s">
        <v>1848</v>
      </c>
      <c r="D3033" t="s">
        <v>1849</v>
      </c>
      <c r="E3033" t="s">
        <v>1871</v>
      </c>
      <c r="F3033" t="str">
        <f>DMM_AllFields[[#This Row],[Logical Name]]&amp;LEFT(DMM_AllFields[[#This Row],[view physical]],4)&amp;E3033</f>
        <v>Plan YTD CodePERIfac_dschrg_prd_key</v>
      </c>
      <c r="G3033" t="s">
        <v>4203</v>
      </c>
      <c r="H3033" t="s">
        <v>1201</v>
      </c>
      <c r="I3033" t="s">
        <v>78</v>
      </c>
    </row>
    <row r="3034" spans="1:9">
      <c r="A3034" t="s">
        <v>4202</v>
      </c>
      <c r="B3034" t="str">
        <f>DMM_AllFields[[#This Row],[Logical Name]]&amp;LEFT(DMM_AllFields[[#This Row],[view physical]],4)</f>
        <v>Plan YTD CodePERI</v>
      </c>
      <c r="C3034" t="s">
        <v>1848</v>
      </c>
      <c r="D3034" t="s">
        <v>1849</v>
      </c>
      <c r="E3034" t="s">
        <v>1872</v>
      </c>
      <c r="F3034" t="str">
        <f>DMM_AllFields[[#This Row],[Logical Name]]&amp;LEFT(DMM_AllFields[[#This Row],[view physical]],4)&amp;E3034</f>
        <v>Plan YTD CodePERIfacdtl_svc_prd_key</v>
      </c>
      <c r="G3034" t="s">
        <v>4203</v>
      </c>
      <c r="H3034" t="s">
        <v>1201</v>
      </c>
      <c r="I3034" t="s">
        <v>78</v>
      </c>
    </row>
    <row r="3035" spans="1:9">
      <c r="A3035" t="s">
        <v>4202</v>
      </c>
      <c r="B3035" t="str">
        <f>DMM_AllFields[[#This Row],[Logical Name]]&amp;LEFT(DMM_AllFields[[#This Row],[view physical]],4)</f>
        <v>Plan YTD CodePERI</v>
      </c>
      <c r="C3035" t="s">
        <v>1848</v>
      </c>
      <c r="D3035" t="s">
        <v>1849</v>
      </c>
      <c r="E3035" t="s">
        <v>1873</v>
      </c>
      <c r="F3035" t="str">
        <f>DMM_AllFields[[#This Row],[Logical Name]]&amp;LEFT(DMM_AllFields[[#This Row],[view physical]],4)&amp;E3035</f>
        <v>Plan YTD CodePERIfirst_abs_prd_key</v>
      </c>
      <c r="G3035" t="s">
        <v>4203</v>
      </c>
      <c r="H3035" t="s">
        <v>1201</v>
      </c>
      <c r="I3035" t="s">
        <v>78</v>
      </c>
    </row>
    <row r="3036" spans="1:9">
      <c r="A3036" t="s">
        <v>4202</v>
      </c>
      <c r="B3036" t="str">
        <f>DMM_AllFields[[#This Row],[Logical Name]]&amp;LEFT(DMM_AllFields[[#This Row],[view physical]],4)</f>
        <v>Plan YTD CodePERI</v>
      </c>
      <c r="C3036" t="s">
        <v>1848</v>
      </c>
      <c r="D3036" t="s">
        <v>1849</v>
      </c>
      <c r="E3036" t="s">
        <v>1874</v>
      </c>
      <c r="F3036" t="str">
        <f>DMM_AllFields[[#This Row],[Logical Name]]&amp;LEFT(DMM_AllFields[[#This Row],[view physical]],4)&amp;E3036</f>
        <v>Plan YTD CodePERIfirst_svc_prd_key</v>
      </c>
      <c r="G3036" t="s">
        <v>4203</v>
      </c>
      <c r="H3036" t="s">
        <v>1201</v>
      </c>
      <c r="I3036" t="s">
        <v>78</v>
      </c>
    </row>
    <row r="3037" spans="1:9">
      <c r="A3037" t="s">
        <v>4202</v>
      </c>
      <c r="B3037" t="str">
        <f>DMM_AllFields[[#This Row],[Logical Name]]&amp;LEFT(DMM_AllFields[[#This Row],[view physical]],4)</f>
        <v>Plan YTD CodePERI</v>
      </c>
      <c r="C3037" t="s">
        <v>1848</v>
      </c>
      <c r="D3037" t="s">
        <v>1849</v>
      </c>
      <c r="E3037" t="s">
        <v>1875</v>
      </c>
      <c r="F3037" t="str">
        <f>DMM_AllFields[[#This Row],[Logical Name]]&amp;LEFT(DMM_AllFields[[#This Row],[view physical]],4)&amp;E3037</f>
        <v>Plan YTD CodePERIidentify_prd_key</v>
      </c>
      <c r="G3037" t="s">
        <v>4203</v>
      </c>
      <c r="H3037" t="s">
        <v>1201</v>
      </c>
      <c r="I3037" t="s">
        <v>78</v>
      </c>
    </row>
    <row r="3038" spans="1:9">
      <c r="A3038" t="s">
        <v>4202</v>
      </c>
      <c r="B3038" t="str">
        <f>DMM_AllFields[[#This Row],[Logical Name]]&amp;LEFT(DMM_AllFields[[#This Row],[view physical]],4)</f>
        <v>Plan YTD CodePERI</v>
      </c>
      <c r="C3038" t="s">
        <v>1848</v>
      </c>
      <c r="D3038" t="s">
        <v>1849</v>
      </c>
      <c r="E3038" t="s">
        <v>1876</v>
      </c>
      <c r="F3038" t="str">
        <f>DMM_AllFields[[#This Row],[Logical Name]]&amp;LEFT(DMM_AllFields[[#This Row],[view physical]],4)&amp;E3038</f>
        <v>Plan YTD CodePERIlab_entry_prd_key</v>
      </c>
      <c r="G3038" t="s">
        <v>4203</v>
      </c>
      <c r="H3038" t="s">
        <v>1201</v>
      </c>
      <c r="I3038" t="s">
        <v>78</v>
      </c>
    </row>
    <row r="3039" spans="1:9">
      <c r="A3039" t="s">
        <v>4202</v>
      </c>
      <c r="B3039" t="str">
        <f>DMM_AllFields[[#This Row],[Logical Name]]&amp;LEFT(DMM_AllFields[[#This Row],[view physical]],4)</f>
        <v>Plan YTD CodePERI</v>
      </c>
      <c r="C3039" t="s">
        <v>1848</v>
      </c>
      <c r="D3039" t="s">
        <v>1849</v>
      </c>
      <c r="E3039" t="s">
        <v>1877</v>
      </c>
      <c r="F3039" t="str">
        <f>DMM_AllFields[[#This Row],[Logical Name]]&amp;LEFT(DMM_AllFields[[#This Row],[view physical]],4)&amp;E3039</f>
        <v>Plan YTD CodePERIlast_svc_prd_key</v>
      </c>
      <c r="G3039" t="s">
        <v>4203</v>
      </c>
      <c r="H3039" t="s">
        <v>1201</v>
      </c>
      <c r="I3039" t="s">
        <v>78</v>
      </c>
    </row>
    <row r="3040" spans="1:9">
      <c r="A3040" t="s">
        <v>4202</v>
      </c>
      <c r="B3040" t="str">
        <f>DMM_AllFields[[#This Row],[Logical Name]]&amp;LEFT(DMM_AllFields[[#This Row],[view physical]],4)</f>
        <v>Plan YTD CodePERI</v>
      </c>
      <c r="C3040" t="s">
        <v>1848</v>
      </c>
      <c r="D3040" t="s">
        <v>1849</v>
      </c>
      <c r="E3040" t="s">
        <v>1878</v>
      </c>
      <c r="F3040" t="str">
        <f>DMM_AllFields[[#This Row],[Logical Name]]&amp;LEFT(DMM_AllFields[[#This Row],[view physical]],4)&amp;E3040</f>
        <v>Plan YTD CodePERIldc_abs_prd_key</v>
      </c>
      <c r="G3040" t="s">
        <v>4203</v>
      </c>
      <c r="H3040" t="s">
        <v>1201</v>
      </c>
      <c r="I3040" t="s">
        <v>78</v>
      </c>
    </row>
    <row r="3041" spans="1:9">
      <c r="A3041" t="s">
        <v>4202</v>
      </c>
      <c r="B3041" t="str">
        <f>DMM_AllFields[[#This Row],[Logical Name]]&amp;LEFT(DMM_AllFields[[#This Row],[view physical]],4)</f>
        <v>Plan YTD CodePERI</v>
      </c>
      <c r="C3041" t="s">
        <v>1848</v>
      </c>
      <c r="D3041" t="s">
        <v>1849</v>
      </c>
      <c r="E3041" t="s">
        <v>1879</v>
      </c>
      <c r="F3041" t="str">
        <f>DMM_AllFields[[#This Row],[Logical Name]]&amp;LEFT(DMM_AllFields[[#This Row],[view physical]],4)&amp;E3041</f>
        <v>Plan YTD CodePERIldc_closed_prd_key</v>
      </c>
      <c r="G3041" t="s">
        <v>4203</v>
      </c>
      <c r="H3041" t="s">
        <v>1201</v>
      </c>
      <c r="I3041" t="s">
        <v>78</v>
      </c>
    </row>
    <row r="3042" spans="1:9">
      <c r="A3042" t="s">
        <v>4202</v>
      </c>
      <c r="B3042" t="str">
        <f>DMM_AllFields[[#This Row],[Logical Name]]&amp;LEFT(DMM_AllFields[[#This Row],[view physical]],4)</f>
        <v>Plan YTD CodePERI</v>
      </c>
      <c r="C3042" t="s">
        <v>1848</v>
      </c>
      <c r="D3042" t="s">
        <v>1849</v>
      </c>
      <c r="E3042" t="s">
        <v>1880</v>
      </c>
      <c r="F3042" t="str">
        <f>DMM_AllFields[[#This Row],[Logical Name]]&amp;LEFT(DMM_AllFields[[#This Row],[view physical]],4)&amp;E3042</f>
        <v>Plan YTD CodePERIldc_cur_prd_key</v>
      </c>
      <c r="G3042" t="s">
        <v>4203</v>
      </c>
      <c r="H3042" t="s">
        <v>1201</v>
      </c>
      <c r="I3042" t="s">
        <v>78</v>
      </c>
    </row>
    <row r="3043" spans="1:9">
      <c r="A3043" t="s">
        <v>4202</v>
      </c>
      <c r="B3043" t="str">
        <f>DMM_AllFields[[#This Row],[Logical Name]]&amp;LEFT(DMM_AllFields[[#This Row],[view physical]],4)</f>
        <v>Plan YTD CodePERI</v>
      </c>
      <c r="C3043" t="s">
        <v>1848</v>
      </c>
      <c r="D3043" t="s">
        <v>1849</v>
      </c>
      <c r="E3043" t="s">
        <v>1881</v>
      </c>
      <c r="F3043" t="str">
        <f>DMM_AllFields[[#This Row],[Logical Name]]&amp;LEFT(DMM_AllFields[[#This Row],[view physical]],4)&amp;E3043</f>
        <v>Plan YTD CodePERIldc_full_prd_key</v>
      </c>
      <c r="G3043" t="s">
        <v>4203</v>
      </c>
      <c r="H3043" t="s">
        <v>1201</v>
      </c>
      <c r="I3043" t="s">
        <v>78</v>
      </c>
    </row>
    <row r="3044" spans="1:9">
      <c r="A3044" t="s">
        <v>4202</v>
      </c>
      <c r="B3044" t="str">
        <f>DMM_AllFields[[#This Row],[Logical Name]]&amp;LEFT(DMM_AllFields[[#This Row],[view physical]],4)</f>
        <v>Plan YTD CodePERI</v>
      </c>
      <c r="C3044" t="s">
        <v>1848</v>
      </c>
      <c r="D3044" t="s">
        <v>1849</v>
      </c>
      <c r="E3044" t="s">
        <v>1882</v>
      </c>
      <c r="F3044" t="str">
        <f>DMM_AllFields[[#This Row],[Logical Name]]&amp;LEFT(DMM_AllFields[[#This Row],[view physical]],4)&amp;E3044</f>
        <v>Plan YTD CodePERIldc_lwork_prd_key</v>
      </c>
      <c r="G3044" t="s">
        <v>4203</v>
      </c>
      <c r="H3044" t="s">
        <v>1201</v>
      </c>
      <c r="I3044" t="s">
        <v>78</v>
      </c>
    </row>
    <row r="3045" spans="1:9">
      <c r="A3045" t="s">
        <v>4202</v>
      </c>
      <c r="B3045" t="str">
        <f>DMM_AllFields[[#This Row],[Logical Name]]&amp;LEFT(DMM_AllFields[[#This Row],[view physical]],4)</f>
        <v>Plan YTD CodePERI</v>
      </c>
      <c r="C3045" t="s">
        <v>1848</v>
      </c>
      <c r="D3045" t="s">
        <v>1849</v>
      </c>
      <c r="E3045" t="s">
        <v>1883</v>
      </c>
      <c r="F3045" t="str">
        <f>DMM_AllFields[[#This Row],[Logical Name]]&amp;LEFT(DMM_AllFields[[#This Row],[view physical]],4)&amp;E3045</f>
        <v>Plan YTD CodePERIldc_orig_prd_key</v>
      </c>
      <c r="G3045" t="s">
        <v>4203</v>
      </c>
      <c r="H3045" t="s">
        <v>1201</v>
      </c>
      <c r="I3045" t="s">
        <v>78</v>
      </c>
    </row>
    <row r="3046" spans="1:9">
      <c r="A3046" t="s">
        <v>4202</v>
      </c>
      <c r="B3046" t="str">
        <f>DMM_AllFields[[#This Row],[Logical Name]]&amp;LEFT(DMM_AllFields[[#This Row],[view physical]],4)</f>
        <v>Plan YTD CodePERI</v>
      </c>
      <c r="C3046" t="s">
        <v>1848</v>
      </c>
      <c r="D3046" t="s">
        <v>1849</v>
      </c>
      <c r="E3046" t="s">
        <v>1884</v>
      </c>
      <c r="F3046" t="str">
        <f>DMM_AllFields[[#This Row],[Logical Name]]&amp;LEFT(DMM_AllFields[[#This Row],[view physical]],4)&amp;E3046</f>
        <v>Plan YTD CodePERIldc_rstrct_prd_key</v>
      </c>
      <c r="G3046" t="s">
        <v>4203</v>
      </c>
      <c r="H3046" t="s">
        <v>1201</v>
      </c>
      <c r="I3046" t="s">
        <v>78</v>
      </c>
    </row>
    <row r="3047" spans="1:9">
      <c r="A3047" t="s">
        <v>4202</v>
      </c>
      <c r="B3047" t="str">
        <f>DMM_AllFields[[#This Row],[Logical Name]]&amp;LEFT(DMM_AllFields[[#This Row],[view physical]],4)</f>
        <v>Plan YTD CodePERI</v>
      </c>
      <c r="C3047" t="s">
        <v>1848</v>
      </c>
      <c r="D3047" t="s">
        <v>1849</v>
      </c>
      <c r="E3047" t="s">
        <v>1885</v>
      </c>
      <c r="F3047" t="str">
        <f>DMM_AllFields[[#This Row],[Logical Name]]&amp;LEFT(DMM_AllFields[[#This Row],[view physical]],4)&amp;E3047</f>
        <v>Plan YTD CodePERIldd_end_prd_key</v>
      </c>
      <c r="G3047" t="s">
        <v>4203</v>
      </c>
      <c r="H3047" t="s">
        <v>1201</v>
      </c>
      <c r="I3047" t="s">
        <v>78</v>
      </c>
    </row>
    <row r="3048" spans="1:9">
      <c r="A3048" t="s">
        <v>4202</v>
      </c>
      <c r="B3048" t="str">
        <f>DMM_AllFields[[#This Row],[Logical Name]]&amp;LEFT(DMM_AllFields[[#This Row],[view physical]],4)</f>
        <v>Plan YTD CodePERI</v>
      </c>
      <c r="C3048" t="s">
        <v>1848</v>
      </c>
      <c r="D3048" t="s">
        <v>1849</v>
      </c>
      <c r="E3048" t="s">
        <v>1886</v>
      </c>
      <c r="F3048" t="str">
        <f>DMM_AllFields[[#This Row],[Logical Name]]&amp;LEFT(DMM_AllFields[[#This Row],[view physical]],4)&amp;E3048</f>
        <v>Plan YTD CodePERIldd_start_prd_key</v>
      </c>
      <c r="G3048" t="s">
        <v>4203</v>
      </c>
      <c r="H3048" t="s">
        <v>1201</v>
      </c>
      <c r="I3048" t="s">
        <v>78</v>
      </c>
    </row>
    <row r="3049" spans="1:9">
      <c r="A3049" t="s">
        <v>4202</v>
      </c>
      <c r="B3049" t="str">
        <f>DMM_AllFields[[#This Row],[Logical Name]]&amp;LEFT(DMM_AllFields[[#This Row],[view physical]],4)</f>
        <v>Plan YTD CodePERI</v>
      </c>
      <c r="C3049" t="s">
        <v>1848</v>
      </c>
      <c r="D3049" t="s">
        <v>1849</v>
      </c>
      <c r="E3049" t="s">
        <v>1887</v>
      </c>
      <c r="F3049" t="str">
        <f>DMM_AllFields[[#This Row],[Logical Name]]&amp;LEFT(DMM_AllFields[[#This Row],[view physical]],4)&amp;E3049</f>
        <v>Plan YTD CodePERIltd_eff_prd_key</v>
      </c>
      <c r="G3049" t="s">
        <v>4203</v>
      </c>
      <c r="H3049" t="s">
        <v>1201</v>
      </c>
      <c r="I3049" t="s">
        <v>78</v>
      </c>
    </row>
    <row r="3050" spans="1:9">
      <c r="A3050" t="s">
        <v>4202</v>
      </c>
      <c r="B3050" t="str">
        <f>DMM_AllFields[[#This Row],[Logical Name]]&amp;LEFT(DMM_AllFields[[#This Row],[view physical]],4)</f>
        <v>Plan YTD CodePERI</v>
      </c>
      <c r="C3050" t="s">
        <v>1848</v>
      </c>
      <c r="D3050" t="s">
        <v>1849</v>
      </c>
      <c r="E3050" t="s">
        <v>1888</v>
      </c>
      <c r="F3050" t="str">
        <f>DMM_AllFields[[#This Row],[Logical Name]]&amp;LEFT(DMM_AllFields[[#This Row],[view physical]],4)&amp;E3050</f>
        <v>Plan YTD CodePERIpaid_prd_key</v>
      </c>
      <c r="G3050" t="s">
        <v>4203</v>
      </c>
      <c r="H3050" t="s">
        <v>1201</v>
      </c>
      <c r="I3050" t="s">
        <v>78</v>
      </c>
    </row>
    <row r="3051" spans="1:9">
      <c r="A3051" t="s">
        <v>4202</v>
      </c>
      <c r="B3051" t="str">
        <f>DMM_AllFields[[#This Row],[Logical Name]]&amp;LEFT(DMM_AllFields[[#This Row],[view physical]],4)</f>
        <v>Plan YTD CodePERI</v>
      </c>
      <c r="C3051" t="s">
        <v>1848</v>
      </c>
      <c r="D3051" t="s">
        <v>1849</v>
      </c>
      <c r="E3051" t="s">
        <v>1889</v>
      </c>
      <c r="F3051" t="str">
        <f>DMM_AllFields[[#This Row],[Logical Name]]&amp;LEFT(DMM_AllFields[[#This Row],[view physical]],4)&amp;E3051</f>
        <v>Plan YTD CodePERIparticip_prd_key</v>
      </c>
      <c r="G3051" t="s">
        <v>4203</v>
      </c>
      <c r="H3051" t="s">
        <v>1201</v>
      </c>
      <c r="I3051" t="s">
        <v>78</v>
      </c>
    </row>
    <row r="3052" spans="1:9">
      <c r="A3052" t="s">
        <v>4202</v>
      </c>
      <c r="B3052" t="str">
        <f>DMM_AllFields[[#This Row],[Logical Name]]&amp;LEFT(DMM_AllFields[[#This Row],[view physical]],4)</f>
        <v>Plan YTD CodePERI</v>
      </c>
      <c r="C3052" t="s">
        <v>1848</v>
      </c>
      <c r="D3052" t="s">
        <v>1849</v>
      </c>
      <c r="E3052" t="s">
        <v>1890</v>
      </c>
      <c r="F3052" t="str">
        <f>DMM_AllFields[[#This Row],[Logical Name]]&amp;LEFT(DMM_AllFields[[#This Row],[view physical]],4)&amp;E3052</f>
        <v>Plan YTD CodePERIparticstrt_prd_key</v>
      </c>
      <c r="G3052" t="s">
        <v>4203</v>
      </c>
      <c r="H3052" t="s">
        <v>1201</v>
      </c>
      <c r="I3052" t="s">
        <v>78</v>
      </c>
    </row>
    <row r="3053" spans="1:9">
      <c r="A3053" t="s">
        <v>4202</v>
      </c>
      <c r="B3053" t="str">
        <f>DMM_AllFields[[#This Row],[Logical Name]]&amp;LEFT(DMM_AllFields[[#This Row],[view physical]],4)</f>
        <v>Plan YTD CodePERI</v>
      </c>
      <c r="C3053" t="s">
        <v>1848</v>
      </c>
      <c r="D3053" t="s">
        <v>1849</v>
      </c>
      <c r="E3053" t="s">
        <v>1891</v>
      </c>
      <c r="F3053" t="str">
        <f>DMM_AllFields[[#This Row],[Logical Name]]&amp;LEFT(DMM_AllFields[[#This Row],[view physical]],4)&amp;E3053</f>
        <v>Plan YTD CodePERIprescribe_prd_key</v>
      </c>
      <c r="G3053" t="s">
        <v>4203</v>
      </c>
      <c r="H3053" t="s">
        <v>1201</v>
      </c>
      <c r="I3053" t="s">
        <v>78</v>
      </c>
    </row>
    <row r="3054" spans="1:9">
      <c r="A3054" t="s">
        <v>4202</v>
      </c>
      <c r="B3054" t="str">
        <f>DMM_AllFields[[#This Row],[Logical Name]]&amp;LEFT(DMM_AllFields[[#This Row],[view physical]],4)</f>
        <v>Plan YTD CodePERI</v>
      </c>
      <c r="C3054" t="s">
        <v>1848</v>
      </c>
      <c r="D3054" t="s">
        <v>1849</v>
      </c>
      <c r="E3054" t="s">
        <v>1892</v>
      </c>
      <c r="F3054" t="str">
        <f>DMM_AllFields[[#This Row],[Logical Name]]&amp;LEFT(DMM_AllFields[[#This Row],[view physical]],4)&amp;E3054</f>
        <v>Plan YTD CodePERIprocess_prd_key</v>
      </c>
      <c r="G3054" t="s">
        <v>4203</v>
      </c>
      <c r="H3054" t="s">
        <v>1201</v>
      </c>
      <c r="I3054" t="s">
        <v>78</v>
      </c>
    </row>
    <row r="3055" spans="1:9">
      <c r="A3055" t="s">
        <v>4202</v>
      </c>
      <c r="B3055" t="str">
        <f>DMM_AllFields[[#This Row],[Logical Name]]&amp;LEFT(DMM_AllFields[[#This Row],[view physical]],4)</f>
        <v>Plan YTD CodePERI</v>
      </c>
      <c r="C3055" t="s">
        <v>1848</v>
      </c>
      <c r="D3055" t="s">
        <v>1849</v>
      </c>
      <c r="E3055" t="s">
        <v>1893</v>
      </c>
      <c r="F3055" t="str">
        <f>DMM_AllFields[[#This Row],[Logical Name]]&amp;LEFT(DMM_AllFields[[#This Row],[view physical]],4)&amp;E3055</f>
        <v>Plan YTD CodePERIprovenroll_prd_key</v>
      </c>
      <c r="G3055" t="s">
        <v>4203</v>
      </c>
      <c r="H3055" t="s">
        <v>1201</v>
      </c>
      <c r="I3055" t="s">
        <v>78</v>
      </c>
    </row>
    <row r="3056" spans="1:9">
      <c r="A3056" t="s">
        <v>4202</v>
      </c>
      <c r="B3056" t="str">
        <f>DMM_AllFields[[#This Row],[Logical Name]]&amp;LEFT(DMM_AllFields[[#This Row],[view physical]],4)</f>
        <v>Plan YTD CodePERI</v>
      </c>
      <c r="C3056" t="s">
        <v>1848</v>
      </c>
      <c r="D3056" t="s">
        <v>1849</v>
      </c>
      <c r="E3056" t="s">
        <v>1894</v>
      </c>
      <c r="F3056" t="str">
        <f>DMM_AllFields[[#This Row],[Logical Name]]&amp;LEFT(DMM_AllFields[[#This Row],[view physical]],4)&amp;E3056</f>
        <v>Plan YTD CodePERIrds_end_prd_key</v>
      </c>
      <c r="G3056" t="s">
        <v>4203</v>
      </c>
      <c r="H3056" t="s">
        <v>1201</v>
      </c>
      <c r="I3056" t="s">
        <v>78</v>
      </c>
    </row>
    <row r="3057" spans="1:9">
      <c r="A3057" t="s">
        <v>4202</v>
      </c>
      <c r="B3057" t="str">
        <f>DMM_AllFields[[#This Row],[Logical Name]]&amp;LEFT(DMM_AllFields[[#This Row],[view physical]],4)</f>
        <v>Plan YTD CodePERI</v>
      </c>
      <c r="C3057" t="s">
        <v>1848</v>
      </c>
      <c r="D3057" t="s">
        <v>1849</v>
      </c>
      <c r="E3057" t="s">
        <v>1895</v>
      </c>
      <c r="F3057" t="str">
        <f>DMM_AllFields[[#This Row],[Logical Name]]&amp;LEFT(DMM_AllFields[[#This Row],[view physical]],4)&amp;E3057</f>
        <v>Plan YTD CodePERIrds_start_prd_key</v>
      </c>
      <c r="G3057" t="s">
        <v>4203</v>
      </c>
      <c r="H3057" t="s">
        <v>1201</v>
      </c>
      <c r="I3057" t="s">
        <v>78</v>
      </c>
    </row>
    <row r="3058" spans="1:9">
      <c r="A3058" t="s">
        <v>4202</v>
      </c>
      <c r="B3058" t="str">
        <f>DMM_AllFields[[#This Row],[Logical Name]]&amp;LEFT(DMM_AllFields[[#This Row],[view physical]],4)</f>
        <v>Plan YTD CodePERI</v>
      </c>
      <c r="C3058" t="s">
        <v>1848</v>
      </c>
      <c r="D3058" t="s">
        <v>1849</v>
      </c>
      <c r="E3058" t="s">
        <v>1896</v>
      </c>
      <c r="F3058" t="str">
        <f>DMM_AllFields[[#This Row],[Logical Name]]&amp;LEFT(DMM_AllFields[[#This Row],[view physical]],4)&amp;E3058</f>
        <v>Plan YTD CodePERIresult_prd_key</v>
      </c>
      <c r="G3058" t="s">
        <v>4203</v>
      </c>
      <c r="H3058" t="s">
        <v>1201</v>
      </c>
      <c r="I3058" t="s">
        <v>78</v>
      </c>
    </row>
    <row r="3059" spans="1:9">
      <c r="A3059" t="s">
        <v>4202</v>
      </c>
      <c r="B3059" t="str">
        <f>DMM_AllFields[[#This Row],[Logical Name]]&amp;LEFT(DMM_AllFields[[#This Row],[view physical]],4)</f>
        <v>Plan YTD CodePERI</v>
      </c>
      <c r="C3059" t="s">
        <v>1848</v>
      </c>
      <c r="D3059" t="s">
        <v>1849</v>
      </c>
      <c r="E3059" t="s">
        <v>1897</v>
      </c>
      <c r="F3059" t="str">
        <f>DMM_AllFields[[#This Row],[Logical Name]]&amp;LEFT(DMM_AllFields[[#This Row],[view physical]],4)&amp;E3059</f>
        <v>Plan YTD CodePERIrule_end_prd_key</v>
      </c>
      <c r="G3059" t="s">
        <v>4203</v>
      </c>
      <c r="H3059" t="s">
        <v>1201</v>
      </c>
      <c r="I3059" t="s">
        <v>78</v>
      </c>
    </row>
    <row r="3060" spans="1:9">
      <c r="A3060" t="s">
        <v>4202</v>
      </c>
      <c r="B3060" t="str">
        <f>DMM_AllFields[[#This Row],[Logical Name]]&amp;LEFT(DMM_AllFields[[#This Row],[view physical]],4)</f>
        <v>Plan YTD CodePERI</v>
      </c>
      <c r="C3060" t="s">
        <v>1848</v>
      </c>
      <c r="D3060" t="s">
        <v>1849</v>
      </c>
      <c r="E3060" t="s">
        <v>1898</v>
      </c>
      <c r="F3060" t="str">
        <f>DMM_AllFields[[#This Row],[Logical Name]]&amp;LEFT(DMM_AllFields[[#This Row],[view physical]],4)&amp;E3060</f>
        <v>Plan YTD CodePERIsdc_abs_prd_key</v>
      </c>
      <c r="G3060" t="s">
        <v>4203</v>
      </c>
      <c r="H3060" t="s">
        <v>1201</v>
      </c>
      <c r="I3060" t="s">
        <v>78</v>
      </c>
    </row>
    <row r="3061" spans="1:9">
      <c r="A3061" t="s">
        <v>4202</v>
      </c>
      <c r="B3061" t="str">
        <f>DMM_AllFields[[#This Row],[Logical Name]]&amp;LEFT(DMM_AllFields[[#This Row],[view physical]],4)</f>
        <v>Plan YTD CodePERI</v>
      </c>
      <c r="C3061" t="s">
        <v>1848</v>
      </c>
      <c r="D3061" t="s">
        <v>1849</v>
      </c>
      <c r="E3061" t="s">
        <v>1899</v>
      </c>
      <c r="F3061" t="str">
        <f>DMM_AllFields[[#This Row],[Logical Name]]&amp;LEFT(DMM_AllFields[[#This Row],[view physical]],4)&amp;E3061</f>
        <v>Plan YTD CodePERIsdc_benef_prd_key</v>
      </c>
      <c r="G3061" t="s">
        <v>4203</v>
      </c>
      <c r="H3061" t="s">
        <v>1201</v>
      </c>
      <c r="I3061" t="s">
        <v>78</v>
      </c>
    </row>
    <row r="3062" spans="1:9">
      <c r="A3062" t="s">
        <v>4202</v>
      </c>
      <c r="B3062" t="str">
        <f>DMM_AllFields[[#This Row],[Logical Name]]&amp;LEFT(DMM_AllFields[[#This Row],[view physical]],4)</f>
        <v>Plan YTD CodePERI</v>
      </c>
      <c r="C3062" t="s">
        <v>1848</v>
      </c>
      <c r="D3062" t="s">
        <v>1849</v>
      </c>
      <c r="E3062" t="s">
        <v>1900</v>
      </c>
      <c r="F3062" t="str">
        <f>DMM_AllFields[[#This Row],[Logical Name]]&amp;LEFT(DMM_AllFields[[#This Row],[view physical]],4)&amp;E3062</f>
        <v>Plan YTD CodePERIsdc_closed_prd_key</v>
      </c>
      <c r="G3062" t="s">
        <v>4203</v>
      </c>
      <c r="H3062" t="s">
        <v>1201</v>
      </c>
      <c r="I3062" t="s">
        <v>78</v>
      </c>
    </row>
    <row r="3063" spans="1:9">
      <c r="A3063" t="s">
        <v>4202</v>
      </c>
      <c r="B3063" t="str">
        <f>DMM_AllFields[[#This Row],[Logical Name]]&amp;LEFT(DMM_AllFields[[#This Row],[view physical]],4)</f>
        <v>Plan YTD CodePERI</v>
      </c>
      <c r="C3063" t="s">
        <v>1848</v>
      </c>
      <c r="D3063" t="s">
        <v>1849</v>
      </c>
      <c r="E3063" t="s">
        <v>1901</v>
      </c>
      <c r="F3063" t="str">
        <f>DMM_AllFields[[#This Row],[Logical Name]]&amp;LEFT(DMM_AllFields[[#This Row],[view physical]],4)&amp;E3063</f>
        <v>Plan YTD CodePERIsdc_cur_prd_key</v>
      </c>
      <c r="G3063" t="s">
        <v>4203</v>
      </c>
      <c r="H3063" t="s">
        <v>1201</v>
      </c>
      <c r="I3063" t="s">
        <v>78</v>
      </c>
    </row>
    <row r="3064" spans="1:9">
      <c r="A3064" t="s">
        <v>4202</v>
      </c>
      <c r="B3064" t="str">
        <f>DMM_AllFields[[#This Row],[Logical Name]]&amp;LEFT(DMM_AllFields[[#This Row],[view physical]],4)</f>
        <v>Plan YTD CodePERI</v>
      </c>
      <c r="C3064" t="s">
        <v>1848</v>
      </c>
      <c r="D3064" t="s">
        <v>1849</v>
      </c>
      <c r="E3064" t="s">
        <v>1902</v>
      </c>
      <c r="F3064" t="str">
        <f>DMM_AllFields[[#This Row],[Logical Name]]&amp;LEFT(DMM_AllFields[[#This Row],[view physical]],4)&amp;E3064</f>
        <v>Plan YTD CodePERIsdc_full_prd_key</v>
      </c>
      <c r="G3064" t="s">
        <v>4203</v>
      </c>
      <c r="H3064" t="s">
        <v>1201</v>
      </c>
      <c r="I3064" t="s">
        <v>78</v>
      </c>
    </row>
    <row r="3065" spans="1:9">
      <c r="A3065" t="s">
        <v>4202</v>
      </c>
      <c r="B3065" t="str">
        <f>DMM_AllFields[[#This Row],[Logical Name]]&amp;LEFT(DMM_AllFields[[#This Row],[view physical]],4)</f>
        <v>Plan YTD CodePERI</v>
      </c>
      <c r="C3065" t="s">
        <v>1848</v>
      </c>
      <c r="D3065" t="s">
        <v>1849</v>
      </c>
      <c r="E3065" t="s">
        <v>1903</v>
      </c>
      <c r="F3065" t="str">
        <f>DMM_AllFields[[#This Row],[Logical Name]]&amp;LEFT(DMM_AllFields[[#This Row],[view physical]],4)&amp;E3065</f>
        <v>Plan YTD CodePERIsdc_lwork_prd_key</v>
      </c>
      <c r="G3065" t="s">
        <v>4203</v>
      </c>
      <c r="H3065" t="s">
        <v>1201</v>
      </c>
      <c r="I3065" t="s">
        <v>78</v>
      </c>
    </row>
    <row r="3066" spans="1:9">
      <c r="A3066" t="s">
        <v>4202</v>
      </c>
      <c r="B3066" t="str">
        <f>DMM_AllFields[[#This Row],[Logical Name]]&amp;LEFT(DMM_AllFields[[#This Row],[view physical]],4)</f>
        <v>Plan YTD CodePERI</v>
      </c>
      <c r="C3066" t="s">
        <v>1848</v>
      </c>
      <c r="D3066" t="s">
        <v>1849</v>
      </c>
      <c r="E3066" t="s">
        <v>1904</v>
      </c>
      <c r="F3066" t="str">
        <f>DMM_AllFields[[#This Row],[Logical Name]]&amp;LEFT(DMM_AllFields[[#This Row],[view physical]],4)&amp;E3066</f>
        <v>Plan YTD CodePERIsdc_orig_prd_key</v>
      </c>
      <c r="G3066" t="s">
        <v>4203</v>
      </c>
      <c r="H3066" t="s">
        <v>1201</v>
      </c>
      <c r="I3066" t="s">
        <v>78</v>
      </c>
    </row>
    <row r="3067" spans="1:9">
      <c r="A3067" t="s">
        <v>4202</v>
      </c>
      <c r="B3067" t="str">
        <f>DMM_AllFields[[#This Row],[Logical Name]]&amp;LEFT(DMM_AllFields[[#This Row],[view physical]],4)</f>
        <v>Plan YTD CodePERI</v>
      </c>
      <c r="C3067" t="s">
        <v>1848</v>
      </c>
      <c r="D3067" t="s">
        <v>1849</v>
      </c>
      <c r="E3067" t="s">
        <v>1905</v>
      </c>
      <c r="F3067" t="str">
        <f>DMM_AllFields[[#This Row],[Logical Name]]&amp;LEFT(DMM_AllFields[[#This Row],[view physical]],4)&amp;E3067</f>
        <v>Plan YTD CodePERIsdc_rstrct_prd_key</v>
      </c>
      <c r="G3067" t="s">
        <v>4203</v>
      </c>
      <c r="H3067" t="s">
        <v>1201</v>
      </c>
      <c r="I3067" t="s">
        <v>78</v>
      </c>
    </row>
    <row r="3068" spans="1:9">
      <c r="A3068" t="s">
        <v>4202</v>
      </c>
      <c r="B3068" t="str">
        <f>DMM_AllFields[[#This Row],[Logical Name]]&amp;LEFT(DMM_AllFields[[#This Row],[view physical]],4)</f>
        <v>Plan YTD CodePERI</v>
      </c>
      <c r="C3068" t="s">
        <v>1848</v>
      </c>
      <c r="D3068" t="s">
        <v>1849</v>
      </c>
      <c r="E3068" t="s">
        <v>1906</v>
      </c>
      <c r="F3068" t="str">
        <f>DMM_AllFields[[#This Row],[Logical Name]]&amp;LEFT(DMM_AllFields[[#This Row],[view physical]],4)&amp;E3068</f>
        <v>Plan YTD CodePERIsdd_end_prd_key</v>
      </c>
      <c r="G3068" t="s">
        <v>4203</v>
      </c>
      <c r="H3068" t="s">
        <v>1201</v>
      </c>
      <c r="I3068" t="s">
        <v>78</v>
      </c>
    </row>
    <row r="3069" spans="1:9">
      <c r="A3069" t="s">
        <v>4202</v>
      </c>
      <c r="B3069" t="str">
        <f>DMM_AllFields[[#This Row],[Logical Name]]&amp;LEFT(DMM_AllFields[[#This Row],[view physical]],4)</f>
        <v>Plan YTD CodePERI</v>
      </c>
      <c r="C3069" t="s">
        <v>1848</v>
      </c>
      <c r="D3069" t="s">
        <v>1849</v>
      </c>
      <c r="E3069" t="s">
        <v>1907</v>
      </c>
      <c r="F3069" t="str">
        <f>DMM_AllFields[[#This Row],[Logical Name]]&amp;LEFT(DMM_AllFields[[#This Row],[view physical]],4)&amp;E3069</f>
        <v>Plan YTD CodePERIsdd_start_prd_key</v>
      </c>
      <c r="G3069" t="s">
        <v>4203</v>
      </c>
      <c r="H3069" t="s">
        <v>1201</v>
      </c>
      <c r="I3069" t="s">
        <v>78</v>
      </c>
    </row>
    <row r="3070" spans="1:9">
      <c r="A3070" t="s">
        <v>4202</v>
      </c>
      <c r="B3070" t="str">
        <f>DMM_AllFields[[#This Row],[Logical Name]]&amp;LEFT(DMM_AllFields[[#This Row],[view physical]],4)</f>
        <v>Plan YTD CodePERI</v>
      </c>
      <c r="C3070" t="s">
        <v>1848</v>
      </c>
      <c r="D3070" t="s">
        <v>1849</v>
      </c>
      <c r="E3070" t="s">
        <v>1908</v>
      </c>
      <c r="F3070" t="str">
        <f>DMM_AllFields[[#This Row],[Logical Name]]&amp;LEFT(DMM_AllFields[[#This Row],[view physical]],4)&amp;E3070</f>
        <v>Plan YTD CodePERIstd_eff_prd_key</v>
      </c>
      <c r="G3070" t="s">
        <v>4203</v>
      </c>
      <c r="H3070" t="s">
        <v>1201</v>
      </c>
      <c r="I3070" t="s">
        <v>78</v>
      </c>
    </row>
    <row r="3071" spans="1:9">
      <c r="A3071" t="s">
        <v>4202</v>
      </c>
      <c r="B3071" t="str">
        <f>DMM_AllFields[[#This Row],[Logical Name]]&amp;LEFT(DMM_AllFields[[#This Row],[view physical]],4)</f>
        <v>Plan YTD CodePERI</v>
      </c>
      <c r="C3071" t="s">
        <v>1848</v>
      </c>
      <c r="D3071" t="s">
        <v>1849</v>
      </c>
      <c r="E3071" t="s">
        <v>1909</v>
      </c>
      <c r="F3071" t="str">
        <f>DMM_AllFields[[#This Row],[Logical Name]]&amp;LEFT(DMM_AllFields[[#This Row],[view physical]],4)&amp;E3071</f>
        <v>Plan YTD CodePERIsvc_prd_key</v>
      </c>
      <c r="G3071" t="s">
        <v>4203</v>
      </c>
      <c r="H3071" t="s">
        <v>1201</v>
      </c>
      <c r="I3071" t="s">
        <v>78</v>
      </c>
    </row>
    <row r="3072" spans="1:9">
      <c r="A3072" t="s">
        <v>4202</v>
      </c>
      <c r="B3072" t="str">
        <f>DMM_AllFields[[#This Row],[Logical Name]]&amp;LEFT(DMM_AllFields[[#This Row],[view physical]],4)</f>
        <v>Plan YTD CodePERI</v>
      </c>
      <c r="C3072" t="s">
        <v>1848</v>
      </c>
      <c r="D3072" t="s">
        <v>1849</v>
      </c>
      <c r="E3072" t="s">
        <v>1910</v>
      </c>
      <c r="F3072" t="str">
        <f>DMM_AllFields[[#This Row],[Logical Name]]&amp;LEFT(DMM_AllFields[[#This Row],[view physical]],4)&amp;E3072</f>
        <v>Plan YTD CodePERIwcc_abs_prd_key</v>
      </c>
      <c r="G3072" t="s">
        <v>4203</v>
      </c>
      <c r="H3072" t="s">
        <v>1201</v>
      </c>
      <c r="I3072" t="s">
        <v>78</v>
      </c>
    </row>
    <row r="3073" spans="1:9">
      <c r="A3073" t="s">
        <v>4202</v>
      </c>
      <c r="B3073" t="str">
        <f>DMM_AllFields[[#This Row],[Logical Name]]&amp;LEFT(DMM_AllFields[[#This Row],[view physical]],4)</f>
        <v>Plan YTD CodePERI</v>
      </c>
      <c r="C3073" t="s">
        <v>1848</v>
      </c>
      <c r="D3073" t="s">
        <v>1849</v>
      </c>
      <c r="E3073" t="s">
        <v>1911</v>
      </c>
      <c r="F3073" t="str">
        <f>DMM_AllFields[[#This Row],[Logical Name]]&amp;LEFT(DMM_AllFields[[#This Row],[view physical]],4)&amp;E3073</f>
        <v>Plan YTD CodePERIwcc_closed_prd_key</v>
      </c>
      <c r="G3073" t="s">
        <v>4203</v>
      </c>
      <c r="H3073" t="s">
        <v>1201</v>
      </c>
      <c r="I3073" t="s">
        <v>78</v>
      </c>
    </row>
    <row r="3074" spans="1:9">
      <c r="A3074" t="s">
        <v>4202</v>
      </c>
      <c r="B3074" t="str">
        <f>DMM_AllFields[[#This Row],[Logical Name]]&amp;LEFT(DMM_AllFields[[#This Row],[view physical]],4)</f>
        <v>Plan YTD CodePERI</v>
      </c>
      <c r="C3074" t="s">
        <v>1848</v>
      </c>
      <c r="D3074" t="s">
        <v>1849</v>
      </c>
      <c r="E3074" t="s">
        <v>1912</v>
      </c>
      <c r="F3074" t="str">
        <f>DMM_AllFields[[#This Row],[Logical Name]]&amp;LEFT(DMM_AllFields[[#This Row],[view physical]],4)&amp;E3074</f>
        <v>Plan YTD CodePERIwcc_full_prd_key</v>
      </c>
      <c r="G3074" t="s">
        <v>4203</v>
      </c>
      <c r="H3074" t="s">
        <v>1201</v>
      </c>
      <c r="I3074" t="s">
        <v>78</v>
      </c>
    </row>
    <row r="3075" spans="1:9">
      <c r="A3075" t="s">
        <v>4202</v>
      </c>
      <c r="B3075" t="str">
        <f>DMM_AllFields[[#This Row],[Logical Name]]&amp;LEFT(DMM_AllFields[[#This Row],[view physical]],4)</f>
        <v>Plan YTD CodePERI</v>
      </c>
      <c r="C3075" t="s">
        <v>1848</v>
      </c>
      <c r="D3075" t="s">
        <v>1849</v>
      </c>
      <c r="E3075" t="s">
        <v>1913</v>
      </c>
      <c r="F3075" t="str">
        <f>DMM_AllFields[[#This Row],[Logical Name]]&amp;LEFT(DMM_AllFields[[#This Row],[view physical]],4)&amp;E3075</f>
        <v>Plan YTD CodePERIwcc_injury_prd_key</v>
      </c>
      <c r="G3075" t="s">
        <v>4203</v>
      </c>
      <c r="H3075" t="s">
        <v>1201</v>
      </c>
      <c r="I3075" t="s">
        <v>78</v>
      </c>
    </row>
    <row r="3076" spans="1:9">
      <c r="A3076" t="s">
        <v>4202</v>
      </c>
      <c r="B3076" t="str">
        <f>DMM_AllFields[[#This Row],[Logical Name]]&amp;LEFT(DMM_AllFields[[#This Row],[view physical]],4)</f>
        <v>Plan YTD CodePERI</v>
      </c>
      <c r="C3076" t="s">
        <v>1848</v>
      </c>
      <c r="D3076" t="s">
        <v>1849</v>
      </c>
      <c r="E3076" t="s">
        <v>1914</v>
      </c>
      <c r="F3076" t="str">
        <f>DMM_AllFields[[#This Row],[Logical Name]]&amp;LEFT(DMM_AllFields[[#This Row],[view physical]],4)&amp;E3076</f>
        <v>Plan YTD CodePERIwcc_reopen_prd_key</v>
      </c>
      <c r="G3076" t="s">
        <v>4203</v>
      </c>
      <c r="H3076" t="s">
        <v>1201</v>
      </c>
      <c r="I3076" t="s">
        <v>78</v>
      </c>
    </row>
    <row r="3077" spans="1:9">
      <c r="A3077" t="s">
        <v>4202</v>
      </c>
      <c r="B3077" t="str">
        <f>DMM_AllFields[[#This Row],[Logical Name]]&amp;LEFT(DMM_AllFields[[#This Row],[view physical]],4)</f>
        <v>Plan YTD CodePERI</v>
      </c>
      <c r="C3077" t="s">
        <v>1848</v>
      </c>
      <c r="D3077" t="s">
        <v>1849</v>
      </c>
      <c r="E3077" t="s">
        <v>1915</v>
      </c>
      <c r="F3077" t="str">
        <f>DMM_AllFields[[#This Row],[Logical Name]]&amp;LEFT(DMM_AllFields[[#This Row],[view physical]],4)&amp;E3077</f>
        <v>Plan YTD CodePERIwcc_resrv_prd_key</v>
      </c>
      <c r="G3077" t="s">
        <v>4203</v>
      </c>
      <c r="H3077" t="s">
        <v>1201</v>
      </c>
      <c r="I3077" t="s">
        <v>78</v>
      </c>
    </row>
    <row r="3078" spans="1:9">
      <c r="A3078" t="s">
        <v>4202</v>
      </c>
      <c r="B3078" t="str">
        <f>DMM_AllFields[[#This Row],[Logical Name]]&amp;LEFT(DMM_AllFields[[#This Row],[view physical]],4)</f>
        <v>Plan YTD CodePERI</v>
      </c>
      <c r="C3078" t="s">
        <v>1848</v>
      </c>
      <c r="D3078" t="s">
        <v>1849</v>
      </c>
      <c r="E3078" t="s">
        <v>1916</v>
      </c>
      <c r="F3078" t="str">
        <f>DMM_AllFields[[#This Row],[Logical Name]]&amp;LEFT(DMM_AllFields[[#This Row],[view physical]],4)&amp;E3078</f>
        <v>Plan YTD CodePERIwcc_rfull_prd_key</v>
      </c>
      <c r="G3078" t="s">
        <v>4203</v>
      </c>
      <c r="H3078" t="s">
        <v>1201</v>
      </c>
      <c r="I3078" t="s">
        <v>78</v>
      </c>
    </row>
    <row r="3079" spans="1:9">
      <c r="A3079" t="s">
        <v>4202</v>
      </c>
      <c r="B3079" t="str">
        <f>DMM_AllFields[[#This Row],[Logical Name]]&amp;LEFT(DMM_AllFields[[#This Row],[view physical]],4)</f>
        <v>Plan YTD CodePERI</v>
      </c>
      <c r="C3079" t="s">
        <v>1848</v>
      </c>
      <c r="D3079" t="s">
        <v>1849</v>
      </c>
      <c r="E3079" t="s">
        <v>1917</v>
      </c>
      <c r="F3079" t="str">
        <f>DMM_AllFields[[#This Row],[Logical Name]]&amp;LEFT(DMM_AllFields[[#This Row],[view physical]],4)&amp;E3079</f>
        <v>Plan YTD CodePERIwcc_rmod_prd_key</v>
      </c>
      <c r="G3079" t="s">
        <v>4203</v>
      </c>
      <c r="H3079" t="s">
        <v>1201</v>
      </c>
      <c r="I3079" t="s">
        <v>78</v>
      </c>
    </row>
    <row r="3080" spans="1:9">
      <c r="A3080" t="s">
        <v>4202</v>
      </c>
      <c r="B3080" t="str">
        <f>DMM_AllFields[[#This Row],[Logical Name]]&amp;LEFT(DMM_AllFields[[#This Row],[view physical]],4)</f>
        <v>Plan YTD CodePERI</v>
      </c>
      <c r="C3080" t="s">
        <v>1848</v>
      </c>
      <c r="D3080" t="s">
        <v>1849</v>
      </c>
      <c r="E3080" t="s">
        <v>1918</v>
      </c>
      <c r="F3080" t="str">
        <f>DMM_AllFields[[#This Row],[Logical Name]]&amp;LEFT(DMM_AllFields[[#This Row],[view physical]],4)&amp;E3080</f>
        <v>Plan YTD CodePERIwcc_rstrct_prd_key</v>
      </c>
      <c r="G3080" t="s">
        <v>4203</v>
      </c>
      <c r="H3080" t="s">
        <v>1201</v>
      </c>
      <c r="I3080" t="s">
        <v>78</v>
      </c>
    </row>
    <row r="3081" spans="1:9">
      <c r="A3081" t="s">
        <v>4202</v>
      </c>
      <c r="B3081" t="str">
        <f>DMM_AllFields[[#This Row],[Logical Name]]&amp;LEFT(DMM_AllFields[[#This Row],[view physical]],4)</f>
        <v>Plan YTD CodePERI</v>
      </c>
      <c r="C3081" t="s">
        <v>1848</v>
      </c>
      <c r="D3081" t="s">
        <v>1849</v>
      </c>
      <c r="E3081" t="s">
        <v>1919</v>
      </c>
      <c r="F3081" t="str">
        <f>DMM_AllFields[[#This Row],[Logical Name]]&amp;LEFT(DMM_AllFields[[#This Row],[view physical]],4)&amp;E3081</f>
        <v>Plan YTD CodePERIwcc_xfull_prd_key</v>
      </c>
      <c r="G3081" t="s">
        <v>4203</v>
      </c>
      <c r="H3081" t="s">
        <v>1201</v>
      </c>
      <c r="I3081" t="s">
        <v>78</v>
      </c>
    </row>
    <row r="3082" spans="1:9">
      <c r="A3082" t="s">
        <v>4202</v>
      </c>
      <c r="B3082" t="str">
        <f>DMM_AllFields[[#This Row],[Logical Name]]&amp;LEFT(DMM_AllFields[[#This Row],[view physical]],4)</f>
        <v>Plan YTD CodePERI</v>
      </c>
      <c r="C3082" t="s">
        <v>1848</v>
      </c>
      <c r="D3082" t="s">
        <v>1849</v>
      </c>
      <c r="E3082" t="s">
        <v>1920</v>
      </c>
      <c r="F3082" t="str">
        <f>DMM_AllFields[[#This Row],[Logical Name]]&amp;LEFT(DMM_AllFields[[#This Row],[view physical]],4)&amp;E3082</f>
        <v>Plan YTD CodePERIwcc_xmod_prd_key</v>
      </c>
      <c r="G3082" t="s">
        <v>4203</v>
      </c>
      <c r="H3082" t="s">
        <v>1201</v>
      </c>
      <c r="I3082" t="s">
        <v>78</v>
      </c>
    </row>
    <row r="3083" spans="1:9">
      <c r="A3083" t="s">
        <v>4202</v>
      </c>
      <c r="B3083" t="str">
        <f>DMM_AllFields[[#This Row],[Logical Name]]&amp;LEFT(DMM_AllFields[[#This Row],[view physical]],4)</f>
        <v>Plan YTD CodePERI</v>
      </c>
      <c r="C3083" t="s">
        <v>1848</v>
      </c>
      <c r="D3083" t="s">
        <v>1849</v>
      </c>
      <c r="E3083" t="s">
        <v>1921</v>
      </c>
      <c r="F3083" t="str">
        <f>DMM_AllFields[[#This Row],[Logical Name]]&amp;LEFT(DMM_AllFields[[#This Row],[view physical]],4)&amp;E3083</f>
        <v>Plan YTD CodePERIwcd_end_prd_key</v>
      </c>
      <c r="G3083" t="s">
        <v>4203</v>
      </c>
      <c r="H3083" t="s">
        <v>1201</v>
      </c>
      <c r="I3083" t="s">
        <v>78</v>
      </c>
    </row>
    <row r="3084" spans="1:9">
      <c r="A3084" t="s">
        <v>4202</v>
      </c>
      <c r="B3084" t="str">
        <f>DMM_AllFields[[#This Row],[Logical Name]]&amp;LEFT(DMM_AllFields[[#This Row],[view physical]],4)</f>
        <v>Plan YTD CodePERI</v>
      </c>
      <c r="C3084" t="s">
        <v>1848</v>
      </c>
      <c r="D3084" t="s">
        <v>1849</v>
      </c>
      <c r="E3084" t="s">
        <v>1922</v>
      </c>
      <c r="F3084" t="str">
        <f>DMM_AllFields[[#This Row],[Logical Name]]&amp;LEFT(DMM_AllFields[[#This Row],[view physical]],4)&amp;E3084</f>
        <v>Plan YTD CodePERIwcd_start_prd_key</v>
      </c>
      <c r="G3084" t="s">
        <v>4203</v>
      </c>
      <c r="H3084" t="s">
        <v>1201</v>
      </c>
      <c r="I3084" t="s">
        <v>78</v>
      </c>
    </row>
    <row r="3085" spans="1:9">
      <c r="A3085" t="s">
        <v>4204</v>
      </c>
      <c r="B3085" t="str">
        <f>DMM_AllFields[[#This Row],[Logical Name]]&amp;LEFT(DMM_AllFields[[#This Row],[view physical]],4)</f>
        <v>POA Code Principal AdmitADMI</v>
      </c>
      <c r="C3085" t="s">
        <v>1281</v>
      </c>
      <c r="D3085" t="s">
        <v>1282</v>
      </c>
      <c r="E3085" t="s">
        <v>1283</v>
      </c>
      <c r="F3085" t="str">
        <f>DMM_AllFields[[#This Row],[Logical Name]]&amp;LEFT(DMM_AllFields[[#This Row],[view physical]],4)&amp;E3085</f>
        <v>POA Code Principal AdmitADMIadm_dx_key</v>
      </c>
      <c r="G3085" t="s">
        <v>4205</v>
      </c>
      <c r="H3085" t="s">
        <v>1029</v>
      </c>
      <c r="I3085" t="s">
        <v>61</v>
      </c>
    </row>
    <row r="3086" spans="1:9">
      <c r="A3086" t="s">
        <v>4206</v>
      </c>
      <c r="B3086" t="str">
        <f>DMM_AllFields[[#This Row],[Logical Name]]&amp;LEFT(DMM_AllFields[[#This Row],[view physical]],4)</f>
        <v>POA Principal AdmitADMI</v>
      </c>
      <c r="C3086" t="s">
        <v>1281</v>
      </c>
      <c r="D3086" t="s">
        <v>1282</v>
      </c>
      <c r="E3086" t="s">
        <v>1283</v>
      </c>
      <c r="F3086" t="str">
        <f>DMM_AllFields[[#This Row],[Logical Name]]&amp;LEFT(DMM_AllFields[[#This Row],[view physical]],4)&amp;E3086</f>
        <v>POA Principal AdmitADMIadm_dx_key</v>
      </c>
      <c r="G3086" t="s">
        <v>4207</v>
      </c>
      <c r="H3086" t="s">
        <v>1208</v>
      </c>
      <c r="I3086" t="s">
        <v>56</v>
      </c>
    </row>
    <row r="3087" spans="1:9">
      <c r="A3087" t="s">
        <v>4208</v>
      </c>
      <c r="B3087" t="str">
        <f>DMM_AllFields[[#This Row],[Logical Name]]&amp;LEFT(DMM_AllFields[[#This Row],[view physical]],4)</f>
        <v>Population CountELIG</v>
      </c>
      <c r="C3087" t="s">
        <v>1254</v>
      </c>
      <c r="D3087" t="s">
        <v>1255</v>
      </c>
      <c r="F3087" t="str">
        <f>DMM_AllFields[[#This Row],[Logical Name]]&amp;LEFT(DMM_AllFields[[#This Row],[view physical]],4)&amp;E3087</f>
        <v>Population CountELIG</v>
      </c>
      <c r="G3087" t="s">
        <v>4209</v>
      </c>
      <c r="H3087" t="s">
        <v>1201</v>
      </c>
      <c r="I3087" t="s">
        <v>61</v>
      </c>
    </row>
    <row r="3088" spans="1:9">
      <c r="A3088" t="s">
        <v>4210</v>
      </c>
      <c r="B3088" t="str">
        <f>DMM_AllFields[[#This Row],[Logical Name]]&amp;LEFT(DMM_AllFields[[#This Row],[view physical]],4)</f>
        <v>PregnancyDEMO</v>
      </c>
      <c r="C3088" t="s">
        <v>1294</v>
      </c>
      <c r="D3088" t="s">
        <v>1295</v>
      </c>
      <c r="E3088" t="s">
        <v>1296</v>
      </c>
      <c r="F3088" t="str">
        <f>DMM_AllFields[[#This Row],[Logical Name]]&amp;LEFT(DMM_AllFields[[#This Row],[view physical]],4)&amp;E3088</f>
        <v>PregnancyDEMOdemog_key</v>
      </c>
      <c r="G3088" t="s">
        <v>4211</v>
      </c>
      <c r="H3088" t="s">
        <v>1208</v>
      </c>
      <c r="I3088" t="s">
        <v>56</v>
      </c>
    </row>
    <row r="3089" spans="1:9">
      <c r="A3089" t="s">
        <v>4212</v>
      </c>
      <c r="B3089" t="str">
        <f>DMM_AllFields[[#This Row],[Logical Name]]&amp;LEFT(DMM_AllFields[[#This Row],[view physical]],4)</f>
        <v>Pregnancy CodeDEMO</v>
      </c>
      <c r="C3089" t="s">
        <v>1294</v>
      </c>
      <c r="D3089" t="s">
        <v>1295</v>
      </c>
      <c r="E3089" t="s">
        <v>1296</v>
      </c>
      <c r="F3089" t="str">
        <f>DMM_AllFields[[#This Row],[Logical Name]]&amp;LEFT(DMM_AllFields[[#This Row],[view physical]],4)&amp;E3089</f>
        <v>Pregnancy CodeDEMOdemog_key</v>
      </c>
      <c r="G3089" t="s">
        <v>4213</v>
      </c>
      <c r="H3089" t="s">
        <v>1029</v>
      </c>
      <c r="I3089" t="s">
        <v>61</v>
      </c>
    </row>
    <row r="3090" spans="1:9">
      <c r="A3090" t="s">
        <v>4214</v>
      </c>
      <c r="B3090" t="str">
        <f>DMM_AllFields[[#This Row],[Logical Name]]&amp;LEFT(DMM_AllFields[[#This Row],[view physical]],4)</f>
        <v>Premium Billed AmountELIG</v>
      </c>
      <c r="C3090" t="s">
        <v>1254</v>
      </c>
      <c r="D3090" t="s">
        <v>1255</v>
      </c>
      <c r="F3090" t="str">
        <f>DMM_AllFields[[#This Row],[Logical Name]]&amp;LEFT(DMM_AllFields[[#This Row],[view physical]],4)&amp;E3090</f>
        <v>Premium Billed AmountELIG</v>
      </c>
      <c r="G3090" t="s">
        <v>4215</v>
      </c>
      <c r="H3090" t="s">
        <v>1201</v>
      </c>
      <c r="I3090" t="s">
        <v>828</v>
      </c>
    </row>
    <row r="3091" spans="1:9">
      <c r="A3091" t="s">
        <v>4216</v>
      </c>
      <c r="B3091" t="str">
        <f>DMM_AllFields[[#This Row],[Logical Name]]&amp;LEFT(DMM_AllFields[[#This Row],[view physical]],4)</f>
        <v>Premium Paid AmountELIG</v>
      </c>
      <c r="C3091" t="s">
        <v>1254</v>
      </c>
      <c r="D3091" t="s">
        <v>1255</v>
      </c>
      <c r="F3091" t="str">
        <f>DMM_AllFields[[#This Row],[Logical Name]]&amp;LEFT(DMM_AllFields[[#This Row],[view physical]],4)&amp;E3091</f>
        <v>Premium Paid AmountELIG</v>
      </c>
      <c r="G3091" t="s">
        <v>4217</v>
      </c>
      <c r="H3091" t="s">
        <v>1201</v>
      </c>
      <c r="I3091" t="s">
        <v>373</v>
      </c>
    </row>
    <row r="3092" spans="1:9">
      <c r="A3092" t="s">
        <v>4218</v>
      </c>
      <c r="B3092" t="str">
        <f>DMM_AllFields[[#This Row],[Logical Name]]&amp;LEFT(DMM_AllFields[[#This Row],[view physical]],4)</f>
        <v>Premium Paid DentalELIG</v>
      </c>
      <c r="C3092" t="s">
        <v>1254</v>
      </c>
      <c r="D3092" t="s">
        <v>1255</v>
      </c>
      <c r="F3092" t="str">
        <f>DMM_AllFields[[#This Row],[Logical Name]]&amp;LEFT(DMM_AllFields[[#This Row],[view physical]],4)&amp;E3092</f>
        <v>Premium Paid DentalELIG</v>
      </c>
      <c r="G3092" t="s">
        <v>4219</v>
      </c>
      <c r="H3092" t="s">
        <v>1201</v>
      </c>
      <c r="I3092" t="s">
        <v>373</v>
      </c>
    </row>
    <row r="3093" spans="1:9">
      <c r="A3093" t="s">
        <v>4220</v>
      </c>
      <c r="B3093" t="str">
        <f>DMM_AllFields[[#This Row],[Logical Name]]&amp;LEFT(DMM_AllFields[[#This Row],[view physical]],4)</f>
        <v>Premium Paid DrugELIG</v>
      </c>
      <c r="C3093" t="s">
        <v>1254</v>
      </c>
      <c r="D3093" t="s">
        <v>1255</v>
      </c>
      <c r="F3093" t="str">
        <f>DMM_AllFields[[#This Row],[Logical Name]]&amp;LEFT(DMM_AllFields[[#This Row],[view physical]],4)&amp;E3093</f>
        <v>Premium Paid DrugELIG</v>
      </c>
      <c r="G3093" t="s">
        <v>4221</v>
      </c>
      <c r="H3093" t="s">
        <v>1201</v>
      </c>
      <c r="I3093" t="s">
        <v>373</v>
      </c>
    </row>
    <row r="3094" spans="1:9">
      <c r="A3094" t="s">
        <v>4222</v>
      </c>
      <c r="B3094" t="str">
        <f>DMM_AllFields[[#This Row],[Logical Name]]&amp;LEFT(DMM_AllFields[[#This Row],[view physical]],4)</f>
        <v>Premium Paid MedicalELIG</v>
      </c>
      <c r="C3094" t="s">
        <v>1254</v>
      </c>
      <c r="D3094" t="s">
        <v>1255</v>
      </c>
      <c r="F3094" t="str">
        <f>DMM_AllFields[[#This Row],[Logical Name]]&amp;LEFT(DMM_AllFields[[#This Row],[view physical]],4)&amp;E3094</f>
        <v>Premium Paid MedicalELIG</v>
      </c>
      <c r="G3094" t="s">
        <v>4223</v>
      </c>
      <c r="H3094" t="s">
        <v>1201</v>
      </c>
      <c r="I3094" t="s">
        <v>373</v>
      </c>
    </row>
    <row r="3095" spans="1:9">
      <c r="A3095" t="s">
        <v>4224</v>
      </c>
      <c r="B3095" t="str">
        <f>DMM_AllFields[[#This Row],[Logical Name]]&amp;LEFT(DMM_AllFields[[#This Row],[view physical]],4)</f>
        <v>Premium Paid VisionELIG</v>
      </c>
      <c r="C3095" t="s">
        <v>1254</v>
      </c>
      <c r="D3095" t="s">
        <v>1255</v>
      </c>
      <c r="F3095" t="str">
        <f>DMM_AllFields[[#This Row],[Logical Name]]&amp;LEFT(DMM_AllFields[[#This Row],[view physical]],4)&amp;E3095</f>
        <v>Premium Paid VisionELIG</v>
      </c>
      <c r="G3095" t="s">
        <v>4225</v>
      </c>
      <c r="H3095" t="s">
        <v>1201</v>
      </c>
      <c r="I3095" t="s">
        <v>373</v>
      </c>
    </row>
    <row r="3096" spans="1:9">
      <c r="A3096" t="s">
        <v>4226</v>
      </c>
      <c r="B3096" t="str">
        <f>DMM_AllFields[[#This Row],[Logical Name]]&amp;LEFT(DMM_AllFields[[#This Row],[view physical]],4)</f>
        <v>Prescription NumberDENI</v>
      </c>
      <c r="C3096" t="s">
        <v>1322</v>
      </c>
      <c r="D3096" t="s">
        <v>1323</v>
      </c>
      <c r="F3096" t="str">
        <f>DMM_AllFields[[#This Row],[Logical Name]]&amp;LEFT(DMM_AllFields[[#This Row],[view physical]],4)&amp;E3096</f>
        <v>Prescription NumberDENI</v>
      </c>
      <c r="G3096" t="s">
        <v>4227</v>
      </c>
      <c r="H3096" t="s">
        <v>1029</v>
      </c>
      <c r="I3096" t="s">
        <v>28</v>
      </c>
    </row>
    <row r="3097" spans="1:9">
      <c r="A3097" t="s">
        <v>4226</v>
      </c>
      <c r="B3097" t="str">
        <f>DMM_AllFields[[#This Row],[Logical Name]]&amp;LEFT(DMM_AllFields[[#This Row],[view physical]],4)</f>
        <v>Prescription NumberDRUG</v>
      </c>
      <c r="C3097" t="s">
        <v>1325</v>
      </c>
      <c r="D3097" t="s">
        <v>1326</v>
      </c>
      <c r="F3097" t="str">
        <f>DMM_AllFields[[#This Row],[Logical Name]]&amp;LEFT(DMM_AllFields[[#This Row],[view physical]],4)&amp;E3097</f>
        <v>Prescription NumberDRUG</v>
      </c>
      <c r="G3097" t="s">
        <v>4227</v>
      </c>
      <c r="H3097" t="s">
        <v>1029</v>
      </c>
      <c r="I3097" t="s">
        <v>28</v>
      </c>
    </row>
    <row r="3098" spans="1:9">
      <c r="A3098" t="s">
        <v>4228</v>
      </c>
      <c r="B3098" t="str">
        <f>DMM_AllFields[[#This Row],[Logical Name]]&amp;LEFT(DMM_AllFields[[#This Row],[view physical]],4)</f>
        <v>Present on Admit Any SecondaryANY_</v>
      </c>
      <c r="C3098" t="s">
        <v>2139</v>
      </c>
      <c r="D3098" t="s">
        <v>2140</v>
      </c>
      <c r="E3098" t="s">
        <v>2141</v>
      </c>
      <c r="F3098" t="str">
        <f>DMM_AllFields[[#This Row],[Logical Name]]&amp;LEFT(DMM_AllFields[[#This Row],[view physical]],4)&amp;E3098</f>
        <v>Present on Admit Any SecondaryANY_second_dx_key</v>
      </c>
      <c r="G3098" t="s">
        <v>4229</v>
      </c>
      <c r="H3098" t="s">
        <v>1208</v>
      </c>
      <c r="I3098" t="s">
        <v>56</v>
      </c>
    </row>
    <row r="3099" spans="1:9">
      <c r="A3099" t="s">
        <v>614</v>
      </c>
      <c r="B3099" t="str">
        <f>DMM_AllFields[[#This Row],[Logical Name]]&amp;LEFT(DMM_AllFields[[#This Row],[view physical]],4)</f>
        <v>Present on Admit Code 02SECO</v>
      </c>
      <c r="C3099" t="s">
        <v>2142</v>
      </c>
      <c r="D3099" t="s">
        <v>2143</v>
      </c>
      <c r="E3099" t="s">
        <v>2141</v>
      </c>
      <c r="F3099" t="str">
        <f>DMM_AllFields[[#This Row],[Logical Name]]&amp;LEFT(DMM_AllFields[[#This Row],[view physical]],4)&amp;E3099</f>
        <v>Present on Admit Code 02SECOsecond_dx_key</v>
      </c>
      <c r="G3099" t="s">
        <v>615</v>
      </c>
      <c r="H3099" t="s">
        <v>1029</v>
      </c>
      <c r="I3099" t="s">
        <v>61</v>
      </c>
    </row>
    <row r="3100" spans="1:9">
      <c r="A3100" t="s">
        <v>616</v>
      </c>
      <c r="B3100" t="str">
        <f>DMM_AllFields[[#This Row],[Logical Name]]&amp;LEFT(DMM_AllFields[[#This Row],[view physical]],4)</f>
        <v>Present on Admit Code 03SECO</v>
      </c>
      <c r="C3100" t="s">
        <v>2142</v>
      </c>
      <c r="D3100" t="s">
        <v>2143</v>
      </c>
      <c r="E3100" t="s">
        <v>2141</v>
      </c>
      <c r="F3100" t="str">
        <f>DMM_AllFields[[#This Row],[Logical Name]]&amp;LEFT(DMM_AllFields[[#This Row],[view physical]],4)&amp;E3100</f>
        <v>Present on Admit Code 03SECOsecond_dx_key</v>
      </c>
      <c r="G3100" t="s">
        <v>617</v>
      </c>
      <c r="H3100" t="s">
        <v>1029</v>
      </c>
      <c r="I3100" t="s">
        <v>61</v>
      </c>
    </row>
    <row r="3101" spans="1:9">
      <c r="A3101" t="s">
        <v>618</v>
      </c>
      <c r="B3101" t="str">
        <f>DMM_AllFields[[#This Row],[Logical Name]]&amp;LEFT(DMM_AllFields[[#This Row],[view physical]],4)</f>
        <v>Present on Admit Code 04SECO</v>
      </c>
      <c r="C3101" t="s">
        <v>2142</v>
      </c>
      <c r="D3101" t="s">
        <v>2143</v>
      </c>
      <c r="E3101" t="s">
        <v>2141</v>
      </c>
      <c r="F3101" t="str">
        <f>DMM_AllFields[[#This Row],[Logical Name]]&amp;LEFT(DMM_AllFields[[#This Row],[view physical]],4)&amp;E3101</f>
        <v>Present on Admit Code 04SECOsecond_dx_key</v>
      </c>
      <c r="G3101" t="s">
        <v>619</v>
      </c>
      <c r="H3101" t="s">
        <v>1029</v>
      </c>
      <c r="I3101" t="s">
        <v>61</v>
      </c>
    </row>
    <row r="3102" spans="1:9">
      <c r="A3102" t="s">
        <v>620</v>
      </c>
      <c r="B3102" t="str">
        <f>DMM_AllFields[[#This Row],[Logical Name]]&amp;LEFT(DMM_AllFields[[#This Row],[view physical]],4)</f>
        <v>Present on Admit Code 05SECO</v>
      </c>
      <c r="C3102" t="s">
        <v>2142</v>
      </c>
      <c r="D3102" t="s">
        <v>2143</v>
      </c>
      <c r="E3102" t="s">
        <v>2141</v>
      </c>
      <c r="F3102" t="str">
        <f>DMM_AllFields[[#This Row],[Logical Name]]&amp;LEFT(DMM_AllFields[[#This Row],[view physical]],4)&amp;E3102</f>
        <v>Present on Admit Code 05SECOsecond_dx_key</v>
      </c>
      <c r="G3102" t="s">
        <v>621</v>
      </c>
      <c r="H3102" t="s">
        <v>1029</v>
      </c>
      <c r="I3102" t="s">
        <v>61</v>
      </c>
    </row>
    <row r="3103" spans="1:9">
      <c r="A3103" t="s">
        <v>622</v>
      </c>
      <c r="B3103" t="str">
        <f>DMM_AllFields[[#This Row],[Logical Name]]&amp;LEFT(DMM_AllFields[[#This Row],[view physical]],4)</f>
        <v>Present on Admit Code 06SECO</v>
      </c>
      <c r="C3103" t="s">
        <v>2142</v>
      </c>
      <c r="D3103" t="s">
        <v>2143</v>
      </c>
      <c r="E3103" t="s">
        <v>2141</v>
      </c>
      <c r="F3103" t="str">
        <f>DMM_AllFields[[#This Row],[Logical Name]]&amp;LEFT(DMM_AllFields[[#This Row],[view physical]],4)&amp;E3103</f>
        <v>Present on Admit Code 06SECOsecond_dx_key</v>
      </c>
      <c r="G3103" t="s">
        <v>623</v>
      </c>
      <c r="H3103" t="s">
        <v>1029</v>
      </c>
      <c r="I3103" t="s">
        <v>61</v>
      </c>
    </row>
    <row r="3104" spans="1:9">
      <c r="A3104" t="s">
        <v>624</v>
      </c>
      <c r="B3104" t="str">
        <f>DMM_AllFields[[#This Row],[Logical Name]]&amp;LEFT(DMM_AllFields[[#This Row],[view physical]],4)</f>
        <v>Present on Admit Code 07SECO</v>
      </c>
      <c r="C3104" t="s">
        <v>2142</v>
      </c>
      <c r="D3104" t="s">
        <v>2143</v>
      </c>
      <c r="E3104" t="s">
        <v>2141</v>
      </c>
      <c r="F3104" t="str">
        <f>DMM_AllFields[[#This Row],[Logical Name]]&amp;LEFT(DMM_AllFields[[#This Row],[view physical]],4)&amp;E3104</f>
        <v>Present on Admit Code 07SECOsecond_dx_key</v>
      </c>
      <c r="G3104" t="s">
        <v>625</v>
      </c>
      <c r="H3104" t="s">
        <v>1029</v>
      </c>
      <c r="I3104" t="s">
        <v>61</v>
      </c>
    </row>
    <row r="3105" spans="1:9">
      <c r="A3105" t="s">
        <v>626</v>
      </c>
      <c r="B3105" t="str">
        <f>DMM_AllFields[[#This Row],[Logical Name]]&amp;LEFT(DMM_AllFields[[#This Row],[view physical]],4)</f>
        <v>Present on Admit Code 08SECO</v>
      </c>
      <c r="C3105" t="s">
        <v>2142</v>
      </c>
      <c r="D3105" t="s">
        <v>2143</v>
      </c>
      <c r="E3105" t="s">
        <v>2141</v>
      </c>
      <c r="F3105" t="str">
        <f>DMM_AllFields[[#This Row],[Logical Name]]&amp;LEFT(DMM_AllFields[[#This Row],[view physical]],4)&amp;E3105</f>
        <v>Present on Admit Code 08SECOsecond_dx_key</v>
      </c>
      <c r="G3105" t="s">
        <v>627</v>
      </c>
      <c r="H3105" t="s">
        <v>1029</v>
      </c>
      <c r="I3105" t="s">
        <v>61</v>
      </c>
    </row>
    <row r="3106" spans="1:9">
      <c r="A3106" t="s">
        <v>628</v>
      </c>
      <c r="B3106" t="str">
        <f>DMM_AllFields[[#This Row],[Logical Name]]&amp;LEFT(DMM_AllFields[[#This Row],[view physical]],4)</f>
        <v>Present on Admit Code 09SECO</v>
      </c>
      <c r="C3106" t="s">
        <v>2142</v>
      </c>
      <c r="D3106" t="s">
        <v>2143</v>
      </c>
      <c r="E3106" t="s">
        <v>2141</v>
      </c>
      <c r="F3106" t="str">
        <f>DMM_AllFields[[#This Row],[Logical Name]]&amp;LEFT(DMM_AllFields[[#This Row],[view physical]],4)&amp;E3106</f>
        <v>Present on Admit Code 09SECOsecond_dx_key</v>
      </c>
      <c r="G3106" t="s">
        <v>629</v>
      </c>
      <c r="H3106" t="s">
        <v>1029</v>
      </c>
      <c r="I3106" t="s">
        <v>61</v>
      </c>
    </row>
    <row r="3107" spans="1:9">
      <c r="A3107" t="s">
        <v>630</v>
      </c>
      <c r="B3107" t="str">
        <f>DMM_AllFields[[#This Row],[Logical Name]]&amp;LEFT(DMM_AllFields[[#This Row],[view physical]],4)</f>
        <v>Present on Admit Code 10SECO</v>
      </c>
      <c r="C3107" t="s">
        <v>2142</v>
      </c>
      <c r="D3107" t="s">
        <v>2143</v>
      </c>
      <c r="E3107" t="s">
        <v>2141</v>
      </c>
      <c r="F3107" t="str">
        <f>DMM_AllFields[[#This Row],[Logical Name]]&amp;LEFT(DMM_AllFields[[#This Row],[view physical]],4)&amp;E3107</f>
        <v>Present on Admit Code 10SECOsecond_dx_key</v>
      </c>
      <c r="G3107" t="s">
        <v>631</v>
      </c>
      <c r="H3107" t="s">
        <v>1029</v>
      </c>
      <c r="I3107" t="s">
        <v>61</v>
      </c>
    </row>
    <row r="3108" spans="1:9">
      <c r="A3108" t="s">
        <v>632</v>
      </c>
      <c r="B3108" t="str">
        <f>DMM_AllFields[[#This Row],[Logical Name]]&amp;LEFT(DMM_AllFields[[#This Row],[view physical]],4)</f>
        <v>Present on Admit Code 11SECO</v>
      </c>
      <c r="C3108" t="s">
        <v>2142</v>
      </c>
      <c r="D3108" t="s">
        <v>2143</v>
      </c>
      <c r="E3108" t="s">
        <v>2141</v>
      </c>
      <c r="F3108" t="str">
        <f>DMM_AllFields[[#This Row],[Logical Name]]&amp;LEFT(DMM_AllFields[[#This Row],[view physical]],4)&amp;E3108</f>
        <v>Present on Admit Code 11SECOsecond_dx_key</v>
      </c>
      <c r="G3108" t="s">
        <v>633</v>
      </c>
      <c r="H3108" t="s">
        <v>1029</v>
      </c>
      <c r="I3108" t="s">
        <v>61</v>
      </c>
    </row>
    <row r="3109" spans="1:9">
      <c r="A3109" t="s">
        <v>634</v>
      </c>
      <c r="B3109" t="str">
        <f>DMM_AllFields[[#This Row],[Logical Name]]&amp;LEFT(DMM_AllFields[[#This Row],[view physical]],4)</f>
        <v>Present on Admit Code 12SECO</v>
      </c>
      <c r="C3109" t="s">
        <v>2142</v>
      </c>
      <c r="D3109" t="s">
        <v>2143</v>
      </c>
      <c r="E3109" t="s">
        <v>2141</v>
      </c>
      <c r="F3109" t="str">
        <f>DMM_AllFields[[#This Row],[Logical Name]]&amp;LEFT(DMM_AllFields[[#This Row],[view physical]],4)&amp;E3109</f>
        <v>Present on Admit Code 12SECOsecond_dx_key</v>
      </c>
      <c r="G3109" t="s">
        <v>635</v>
      </c>
      <c r="H3109" t="s">
        <v>1029</v>
      </c>
      <c r="I3109" t="s">
        <v>61</v>
      </c>
    </row>
    <row r="3110" spans="1:9">
      <c r="A3110" t="s">
        <v>636</v>
      </c>
      <c r="B3110" t="str">
        <f>DMM_AllFields[[#This Row],[Logical Name]]&amp;LEFT(DMM_AllFields[[#This Row],[view physical]],4)</f>
        <v>Present on Admit Code 13SECO</v>
      </c>
      <c r="C3110" t="s">
        <v>2142</v>
      </c>
      <c r="D3110" t="s">
        <v>2143</v>
      </c>
      <c r="E3110" t="s">
        <v>2141</v>
      </c>
      <c r="F3110" t="str">
        <f>DMM_AllFields[[#This Row],[Logical Name]]&amp;LEFT(DMM_AllFields[[#This Row],[view physical]],4)&amp;E3110</f>
        <v>Present on Admit Code 13SECOsecond_dx_key</v>
      </c>
      <c r="G3110" t="s">
        <v>637</v>
      </c>
      <c r="H3110" t="s">
        <v>1029</v>
      </c>
      <c r="I3110" t="s">
        <v>61</v>
      </c>
    </row>
    <row r="3111" spans="1:9">
      <c r="A3111" t="s">
        <v>4230</v>
      </c>
      <c r="B3111" t="str">
        <f>DMM_AllFields[[#This Row],[Logical Name]]&amp;LEFT(DMM_AllFields[[#This Row],[view physical]],4)</f>
        <v>Present on Admit Code 14SECO</v>
      </c>
      <c r="C3111" t="s">
        <v>2142</v>
      </c>
      <c r="D3111" t="s">
        <v>2143</v>
      </c>
      <c r="E3111" t="s">
        <v>2141</v>
      </c>
      <c r="F3111" t="str">
        <f>DMM_AllFields[[#This Row],[Logical Name]]&amp;LEFT(DMM_AllFields[[#This Row],[view physical]],4)&amp;E3111</f>
        <v>Present on Admit Code 14SECOsecond_dx_key</v>
      </c>
      <c r="G3111" t="s">
        <v>4231</v>
      </c>
      <c r="H3111" t="s">
        <v>1029</v>
      </c>
      <c r="I3111" t="s">
        <v>61</v>
      </c>
    </row>
    <row r="3112" spans="1:9">
      <c r="A3112" t="s">
        <v>4232</v>
      </c>
      <c r="B3112" t="str">
        <f>DMM_AllFields[[#This Row],[Logical Name]]&amp;LEFT(DMM_AllFields[[#This Row],[view physical]],4)</f>
        <v>Present on Admit Code 15SECO</v>
      </c>
      <c r="C3112" t="s">
        <v>2142</v>
      </c>
      <c r="D3112" t="s">
        <v>2143</v>
      </c>
      <c r="E3112" t="s">
        <v>2141</v>
      </c>
      <c r="F3112" t="str">
        <f>DMM_AllFields[[#This Row],[Logical Name]]&amp;LEFT(DMM_AllFields[[#This Row],[view physical]],4)&amp;E3112</f>
        <v>Present on Admit Code 15SECOsecond_dx_key</v>
      </c>
      <c r="G3112" t="s">
        <v>4233</v>
      </c>
      <c r="H3112" t="s">
        <v>1029</v>
      </c>
      <c r="I3112" t="s">
        <v>61</v>
      </c>
    </row>
    <row r="3113" spans="1:9">
      <c r="A3113" t="s">
        <v>4234</v>
      </c>
      <c r="B3113" t="str">
        <f>DMM_AllFields[[#This Row],[Logical Name]]&amp;LEFT(DMM_AllFields[[#This Row],[view physical]],4)</f>
        <v>Present on Admit Code 16SECO</v>
      </c>
      <c r="C3113" t="s">
        <v>2142</v>
      </c>
      <c r="D3113" t="s">
        <v>2143</v>
      </c>
      <c r="E3113" t="s">
        <v>2141</v>
      </c>
      <c r="F3113" t="str">
        <f>DMM_AllFields[[#This Row],[Logical Name]]&amp;LEFT(DMM_AllFields[[#This Row],[view physical]],4)&amp;E3113</f>
        <v>Present on Admit Code 16SECOsecond_dx_key</v>
      </c>
      <c r="G3113" t="s">
        <v>4235</v>
      </c>
      <c r="H3113" t="s">
        <v>1029</v>
      </c>
      <c r="I3113" t="s">
        <v>61</v>
      </c>
    </row>
    <row r="3114" spans="1:9">
      <c r="A3114" t="s">
        <v>4236</v>
      </c>
      <c r="B3114" t="str">
        <f>DMM_AllFields[[#This Row],[Logical Name]]&amp;LEFT(DMM_AllFields[[#This Row],[view physical]],4)</f>
        <v>Present on Admit Code 17SECO</v>
      </c>
      <c r="C3114" t="s">
        <v>2142</v>
      </c>
      <c r="D3114" t="s">
        <v>2143</v>
      </c>
      <c r="E3114" t="s">
        <v>2141</v>
      </c>
      <c r="F3114" t="str">
        <f>DMM_AllFields[[#This Row],[Logical Name]]&amp;LEFT(DMM_AllFields[[#This Row],[view physical]],4)&amp;E3114</f>
        <v>Present on Admit Code 17SECOsecond_dx_key</v>
      </c>
      <c r="G3114" t="s">
        <v>4237</v>
      </c>
      <c r="H3114" t="s">
        <v>1029</v>
      </c>
      <c r="I3114" t="s">
        <v>61</v>
      </c>
    </row>
    <row r="3115" spans="1:9">
      <c r="A3115" t="s">
        <v>4238</v>
      </c>
      <c r="B3115" t="str">
        <f>DMM_AllFields[[#This Row],[Logical Name]]&amp;LEFT(DMM_AllFields[[#This Row],[view physical]],4)</f>
        <v>Present on Admit Code 18SECO</v>
      </c>
      <c r="C3115" t="s">
        <v>2142</v>
      </c>
      <c r="D3115" t="s">
        <v>2143</v>
      </c>
      <c r="E3115" t="s">
        <v>2141</v>
      </c>
      <c r="F3115" t="str">
        <f>DMM_AllFields[[#This Row],[Logical Name]]&amp;LEFT(DMM_AllFields[[#This Row],[view physical]],4)&amp;E3115</f>
        <v>Present on Admit Code 18SECOsecond_dx_key</v>
      </c>
      <c r="G3115" t="s">
        <v>4239</v>
      </c>
      <c r="H3115" t="s">
        <v>1029</v>
      </c>
      <c r="I3115" t="s">
        <v>61</v>
      </c>
    </row>
    <row r="3116" spans="1:9">
      <c r="A3116" t="s">
        <v>4240</v>
      </c>
      <c r="B3116" t="str">
        <f>DMM_AllFields[[#This Row],[Logical Name]]&amp;LEFT(DMM_AllFields[[#This Row],[view physical]],4)</f>
        <v>Present on Admit Code 19SECO</v>
      </c>
      <c r="C3116" t="s">
        <v>2142</v>
      </c>
      <c r="D3116" t="s">
        <v>2143</v>
      </c>
      <c r="E3116" t="s">
        <v>2141</v>
      </c>
      <c r="F3116" t="str">
        <f>DMM_AllFields[[#This Row],[Logical Name]]&amp;LEFT(DMM_AllFields[[#This Row],[view physical]],4)&amp;E3116</f>
        <v>Present on Admit Code 19SECOsecond_dx_key</v>
      </c>
      <c r="G3116" t="s">
        <v>4241</v>
      </c>
      <c r="H3116" t="s">
        <v>1029</v>
      </c>
      <c r="I3116" t="s">
        <v>61</v>
      </c>
    </row>
    <row r="3117" spans="1:9">
      <c r="A3117" t="s">
        <v>4242</v>
      </c>
      <c r="B3117" t="str">
        <f>DMM_AllFields[[#This Row],[Logical Name]]&amp;LEFT(DMM_AllFields[[#This Row],[view physical]],4)</f>
        <v>Present on Admit Code 20SECO</v>
      </c>
      <c r="C3117" t="s">
        <v>2142</v>
      </c>
      <c r="D3117" t="s">
        <v>2143</v>
      </c>
      <c r="E3117" t="s">
        <v>2141</v>
      </c>
      <c r="F3117" t="str">
        <f>DMM_AllFields[[#This Row],[Logical Name]]&amp;LEFT(DMM_AllFields[[#This Row],[view physical]],4)&amp;E3117</f>
        <v>Present on Admit Code 20SECOsecond_dx_key</v>
      </c>
      <c r="G3117" t="s">
        <v>4243</v>
      </c>
      <c r="H3117" t="s">
        <v>1029</v>
      </c>
      <c r="I3117" t="s">
        <v>61</v>
      </c>
    </row>
    <row r="3118" spans="1:9">
      <c r="A3118" t="s">
        <v>4244</v>
      </c>
      <c r="B3118" t="str">
        <f>DMM_AllFields[[#This Row],[Logical Name]]&amp;LEFT(DMM_AllFields[[#This Row],[view physical]],4)</f>
        <v>Present on Admit Code 21SECO</v>
      </c>
      <c r="C3118" t="s">
        <v>2142</v>
      </c>
      <c r="D3118" t="s">
        <v>2143</v>
      </c>
      <c r="E3118" t="s">
        <v>2141</v>
      </c>
      <c r="F3118" t="str">
        <f>DMM_AllFields[[#This Row],[Logical Name]]&amp;LEFT(DMM_AllFields[[#This Row],[view physical]],4)&amp;E3118</f>
        <v>Present on Admit Code 21SECOsecond_dx_key</v>
      </c>
      <c r="G3118" t="s">
        <v>4245</v>
      </c>
      <c r="H3118" t="s">
        <v>1029</v>
      </c>
      <c r="I3118" t="s">
        <v>61</v>
      </c>
    </row>
    <row r="3119" spans="1:9">
      <c r="A3119" t="s">
        <v>4246</v>
      </c>
      <c r="B3119" t="str">
        <f>DMM_AllFields[[#This Row],[Logical Name]]&amp;LEFT(DMM_AllFields[[#This Row],[view physical]],4)</f>
        <v>Present on Admit Code 22SECO</v>
      </c>
      <c r="C3119" t="s">
        <v>2142</v>
      </c>
      <c r="D3119" t="s">
        <v>2143</v>
      </c>
      <c r="E3119" t="s">
        <v>2141</v>
      </c>
      <c r="F3119" t="str">
        <f>DMM_AllFields[[#This Row],[Logical Name]]&amp;LEFT(DMM_AllFields[[#This Row],[view physical]],4)&amp;E3119</f>
        <v>Present on Admit Code 22SECOsecond_dx_key</v>
      </c>
      <c r="G3119" t="s">
        <v>4247</v>
      </c>
      <c r="H3119" t="s">
        <v>1029</v>
      </c>
      <c r="I3119" t="s">
        <v>61</v>
      </c>
    </row>
    <row r="3120" spans="1:9">
      <c r="A3120" t="s">
        <v>4248</v>
      </c>
      <c r="B3120" t="str">
        <f>DMM_AllFields[[#This Row],[Logical Name]]&amp;LEFT(DMM_AllFields[[#This Row],[view physical]],4)</f>
        <v>Present on Admit Code 23SECO</v>
      </c>
      <c r="C3120" t="s">
        <v>2142</v>
      </c>
      <c r="D3120" t="s">
        <v>2143</v>
      </c>
      <c r="E3120" t="s">
        <v>2141</v>
      </c>
      <c r="F3120" t="str">
        <f>DMM_AllFields[[#This Row],[Logical Name]]&amp;LEFT(DMM_AllFields[[#This Row],[view physical]],4)&amp;E3120</f>
        <v>Present on Admit Code 23SECOsecond_dx_key</v>
      </c>
      <c r="G3120" t="s">
        <v>4249</v>
      </c>
      <c r="H3120" t="s">
        <v>1029</v>
      </c>
      <c r="I3120" t="s">
        <v>61</v>
      </c>
    </row>
    <row r="3121" spans="1:9">
      <c r="A3121" t="s">
        <v>4250</v>
      </c>
      <c r="B3121" t="str">
        <f>DMM_AllFields[[#This Row],[Logical Name]]&amp;LEFT(DMM_AllFields[[#This Row],[view physical]],4)</f>
        <v>Present on Admit Code 24SECO</v>
      </c>
      <c r="C3121" t="s">
        <v>2142</v>
      </c>
      <c r="D3121" t="s">
        <v>2143</v>
      </c>
      <c r="E3121" t="s">
        <v>2141</v>
      </c>
      <c r="F3121" t="str">
        <f>DMM_AllFields[[#This Row],[Logical Name]]&amp;LEFT(DMM_AllFields[[#This Row],[view physical]],4)&amp;E3121</f>
        <v>Present on Admit Code 24SECOsecond_dx_key</v>
      </c>
      <c r="G3121" t="s">
        <v>4251</v>
      </c>
      <c r="H3121" t="s">
        <v>1029</v>
      </c>
      <c r="I3121" t="s">
        <v>61</v>
      </c>
    </row>
    <row r="3122" spans="1:9">
      <c r="A3122" t="s">
        <v>4252</v>
      </c>
      <c r="B3122" t="str">
        <f>DMM_AllFields[[#This Row],[Logical Name]]&amp;LEFT(DMM_AllFields[[#This Row],[view physical]],4)</f>
        <v>Present on Admit Code 25SECO</v>
      </c>
      <c r="C3122" t="s">
        <v>2142</v>
      </c>
      <c r="D3122" t="s">
        <v>2143</v>
      </c>
      <c r="E3122" t="s">
        <v>2141</v>
      </c>
      <c r="F3122" t="str">
        <f>DMM_AllFields[[#This Row],[Logical Name]]&amp;LEFT(DMM_AllFields[[#This Row],[view physical]],4)&amp;E3122</f>
        <v>Present on Admit Code 25SECOsecond_dx_key</v>
      </c>
      <c r="G3122" t="s">
        <v>4253</v>
      </c>
      <c r="H3122" t="s">
        <v>1029</v>
      </c>
      <c r="I3122" t="s">
        <v>61</v>
      </c>
    </row>
    <row r="3123" spans="1:9">
      <c r="A3123" t="s">
        <v>4254</v>
      </c>
      <c r="B3123" t="str">
        <f>DMM_AllFields[[#This Row],[Logical Name]]&amp;LEFT(DMM_AllFields[[#This Row],[view physical]],4)</f>
        <v>Present on Admit Code 26SECO</v>
      </c>
      <c r="C3123" t="s">
        <v>2142</v>
      </c>
      <c r="D3123" t="s">
        <v>2143</v>
      </c>
      <c r="E3123" t="s">
        <v>2141</v>
      </c>
      <c r="F3123" t="str">
        <f>DMM_AllFields[[#This Row],[Logical Name]]&amp;LEFT(DMM_AllFields[[#This Row],[view physical]],4)&amp;E3123</f>
        <v>Present on Admit Code 26SECOsecond_dx_key</v>
      </c>
      <c r="G3123" t="s">
        <v>4255</v>
      </c>
      <c r="H3123" t="s">
        <v>1029</v>
      </c>
      <c r="I3123" t="s">
        <v>61</v>
      </c>
    </row>
    <row r="3124" spans="1:9">
      <c r="A3124" t="s">
        <v>4256</v>
      </c>
      <c r="B3124" t="str">
        <f>DMM_AllFields[[#This Row],[Logical Name]]&amp;LEFT(DMM_AllFields[[#This Row],[view physical]],4)</f>
        <v>Present on Admit Code 27SECO</v>
      </c>
      <c r="C3124" t="s">
        <v>2142</v>
      </c>
      <c r="D3124" t="s">
        <v>2143</v>
      </c>
      <c r="E3124" t="s">
        <v>2141</v>
      </c>
      <c r="F3124" t="str">
        <f>DMM_AllFields[[#This Row],[Logical Name]]&amp;LEFT(DMM_AllFields[[#This Row],[view physical]],4)&amp;E3124</f>
        <v>Present on Admit Code 27SECOsecond_dx_key</v>
      </c>
      <c r="G3124" t="s">
        <v>4257</v>
      </c>
      <c r="H3124" t="s">
        <v>1029</v>
      </c>
      <c r="I3124" t="s">
        <v>61</v>
      </c>
    </row>
    <row r="3125" spans="1:9">
      <c r="A3125" t="s">
        <v>4258</v>
      </c>
      <c r="B3125" t="str">
        <f>DMM_AllFields[[#This Row],[Logical Name]]&amp;LEFT(DMM_AllFields[[#This Row],[view physical]],4)</f>
        <v>Present on Admit Code 28SECO</v>
      </c>
      <c r="C3125" t="s">
        <v>2142</v>
      </c>
      <c r="D3125" t="s">
        <v>2143</v>
      </c>
      <c r="E3125" t="s">
        <v>2141</v>
      </c>
      <c r="F3125" t="str">
        <f>DMM_AllFields[[#This Row],[Logical Name]]&amp;LEFT(DMM_AllFields[[#This Row],[view physical]],4)&amp;E3125</f>
        <v>Present on Admit Code 28SECOsecond_dx_key</v>
      </c>
      <c r="G3125" t="s">
        <v>4259</v>
      </c>
      <c r="H3125" t="s">
        <v>1029</v>
      </c>
      <c r="I3125" t="s">
        <v>61</v>
      </c>
    </row>
    <row r="3126" spans="1:9">
      <c r="A3126" t="s">
        <v>4260</v>
      </c>
      <c r="B3126" t="str">
        <f>DMM_AllFields[[#This Row],[Logical Name]]&amp;LEFT(DMM_AllFields[[#This Row],[view physical]],4)</f>
        <v>Present on Admit Code 29SECO</v>
      </c>
      <c r="C3126" t="s">
        <v>2142</v>
      </c>
      <c r="D3126" t="s">
        <v>2143</v>
      </c>
      <c r="E3126" t="s">
        <v>2141</v>
      </c>
      <c r="F3126" t="str">
        <f>DMM_AllFields[[#This Row],[Logical Name]]&amp;LEFT(DMM_AllFields[[#This Row],[view physical]],4)&amp;E3126</f>
        <v>Present on Admit Code 29SECOsecond_dx_key</v>
      </c>
      <c r="G3126" t="s">
        <v>4261</v>
      </c>
      <c r="H3126" t="s">
        <v>1029</v>
      </c>
      <c r="I3126" t="s">
        <v>61</v>
      </c>
    </row>
    <row r="3127" spans="1:9">
      <c r="A3127" t="s">
        <v>4262</v>
      </c>
      <c r="B3127" t="str">
        <f>DMM_AllFields[[#This Row],[Logical Name]]&amp;LEFT(DMM_AllFields[[#This Row],[view physical]],4)</f>
        <v>Present on Admit Code 30SECO</v>
      </c>
      <c r="C3127" t="s">
        <v>2142</v>
      </c>
      <c r="D3127" t="s">
        <v>2143</v>
      </c>
      <c r="E3127" t="s">
        <v>2141</v>
      </c>
      <c r="F3127" t="str">
        <f>DMM_AllFields[[#This Row],[Logical Name]]&amp;LEFT(DMM_AllFields[[#This Row],[view physical]],4)&amp;E3127</f>
        <v>Present on Admit Code 30SECOsecond_dx_key</v>
      </c>
      <c r="G3127" t="s">
        <v>4263</v>
      </c>
      <c r="H3127" t="s">
        <v>1029</v>
      </c>
      <c r="I3127" t="s">
        <v>61</v>
      </c>
    </row>
    <row r="3128" spans="1:9">
      <c r="A3128" t="s">
        <v>4264</v>
      </c>
      <c r="B3128" t="str">
        <f>DMM_AllFields[[#This Row],[Logical Name]]&amp;LEFT(DMM_AllFields[[#This Row],[view physical]],4)</f>
        <v>Present on Admit Code Any SecondaryANY_</v>
      </c>
      <c r="C3128" t="s">
        <v>2139</v>
      </c>
      <c r="D3128" t="s">
        <v>2140</v>
      </c>
      <c r="E3128" t="s">
        <v>2141</v>
      </c>
      <c r="F3128" t="str">
        <f>DMM_AllFields[[#This Row],[Logical Name]]&amp;LEFT(DMM_AllFields[[#This Row],[view physical]],4)&amp;E3128</f>
        <v>Present on Admit Code Any SecondaryANY_second_dx_key</v>
      </c>
      <c r="G3128" t="s">
        <v>509</v>
      </c>
      <c r="H3128" t="s">
        <v>1029</v>
      </c>
      <c r="I3128" t="s">
        <v>61</v>
      </c>
    </row>
    <row r="3129" spans="1:9">
      <c r="A3129" t="s">
        <v>508</v>
      </c>
      <c r="B3129" t="str">
        <f>DMM_AllFields[[#This Row],[Logical Name]]&amp;LEFT(DMM_AllFields[[#This Row],[view physical]],4)</f>
        <v>Present on Admit Code PrincipalDX</v>
      </c>
      <c r="C3129" t="s">
        <v>1678</v>
      </c>
      <c r="D3129" t="s">
        <v>1679</v>
      </c>
      <c r="E3129" t="s">
        <v>1680</v>
      </c>
      <c r="F3129" t="str">
        <f>DMM_AllFields[[#This Row],[Logical Name]]&amp;LEFT(DMM_AllFields[[#This Row],[view physical]],4)&amp;E3129</f>
        <v>Present on Admit Code PrincipalDXdx_key</v>
      </c>
      <c r="G3129" t="s">
        <v>509</v>
      </c>
      <c r="H3129" t="s">
        <v>1029</v>
      </c>
      <c r="I3129" t="s">
        <v>61</v>
      </c>
    </row>
    <row r="3130" spans="1:9">
      <c r="A3130" t="s">
        <v>4265</v>
      </c>
      <c r="B3130" t="str">
        <f>DMM_AllFields[[#This Row],[Logical Name]]&amp;LEFT(DMM_AllFields[[#This Row],[view physical]],4)</f>
        <v>Present on Admit PrincipalDX</v>
      </c>
      <c r="C3130" t="s">
        <v>1678</v>
      </c>
      <c r="D3130" t="s">
        <v>1679</v>
      </c>
      <c r="E3130" t="s">
        <v>1680</v>
      </c>
      <c r="F3130" t="str">
        <f>DMM_AllFields[[#This Row],[Logical Name]]&amp;LEFT(DMM_AllFields[[#This Row],[view physical]],4)&amp;E3130</f>
        <v>Present on Admit PrincipalDXdx_key</v>
      </c>
      <c r="G3130" t="s">
        <v>4229</v>
      </c>
      <c r="H3130" t="s">
        <v>1208</v>
      </c>
      <c r="I3130" t="s">
        <v>56</v>
      </c>
    </row>
    <row r="3131" spans="1:9">
      <c r="A3131" t="s">
        <v>4266</v>
      </c>
      <c r="B3131" t="str">
        <f>DMM_AllFields[[#This Row],[Logical Name]]&amp;LEFT(DMM_AllFields[[#This Row],[view physical]],4)</f>
        <v>Primary Phys Type Code Medstat AdmADMI</v>
      </c>
      <c r="C3131" t="s">
        <v>1548</v>
      </c>
      <c r="D3131" t="s">
        <v>1549</v>
      </c>
      <c r="E3131" t="s">
        <v>1550</v>
      </c>
      <c r="F3131" t="str">
        <f>DMM_AllFields[[#This Row],[Logical Name]]&amp;LEFT(DMM_AllFields[[#This Row],[view physical]],4)&amp;E3131</f>
        <v>Primary Phys Type Code Medstat AdmADMIadm_other_key</v>
      </c>
      <c r="G3131" t="s">
        <v>4267</v>
      </c>
      <c r="H3131" t="s">
        <v>1201</v>
      </c>
      <c r="I3131" t="s">
        <v>12</v>
      </c>
    </row>
    <row r="3132" spans="1:9">
      <c r="A3132" t="s">
        <v>4268</v>
      </c>
      <c r="B3132" t="str">
        <f>DMM_AllFields[[#This Row],[Logical Name]]&amp;LEFT(DMM_AllFields[[#This Row],[view physical]],4)</f>
        <v>Primary Phys Type Code Medstat EpisEPIS</v>
      </c>
      <c r="C3132" t="s">
        <v>2715</v>
      </c>
      <c r="D3132" t="s">
        <v>2716</v>
      </c>
      <c r="E3132" t="s">
        <v>2717</v>
      </c>
      <c r="F3132" t="str">
        <f>DMM_AllFields[[#This Row],[Logical Name]]&amp;LEFT(DMM_AllFields[[#This Row],[view physical]],4)&amp;E3132</f>
        <v>Primary Phys Type Code Medstat EpisEPISepi_other_key</v>
      </c>
      <c r="G3132" t="s">
        <v>4267</v>
      </c>
      <c r="H3132" t="s">
        <v>1201</v>
      </c>
      <c r="I3132" t="s">
        <v>12</v>
      </c>
    </row>
    <row r="3133" spans="1:9">
      <c r="A3133" t="s">
        <v>4269</v>
      </c>
      <c r="B3133" t="str">
        <f>DMM_AllFields[[#This Row],[Logical Name]]&amp;LEFT(DMM_AllFields[[#This Row],[view physical]],4)</f>
        <v>Primary Phys Type Medstat AdmADMI</v>
      </c>
      <c r="C3133" t="s">
        <v>1548</v>
      </c>
      <c r="D3133" t="s">
        <v>1549</v>
      </c>
      <c r="E3133" t="s">
        <v>1550</v>
      </c>
      <c r="F3133" t="str">
        <f>DMM_AllFields[[#This Row],[Logical Name]]&amp;LEFT(DMM_AllFields[[#This Row],[view physical]],4)&amp;E3133</f>
        <v>Primary Phys Type Medstat AdmADMIadm_other_key</v>
      </c>
      <c r="G3133" t="s">
        <v>4270</v>
      </c>
      <c r="H3133" t="s">
        <v>1208</v>
      </c>
      <c r="I3133" t="s">
        <v>56</v>
      </c>
    </row>
    <row r="3134" spans="1:9">
      <c r="A3134" t="s">
        <v>4271</v>
      </c>
      <c r="B3134" t="str">
        <f>DMM_AllFields[[#This Row],[Logical Name]]&amp;LEFT(DMM_AllFields[[#This Row],[view physical]],4)</f>
        <v>Primary Phys Type Medstat EpisEPIS</v>
      </c>
      <c r="C3134" t="s">
        <v>2715</v>
      </c>
      <c r="D3134" t="s">
        <v>2716</v>
      </c>
      <c r="E3134" t="s">
        <v>2717</v>
      </c>
      <c r="F3134" t="str">
        <f>DMM_AllFields[[#This Row],[Logical Name]]&amp;LEFT(DMM_AllFields[[#This Row],[view physical]],4)&amp;E3134</f>
        <v>Primary Phys Type Medstat EpisEPISepi_other_key</v>
      </c>
      <c r="G3134" t="s">
        <v>4270</v>
      </c>
      <c r="H3134" t="s">
        <v>1208</v>
      </c>
      <c r="I3134" t="s">
        <v>56</v>
      </c>
    </row>
    <row r="3135" spans="1:9">
      <c r="A3135" t="s">
        <v>4272</v>
      </c>
      <c r="B3135" t="str">
        <f>DMM_AllFields[[#This Row],[Logical Name]]&amp;LEFT(DMM_AllFields[[#This Row],[view physical]],4)</f>
        <v>Primary Physician ID AdmitADMI</v>
      </c>
      <c r="C3135" t="s">
        <v>1271</v>
      </c>
      <c r="D3135" t="s">
        <v>1272</v>
      </c>
      <c r="F3135" t="str">
        <f>DMM_AllFields[[#This Row],[Logical Name]]&amp;LEFT(DMM_AllFields[[#This Row],[view physical]],4)&amp;E3135</f>
        <v>Primary Physician ID AdmitADMI</v>
      </c>
      <c r="G3135" t="s">
        <v>4273</v>
      </c>
      <c r="H3135" t="s">
        <v>1029</v>
      </c>
      <c r="I3135" t="s">
        <v>43</v>
      </c>
    </row>
    <row r="3136" spans="1:9">
      <c r="A3136" t="s">
        <v>4274</v>
      </c>
      <c r="B3136" t="str">
        <f>DMM_AllFields[[#This Row],[Logical Name]]&amp;LEFT(DMM_AllFields[[#This Row],[view physical]],4)</f>
        <v>Primary Physician ID EpisEPIS</v>
      </c>
      <c r="C3136" t="s">
        <v>1269</v>
      </c>
      <c r="D3136" t="s">
        <v>1270</v>
      </c>
      <c r="F3136" t="str">
        <f>DMM_AllFields[[#This Row],[Logical Name]]&amp;LEFT(DMM_AllFields[[#This Row],[view physical]],4)&amp;E3136</f>
        <v>Primary Physician ID EpisEPIS</v>
      </c>
      <c r="G3136" t="s">
        <v>4275</v>
      </c>
      <c r="H3136" t="s">
        <v>1029</v>
      </c>
      <c r="I3136" t="s">
        <v>43</v>
      </c>
    </row>
    <row r="3137" spans="1:9">
      <c r="A3137" t="s">
        <v>4276</v>
      </c>
      <c r="B3137" t="str">
        <f>DMM_AllFields[[#This Row],[Logical Name]]&amp;LEFT(DMM_AllFields[[#This Row],[view physical]],4)</f>
        <v>Primary Physician SpecialtyADMI</v>
      </c>
      <c r="C3137" t="s">
        <v>1548</v>
      </c>
      <c r="D3137" t="s">
        <v>1549</v>
      </c>
      <c r="E3137" t="s">
        <v>1550</v>
      </c>
      <c r="F3137" t="str">
        <f>DMM_AllFields[[#This Row],[Logical Name]]&amp;LEFT(DMM_AllFields[[#This Row],[view physical]],4)&amp;E3137</f>
        <v>Primary Physician SpecialtyADMIadm_other_key</v>
      </c>
      <c r="G3137" t="s">
        <v>4277</v>
      </c>
      <c r="H3137" t="s">
        <v>1208</v>
      </c>
      <c r="I3137" t="s">
        <v>56</v>
      </c>
    </row>
    <row r="3138" spans="1:9">
      <c r="A3138" t="s">
        <v>4278</v>
      </c>
      <c r="B3138" t="str">
        <f>DMM_AllFields[[#This Row],[Logical Name]]&amp;LEFT(DMM_AllFields[[#This Row],[view physical]],4)</f>
        <v>Primary Physician Specialty CodeADMI</v>
      </c>
      <c r="C3138" t="s">
        <v>1548</v>
      </c>
      <c r="D3138" t="s">
        <v>1549</v>
      </c>
      <c r="E3138" t="s">
        <v>1550</v>
      </c>
      <c r="F3138" t="str">
        <f>DMM_AllFields[[#This Row],[Logical Name]]&amp;LEFT(DMM_AllFields[[#This Row],[view physical]],4)&amp;E3138</f>
        <v>Primary Physician Specialty CodeADMIadm_other_key</v>
      </c>
      <c r="G3138" t="s">
        <v>4279</v>
      </c>
      <c r="H3138" t="s">
        <v>1029</v>
      </c>
      <c r="I3138" t="s">
        <v>12</v>
      </c>
    </row>
    <row r="3139" spans="1:9">
      <c r="A3139" t="s">
        <v>4280</v>
      </c>
      <c r="B3139" t="str">
        <f>DMM_AllFields[[#This Row],[Logical Name]]&amp;LEFT(DMM_AllFields[[#This Row],[view physical]],4)</f>
        <v>Prior Authorization IndicatorCLM_</v>
      </c>
      <c r="C3139" t="s">
        <v>1224</v>
      </c>
      <c r="D3139" t="s">
        <v>1225</v>
      </c>
      <c r="E3139" t="s">
        <v>1226</v>
      </c>
      <c r="F3139" t="str">
        <f>DMM_AllFields[[#This Row],[Logical Name]]&amp;LEFT(DMM_AllFields[[#This Row],[view physical]],4)&amp;E3139</f>
        <v>Prior Authorization IndicatorCLM_claim_other_key</v>
      </c>
      <c r="G3139" t="s">
        <v>4281</v>
      </c>
      <c r="H3139" t="s">
        <v>1029</v>
      </c>
      <c r="I3139" t="s">
        <v>61</v>
      </c>
    </row>
    <row r="3140" spans="1:9">
      <c r="A3140" t="s">
        <v>4282</v>
      </c>
      <c r="B3140" t="str">
        <f>DMM_AllFields[[#This Row],[Logical Name]]&amp;LEFT(DMM_AllFields[[#This Row],[view physical]],4)</f>
        <v>Prior Authorization NumberFAC_</v>
      </c>
      <c r="C3140" t="s">
        <v>1266</v>
      </c>
      <c r="D3140" t="s">
        <v>1267</v>
      </c>
      <c r="F3140" t="str">
        <f>DMM_AllFields[[#This Row],[Logical Name]]&amp;LEFT(DMM_AllFields[[#This Row],[view physical]],4)&amp;E3140</f>
        <v>Prior Authorization NumberFAC_</v>
      </c>
      <c r="G3140" t="s">
        <v>4283</v>
      </c>
      <c r="H3140" t="s">
        <v>1029</v>
      </c>
      <c r="I3140" t="s">
        <v>3929</v>
      </c>
    </row>
    <row r="3141" spans="1:9">
      <c r="A3141" t="s">
        <v>4282</v>
      </c>
      <c r="B3141" t="str">
        <f>DMM_AllFields[[#This Row],[Logical Name]]&amp;LEFT(DMM_AllFields[[#This Row],[view physical]],4)</f>
        <v>Prior Authorization NumberPROF</v>
      </c>
      <c r="C3141" t="s">
        <v>1331</v>
      </c>
      <c r="D3141" t="s">
        <v>1332</v>
      </c>
      <c r="F3141" t="str">
        <f>DMM_AllFields[[#This Row],[Logical Name]]&amp;LEFT(DMM_AllFields[[#This Row],[view physical]],4)&amp;E3141</f>
        <v>Prior Authorization NumberPROF</v>
      </c>
      <c r="G3141" t="s">
        <v>4283</v>
      </c>
      <c r="H3141" t="s">
        <v>1029</v>
      </c>
      <c r="I3141" t="s">
        <v>3929</v>
      </c>
    </row>
    <row r="3142" spans="1:9">
      <c r="A3142" t="s">
        <v>510</v>
      </c>
      <c r="B3142" t="str">
        <f>DMM_AllFields[[#This Row],[Logical Name]]&amp;LEFT(DMM_AllFields[[#This Row],[view physical]],4)</f>
        <v>ProcedurePROC</v>
      </c>
      <c r="C3142" t="s">
        <v>1552</v>
      </c>
      <c r="D3142" t="s">
        <v>1553</v>
      </c>
      <c r="E3142" t="s">
        <v>1554</v>
      </c>
      <c r="F3142" t="str">
        <f>DMM_AllFields[[#This Row],[Logical Name]]&amp;LEFT(DMM_AllFields[[#This Row],[view physical]],4)&amp;E3142</f>
        <v>ProcedurePROCproc_key</v>
      </c>
      <c r="G3142" t="s">
        <v>511</v>
      </c>
      <c r="H3142" t="s">
        <v>1208</v>
      </c>
      <c r="I3142" t="s">
        <v>413</v>
      </c>
    </row>
    <row r="3143" spans="1:9">
      <c r="A3143" t="s">
        <v>4284</v>
      </c>
      <c r="B3143" t="str">
        <f>DMM_AllFields[[#This Row],[Logical Name]]&amp;LEFT(DMM_AllFields[[#This Row],[view physical]],4)</f>
        <v>Procedure Any UB SurgANY_</v>
      </c>
      <c r="C3143" t="s">
        <v>3859</v>
      </c>
      <c r="D3143" t="s">
        <v>3860</v>
      </c>
      <c r="E3143" t="s">
        <v>3861</v>
      </c>
      <c r="F3143" t="str">
        <f>DMM_AllFields[[#This Row],[Logical Name]]&amp;LEFT(DMM_AllFields[[#This Row],[view physical]],4)&amp;E3143</f>
        <v>Procedure Any UB SurgANY_fac_proc_key</v>
      </c>
      <c r="G3143" t="s">
        <v>511</v>
      </c>
      <c r="H3143" t="s">
        <v>1208</v>
      </c>
      <c r="I3143" t="s">
        <v>413</v>
      </c>
    </row>
    <row r="3144" spans="1:9">
      <c r="A3144" t="s">
        <v>522</v>
      </c>
      <c r="B3144" t="str">
        <f>DMM_AllFields[[#This Row],[Logical Name]]&amp;LEFT(DMM_AllFields[[#This Row],[view physical]],4)</f>
        <v>Procedure CodePROC</v>
      </c>
      <c r="C3144" t="s">
        <v>1552</v>
      </c>
      <c r="D3144" t="s">
        <v>1553</v>
      </c>
      <c r="E3144" t="s">
        <v>1554</v>
      </c>
      <c r="F3144" t="str">
        <f>DMM_AllFields[[#This Row],[Logical Name]]&amp;LEFT(DMM_AllFields[[#This Row],[view physical]],4)&amp;E3144</f>
        <v>Procedure CodePROCproc_key</v>
      </c>
      <c r="G3144" t="s">
        <v>523</v>
      </c>
      <c r="H3144" t="s">
        <v>1029</v>
      </c>
      <c r="I3144" t="s">
        <v>16</v>
      </c>
    </row>
    <row r="3145" spans="1:9">
      <c r="A3145" t="s">
        <v>4285</v>
      </c>
      <c r="B3145" t="str">
        <f>DMM_AllFields[[#This Row],[Logical Name]]&amp;LEFT(DMM_AllFields[[#This Row],[view physical]],4)</f>
        <v>Procedure Code Any UB SurgANY_</v>
      </c>
      <c r="C3145" t="s">
        <v>3859</v>
      </c>
      <c r="D3145" t="s">
        <v>3860</v>
      </c>
      <c r="E3145" t="s">
        <v>3861</v>
      </c>
      <c r="F3145" t="str">
        <f>DMM_AllFields[[#This Row],[Logical Name]]&amp;LEFT(DMM_AllFields[[#This Row],[view physical]],4)&amp;E3145</f>
        <v>Procedure Code Any UB SurgANY_fac_proc_key</v>
      </c>
      <c r="G3145" t="s">
        <v>523</v>
      </c>
      <c r="H3145" t="s">
        <v>1029</v>
      </c>
      <c r="I3145" t="s">
        <v>16</v>
      </c>
    </row>
    <row r="3146" spans="1:9">
      <c r="A3146" t="s">
        <v>842</v>
      </c>
      <c r="B3146" t="str">
        <f>DMM_AllFields[[#This Row],[Logical Name]]&amp;LEFT(DMM_AllFields[[#This Row],[view physical]],4)</f>
        <v>Procedure Code Principal AdmitADMI</v>
      </c>
      <c r="C3146" t="s">
        <v>1548</v>
      </c>
      <c r="D3146" t="s">
        <v>1549</v>
      </c>
      <c r="E3146" t="s">
        <v>1550</v>
      </c>
      <c r="F3146" t="str">
        <f>DMM_AllFields[[#This Row],[Logical Name]]&amp;LEFT(DMM_AllFields[[#This Row],[view physical]],4)&amp;E3146</f>
        <v>Procedure Code Principal AdmitADMIadm_other_key</v>
      </c>
      <c r="G3146" t="s">
        <v>843</v>
      </c>
      <c r="H3146" t="s">
        <v>1029</v>
      </c>
      <c r="I3146" t="s">
        <v>16</v>
      </c>
    </row>
    <row r="3147" spans="1:9">
      <c r="A3147" t="s">
        <v>524</v>
      </c>
      <c r="B3147" t="str">
        <f>DMM_AllFields[[#This Row],[Logical Name]]&amp;LEFT(DMM_AllFields[[#This Row],[view physical]],4)</f>
        <v>Procedure Code UB Surg 01FAC_</v>
      </c>
      <c r="C3147" t="s">
        <v>3865</v>
      </c>
      <c r="D3147" t="s">
        <v>3866</v>
      </c>
      <c r="E3147" t="s">
        <v>3861</v>
      </c>
      <c r="F3147" t="str">
        <f>DMM_AllFields[[#This Row],[Logical Name]]&amp;LEFT(DMM_AllFields[[#This Row],[view physical]],4)&amp;E3147</f>
        <v>Procedure Code UB Surg 01FAC_fac_proc_key</v>
      </c>
      <c r="G3147" t="s">
        <v>699</v>
      </c>
      <c r="H3147" t="s">
        <v>1029</v>
      </c>
      <c r="I3147" t="s">
        <v>16</v>
      </c>
    </row>
    <row r="3148" spans="1:9">
      <c r="A3148" t="s">
        <v>4286</v>
      </c>
      <c r="B3148" t="str">
        <f>DMM_AllFields[[#This Row],[Logical Name]]&amp;LEFT(DMM_AllFields[[#This Row],[view physical]],4)</f>
        <v>Procedure Code UB Surg 02FAC_</v>
      </c>
      <c r="C3148" t="s">
        <v>3865</v>
      </c>
      <c r="D3148" t="s">
        <v>3866</v>
      </c>
      <c r="E3148" t="s">
        <v>3861</v>
      </c>
      <c r="F3148" t="str">
        <f>DMM_AllFields[[#This Row],[Logical Name]]&amp;LEFT(DMM_AllFields[[#This Row],[view physical]],4)&amp;E3148</f>
        <v>Procedure Code UB Surg 02FAC_fac_proc_key</v>
      </c>
      <c r="G3148" t="s">
        <v>4287</v>
      </c>
      <c r="H3148" t="s">
        <v>1029</v>
      </c>
      <c r="I3148" t="s">
        <v>16</v>
      </c>
    </row>
    <row r="3149" spans="1:9">
      <c r="A3149" t="s">
        <v>4288</v>
      </c>
      <c r="B3149" t="str">
        <f>DMM_AllFields[[#This Row],[Logical Name]]&amp;LEFT(DMM_AllFields[[#This Row],[view physical]],4)</f>
        <v>Procedure Code UB Surg 03FAC_</v>
      </c>
      <c r="C3149" t="s">
        <v>3865</v>
      </c>
      <c r="D3149" t="s">
        <v>3866</v>
      </c>
      <c r="E3149" t="s">
        <v>3861</v>
      </c>
      <c r="F3149" t="str">
        <f>DMM_AllFields[[#This Row],[Logical Name]]&amp;LEFT(DMM_AllFields[[#This Row],[view physical]],4)&amp;E3149</f>
        <v>Procedure Code UB Surg 03FAC_fac_proc_key</v>
      </c>
      <c r="G3149" t="s">
        <v>4289</v>
      </c>
      <c r="H3149" t="s">
        <v>1029</v>
      </c>
      <c r="I3149" t="s">
        <v>16</v>
      </c>
    </row>
    <row r="3150" spans="1:9">
      <c r="A3150" t="s">
        <v>4290</v>
      </c>
      <c r="B3150" t="str">
        <f>DMM_AllFields[[#This Row],[Logical Name]]&amp;LEFT(DMM_AllFields[[#This Row],[view physical]],4)</f>
        <v>Procedure Code UB Surg 04FAC_</v>
      </c>
      <c r="C3150" t="s">
        <v>3865</v>
      </c>
      <c r="D3150" t="s">
        <v>3866</v>
      </c>
      <c r="E3150" t="s">
        <v>3861</v>
      </c>
      <c r="F3150" t="str">
        <f>DMM_AllFields[[#This Row],[Logical Name]]&amp;LEFT(DMM_AllFields[[#This Row],[view physical]],4)&amp;E3150</f>
        <v>Procedure Code UB Surg 04FAC_fac_proc_key</v>
      </c>
      <c r="G3150" t="s">
        <v>4291</v>
      </c>
      <c r="H3150" t="s">
        <v>1029</v>
      </c>
      <c r="I3150" t="s">
        <v>16</v>
      </c>
    </row>
    <row r="3151" spans="1:9">
      <c r="A3151" t="s">
        <v>4292</v>
      </c>
      <c r="B3151" t="str">
        <f>DMM_AllFields[[#This Row],[Logical Name]]&amp;LEFT(DMM_AllFields[[#This Row],[view physical]],4)</f>
        <v>Procedure Code UB Surg 05FAC_</v>
      </c>
      <c r="C3151" t="s">
        <v>3865</v>
      </c>
      <c r="D3151" t="s">
        <v>3866</v>
      </c>
      <c r="E3151" t="s">
        <v>3861</v>
      </c>
      <c r="F3151" t="str">
        <f>DMM_AllFields[[#This Row],[Logical Name]]&amp;LEFT(DMM_AllFields[[#This Row],[view physical]],4)&amp;E3151</f>
        <v>Procedure Code UB Surg 05FAC_fac_proc_key</v>
      </c>
      <c r="G3151" t="s">
        <v>4293</v>
      </c>
      <c r="H3151" t="s">
        <v>1029</v>
      </c>
      <c r="I3151" t="s">
        <v>16</v>
      </c>
    </row>
    <row r="3152" spans="1:9">
      <c r="A3152" t="s">
        <v>4294</v>
      </c>
      <c r="B3152" t="str">
        <f>DMM_AllFields[[#This Row],[Logical Name]]&amp;LEFT(DMM_AllFields[[#This Row],[view physical]],4)</f>
        <v>Procedure Code UB Surg 06FAC_</v>
      </c>
      <c r="C3152" t="s">
        <v>3865</v>
      </c>
      <c r="D3152" t="s">
        <v>3866</v>
      </c>
      <c r="E3152" t="s">
        <v>3861</v>
      </c>
      <c r="F3152" t="str">
        <f>DMM_AllFields[[#This Row],[Logical Name]]&amp;LEFT(DMM_AllFields[[#This Row],[view physical]],4)&amp;E3152</f>
        <v>Procedure Code UB Surg 06FAC_fac_proc_key</v>
      </c>
      <c r="G3152" t="s">
        <v>4295</v>
      </c>
      <c r="H3152" t="s">
        <v>1029</v>
      </c>
      <c r="I3152" t="s">
        <v>16</v>
      </c>
    </row>
    <row r="3153" spans="1:9">
      <c r="A3153" t="s">
        <v>4296</v>
      </c>
      <c r="B3153" t="str">
        <f>DMM_AllFields[[#This Row],[Logical Name]]&amp;LEFT(DMM_AllFields[[#This Row],[view physical]],4)</f>
        <v>Procedure Code UB Surg 07FAC_</v>
      </c>
      <c r="C3153" t="s">
        <v>3865</v>
      </c>
      <c r="D3153" t="s">
        <v>3866</v>
      </c>
      <c r="E3153" t="s">
        <v>3861</v>
      </c>
      <c r="F3153" t="str">
        <f>DMM_AllFields[[#This Row],[Logical Name]]&amp;LEFT(DMM_AllFields[[#This Row],[view physical]],4)&amp;E3153</f>
        <v>Procedure Code UB Surg 07FAC_fac_proc_key</v>
      </c>
      <c r="G3153" t="s">
        <v>4297</v>
      </c>
      <c r="H3153" t="s">
        <v>1029</v>
      </c>
      <c r="I3153" t="s">
        <v>16</v>
      </c>
    </row>
    <row r="3154" spans="1:9">
      <c r="A3154" t="s">
        <v>4298</v>
      </c>
      <c r="B3154" t="str">
        <f>DMM_AllFields[[#This Row],[Logical Name]]&amp;LEFT(DMM_AllFields[[#This Row],[view physical]],4)</f>
        <v>Procedure Code UB Surg 08FAC_</v>
      </c>
      <c r="C3154" t="s">
        <v>3865</v>
      </c>
      <c r="D3154" t="s">
        <v>3866</v>
      </c>
      <c r="E3154" t="s">
        <v>3861</v>
      </c>
      <c r="F3154" t="str">
        <f>DMM_AllFields[[#This Row],[Logical Name]]&amp;LEFT(DMM_AllFields[[#This Row],[view physical]],4)&amp;E3154</f>
        <v>Procedure Code UB Surg 08FAC_fac_proc_key</v>
      </c>
      <c r="G3154" t="s">
        <v>4299</v>
      </c>
      <c r="H3154" t="s">
        <v>1029</v>
      </c>
      <c r="I3154" t="s">
        <v>16</v>
      </c>
    </row>
    <row r="3155" spans="1:9">
      <c r="A3155" t="s">
        <v>4300</v>
      </c>
      <c r="B3155" t="str">
        <f>DMM_AllFields[[#This Row],[Logical Name]]&amp;LEFT(DMM_AllFields[[#This Row],[view physical]],4)</f>
        <v>Procedure Code UB Surg 09FAC_</v>
      </c>
      <c r="C3155" t="s">
        <v>3865</v>
      </c>
      <c r="D3155" t="s">
        <v>3866</v>
      </c>
      <c r="E3155" t="s">
        <v>3861</v>
      </c>
      <c r="F3155" t="str">
        <f>DMM_AllFields[[#This Row],[Logical Name]]&amp;LEFT(DMM_AllFields[[#This Row],[view physical]],4)&amp;E3155</f>
        <v>Procedure Code UB Surg 09FAC_fac_proc_key</v>
      </c>
      <c r="G3155" t="s">
        <v>4301</v>
      </c>
      <c r="H3155" t="s">
        <v>1029</v>
      </c>
      <c r="I3155" t="s">
        <v>16</v>
      </c>
    </row>
    <row r="3156" spans="1:9">
      <c r="A3156" t="s">
        <v>4302</v>
      </c>
      <c r="B3156" t="str">
        <f>DMM_AllFields[[#This Row],[Logical Name]]&amp;LEFT(DMM_AllFields[[#This Row],[view physical]],4)</f>
        <v>Procedure Code UB Surg 10FAC_</v>
      </c>
      <c r="C3156" t="s">
        <v>3865</v>
      </c>
      <c r="D3156" t="s">
        <v>3866</v>
      </c>
      <c r="E3156" t="s">
        <v>3861</v>
      </c>
      <c r="F3156" t="str">
        <f>DMM_AllFields[[#This Row],[Logical Name]]&amp;LEFT(DMM_AllFields[[#This Row],[view physical]],4)&amp;E3156</f>
        <v>Procedure Code UB Surg 10FAC_fac_proc_key</v>
      </c>
      <c r="G3156" t="s">
        <v>4303</v>
      </c>
      <c r="H3156" t="s">
        <v>1029</v>
      </c>
      <c r="I3156" t="s">
        <v>16</v>
      </c>
    </row>
    <row r="3157" spans="1:9">
      <c r="A3157" t="s">
        <v>4304</v>
      </c>
      <c r="B3157" t="str">
        <f>DMM_AllFields[[#This Row],[Logical Name]]&amp;LEFT(DMM_AllFields[[#This Row],[view physical]],4)</f>
        <v>Procedure Code UB Surg 11FAC_</v>
      </c>
      <c r="C3157" t="s">
        <v>3865</v>
      </c>
      <c r="D3157" t="s">
        <v>3866</v>
      </c>
      <c r="E3157" t="s">
        <v>3861</v>
      </c>
      <c r="F3157" t="str">
        <f>DMM_AllFields[[#This Row],[Logical Name]]&amp;LEFT(DMM_AllFields[[#This Row],[view physical]],4)&amp;E3157</f>
        <v>Procedure Code UB Surg 11FAC_fac_proc_key</v>
      </c>
      <c r="G3157" t="s">
        <v>4305</v>
      </c>
      <c r="H3157" t="s">
        <v>1029</v>
      </c>
      <c r="I3157" t="s">
        <v>16</v>
      </c>
    </row>
    <row r="3158" spans="1:9">
      <c r="A3158" t="s">
        <v>4306</v>
      </c>
      <c r="B3158" t="str">
        <f>DMM_AllFields[[#This Row],[Logical Name]]&amp;LEFT(DMM_AllFields[[#This Row],[view physical]],4)</f>
        <v>Procedure Code UB Surg 12FAC_</v>
      </c>
      <c r="C3158" t="s">
        <v>3865</v>
      </c>
      <c r="D3158" t="s">
        <v>3866</v>
      </c>
      <c r="E3158" t="s">
        <v>3861</v>
      </c>
      <c r="F3158" t="str">
        <f>DMM_AllFields[[#This Row],[Logical Name]]&amp;LEFT(DMM_AllFields[[#This Row],[view physical]],4)&amp;E3158</f>
        <v>Procedure Code UB Surg 12FAC_fac_proc_key</v>
      </c>
      <c r="G3158" t="s">
        <v>4307</v>
      </c>
      <c r="H3158" t="s">
        <v>1029</v>
      </c>
      <c r="I3158" t="s">
        <v>16</v>
      </c>
    </row>
    <row r="3159" spans="1:9">
      <c r="A3159" t="s">
        <v>4308</v>
      </c>
      <c r="B3159" t="str">
        <f>DMM_AllFields[[#This Row],[Logical Name]]&amp;LEFT(DMM_AllFields[[#This Row],[view physical]],4)</f>
        <v>Procedure Code UB Surg 13FAC_</v>
      </c>
      <c r="C3159" t="s">
        <v>3865</v>
      </c>
      <c r="D3159" t="s">
        <v>3866</v>
      </c>
      <c r="E3159" t="s">
        <v>3861</v>
      </c>
      <c r="F3159" t="str">
        <f>DMM_AllFields[[#This Row],[Logical Name]]&amp;LEFT(DMM_AllFields[[#This Row],[view physical]],4)&amp;E3159</f>
        <v>Procedure Code UB Surg 13FAC_fac_proc_key</v>
      </c>
      <c r="G3159" t="s">
        <v>4309</v>
      </c>
      <c r="H3159" t="s">
        <v>1029</v>
      </c>
      <c r="I3159" t="s">
        <v>16</v>
      </c>
    </row>
    <row r="3160" spans="1:9">
      <c r="A3160" t="s">
        <v>4310</v>
      </c>
      <c r="B3160" t="str">
        <f>DMM_AllFields[[#This Row],[Logical Name]]&amp;LEFT(DMM_AllFields[[#This Row],[view physical]],4)</f>
        <v>Procedure Code UB Surg 14FAC_</v>
      </c>
      <c r="C3160" t="s">
        <v>3865</v>
      </c>
      <c r="D3160" t="s">
        <v>3866</v>
      </c>
      <c r="E3160" t="s">
        <v>3861</v>
      </c>
      <c r="F3160" t="str">
        <f>DMM_AllFields[[#This Row],[Logical Name]]&amp;LEFT(DMM_AllFields[[#This Row],[view physical]],4)&amp;E3160</f>
        <v>Procedure Code UB Surg 14FAC_fac_proc_key</v>
      </c>
      <c r="G3160" t="s">
        <v>4311</v>
      </c>
      <c r="H3160" t="s">
        <v>1029</v>
      </c>
      <c r="I3160" t="s">
        <v>16</v>
      </c>
    </row>
    <row r="3161" spans="1:9">
      <c r="A3161" t="s">
        <v>4312</v>
      </c>
      <c r="B3161" t="str">
        <f>DMM_AllFields[[#This Row],[Logical Name]]&amp;LEFT(DMM_AllFields[[#This Row],[view physical]],4)</f>
        <v>Procedure Code UB Surg 15FAC_</v>
      </c>
      <c r="C3161" t="s">
        <v>3865</v>
      </c>
      <c r="D3161" t="s">
        <v>3866</v>
      </c>
      <c r="E3161" t="s">
        <v>3861</v>
      </c>
      <c r="F3161" t="str">
        <f>DMM_AllFields[[#This Row],[Logical Name]]&amp;LEFT(DMM_AllFields[[#This Row],[view physical]],4)&amp;E3161</f>
        <v>Procedure Code UB Surg 15FAC_fac_proc_key</v>
      </c>
      <c r="G3161" t="s">
        <v>4313</v>
      </c>
      <c r="H3161" t="s">
        <v>1029</v>
      </c>
      <c r="I3161" t="s">
        <v>16</v>
      </c>
    </row>
    <row r="3162" spans="1:9">
      <c r="A3162" t="s">
        <v>4314</v>
      </c>
      <c r="B3162" t="str">
        <f>DMM_AllFields[[#This Row],[Logical Name]]&amp;LEFT(DMM_AllFields[[#This Row],[view physical]],4)</f>
        <v>Procedure Code UB Surg 16FAC_</v>
      </c>
      <c r="C3162" t="s">
        <v>3865</v>
      </c>
      <c r="D3162" t="s">
        <v>3866</v>
      </c>
      <c r="E3162" t="s">
        <v>3861</v>
      </c>
      <c r="F3162" t="str">
        <f>DMM_AllFields[[#This Row],[Logical Name]]&amp;LEFT(DMM_AllFields[[#This Row],[view physical]],4)&amp;E3162</f>
        <v>Procedure Code UB Surg 16FAC_fac_proc_key</v>
      </c>
      <c r="G3162" t="s">
        <v>4315</v>
      </c>
      <c r="H3162" t="s">
        <v>1029</v>
      </c>
      <c r="I3162" t="s">
        <v>16</v>
      </c>
    </row>
    <row r="3163" spans="1:9">
      <c r="A3163" t="s">
        <v>4316</v>
      </c>
      <c r="B3163" t="str">
        <f>DMM_AllFields[[#This Row],[Logical Name]]&amp;LEFT(DMM_AllFields[[#This Row],[view physical]],4)</f>
        <v>Procedure Code UB Surg 17FAC_</v>
      </c>
      <c r="C3163" t="s">
        <v>3865</v>
      </c>
      <c r="D3163" t="s">
        <v>3866</v>
      </c>
      <c r="E3163" t="s">
        <v>3861</v>
      </c>
      <c r="F3163" t="str">
        <f>DMM_AllFields[[#This Row],[Logical Name]]&amp;LEFT(DMM_AllFields[[#This Row],[view physical]],4)&amp;E3163</f>
        <v>Procedure Code UB Surg 17FAC_fac_proc_key</v>
      </c>
      <c r="G3163" t="s">
        <v>4317</v>
      </c>
      <c r="H3163" t="s">
        <v>1029</v>
      </c>
      <c r="I3163" t="s">
        <v>16</v>
      </c>
    </row>
    <row r="3164" spans="1:9">
      <c r="A3164" t="s">
        <v>4318</v>
      </c>
      <c r="B3164" t="str">
        <f>DMM_AllFields[[#This Row],[Logical Name]]&amp;LEFT(DMM_AllFields[[#This Row],[view physical]],4)</f>
        <v>Procedure Code UB Surg 18FAC_</v>
      </c>
      <c r="C3164" t="s">
        <v>3865</v>
      </c>
      <c r="D3164" t="s">
        <v>3866</v>
      </c>
      <c r="E3164" t="s">
        <v>3861</v>
      </c>
      <c r="F3164" t="str">
        <f>DMM_AllFields[[#This Row],[Logical Name]]&amp;LEFT(DMM_AllFields[[#This Row],[view physical]],4)&amp;E3164</f>
        <v>Procedure Code UB Surg 18FAC_fac_proc_key</v>
      </c>
      <c r="G3164" t="s">
        <v>4319</v>
      </c>
      <c r="H3164" t="s">
        <v>1029</v>
      </c>
      <c r="I3164" t="s">
        <v>16</v>
      </c>
    </row>
    <row r="3165" spans="1:9">
      <c r="A3165" t="s">
        <v>4320</v>
      </c>
      <c r="B3165" t="str">
        <f>DMM_AllFields[[#This Row],[Logical Name]]&amp;LEFT(DMM_AllFields[[#This Row],[view physical]],4)</f>
        <v>Procedure Code UB Surg 19FAC_</v>
      </c>
      <c r="C3165" t="s">
        <v>3865</v>
      </c>
      <c r="D3165" t="s">
        <v>3866</v>
      </c>
      <c r="E3165" t="s">
        <v>3861</v>
      </c>
      <c r="F3165" t="str">
        <f>DMM_AllFields[[#This Row],[Logical Name]]&amp;LEFT(DMM_AllFields[[#This Row],[view physical]],4)&amp;E3165</f>
        <v>Procedure Code UB Surg 19FAC_fac_proc_key</v>
      </c>
      <c r="G3165" t="s">
        <v>4321</v>
      </c>
      <c r="H3165" t="s">
        <v>1029</v>
      </c>
      <c r="I3165" t="s">
        <v>16</v>
      </c>
    </row>
    <row r="3166" spans="1:9">
      <c r="A3166" t="s">
        <v>4322</v>
      </c>
      <c r="B3166" t="str">
        <f>DMM_AllFields[[#This Row],[Logical Name]]&amp;LEFT(DMM_AllFields[[#This Row],[view physical]],4)</f>
        <v>Procedure Code UB Surg 20FAC_</v>
      </c>
      <c r="C3166" t="s">
        <v>3865</v>
      </c>
      <c r="D3166" t="s">
        <v>3866</v>
      </c>
      <c r="E3166" t="s">
        <v>3861</v>
      </c>
      <c r="F3166" t="str">
        <f>DMM_AllFields[[#This Row],[Logical Name]]&amp;LEFT(DMM_AllFields[[#This Row],[view physical]],4)&amp;E3166</f>
        <v>Procedure Code UB Surg 20FAC_fac_proc_key</v>
      </c>
      <c r="G3166" t="s">
        <v>4323</v>
      </c>
      <c r="H3166" t="s">
        <v>1029</v>
      </c>
      <c r="I3166" t="s">
        <v>16</v>
      </c>
    </row>
    <row r="3167" spans="1:9">
      <c r="A3167" t="s">
        <v>4324</v>
      </c>
      <c r="B3167" t="str">
        <f>DMM_AllFields[[#This Row],[Logical Name]]&amp;LEFT(DMM_AllFields[[#This Row],[view physical]],4)</f>
        <v>Procedure Code UB Surg 21FAC_</v>
      </c>
      <c r="C3167" t="s">
        <v>3865</v>
      </c>
      <c r="D3167" t="s">
        <v>3866</v>
      </c>
      <c r="E3167" t="s">
        <v>3861</v>
      </c>
      <c r="F3167" t="str">
        <f>DMM_AllFields[[#This Row],[Logical Name]]&amp;LEFT(DMM_AllFields[[#This Row],[view physical]],4)&amp;E3167</f>
        <v>Procedure Code UB Surg 21FAC_fac_proc_key</v>
      </c>
      <c r="G3167" t="s">
        <v>4325</v>
      </c>
      <c r="H3167" t="s">
        <v>1029</v>
      </c>
      <c r="I3167" t="s">
        <v>16</v>
      </c>
    </row>
    <row r="3168" spans="1:9">
      <c r="A3168" t="s">
        <v>4326</v>
      </c>
      <c r="B3168" t="str">
        <f>DMM_AllFields[[#This Row],[Logical Name]]&amp;LEFT(DMM_AllFields[[#This Row],[view physical]],4)</f>
        <v>Procedure Code UB Surg 22FAC_</v>
      </c>
      <c r="C3168" t="s">
        <v>3865</v>
      </c>
      <c r="D3168" t="s">
        <v>3866</v>
      </c>
      <c r="E3168" t="s">
        <v>3861</v>
      </c>
      <c r="F3168" t="str">
        <f>DMM_AllFields[[#This Row],[Logical Name]]&amp;LEFT(DMM_AllFields[[#This Row],[view physical]],4)&amp;E3168</f>
        <v>Procedure Code UB Surg 22FAC_fac_proc_key</v>
      </c>
      <c r="G3168" t="s">
        <v>4327</v>
      </c>
      <c r="H3168" t="s">
        <v>1029</v>
      </c>
      <c r="I3168" t="s">
        <v>16</v>
      </c>
    </row>
    <row r="3169" spans="1:9">
      <c r="A3169" t="s">
        <v>4328</v>
      </c>
      <c r="B3169" t="str">
        <f>DMM_AllFields[[#This Row],[Logical Name]]&amp;LEFT(DMM_AllFields[[#This Row],[view physical]],4)</f>
        <v>Procedure Code UB Surg 23FAC_</v>
      </c>
      <c r="C3169" t="s">
        <v>3865</v>
      </c>
      <c r="D3169" t="s">
        <v>3866</v>
      </c>
      <c r="E3169" t="s">
        <v>3861</v>
      </c>
      <c r="F3169" t="str">
        <f>DMM_AllFields[[#This Row],[Logical Name]]&amp;LEFT(DMM_AllFields[[#This Row],[view physical]],4)&amp;E3169</f>
        <v>Procedure Code UB Surg 23FAC_fac_proc_key</v>
      </c>
      <c r="G3169" t="s">
        <v>4329</v>
      </c>
      <c r="H3169" t="s">
        <v>1029</v>
      </c>
      <c r="I3169" t="s">
        <v>16</v>
      </c>
    </row>
    <row r="3170" spans="1:9">
      <c r="A3170" t="s">
        <v>4330</v>
      </c>
      <c r="B3170" t="str">
        <f>DMM_AllFields[[#This Row],[Logical Name]]&amp;LEFT(DMM_AllFields[[#This Row],[view physical]],4)</f>
        <v>Procedure Code UB Surg 24FAC_</v>
      </c>
      <c r="C3170" t="s">
        <v>3865</v>
      </c>
      <c r="D3170" t="s">
        <v>3866</v>
      </c>
      <c r="E3170" t="s">
        <v>3861</v>
      </c>
      <c r="F3170" t="str">
        <f>DMM_AllFields[[#This Row],[Logical Name]]&amp;LEFT(DMM_AllFields[[#This Row],[view physical]],4)&amp;E3170</f>
        <v>Procedure Code UB Surg 24FAC_fac_proc_key</v>
      </c>
      <c r="G3170" t="s">
        <v>4331</v>
      </c>
      <c r="H3170" t="s">
        <v>1029</v>
      </c>
      <c r="I3170" t="s">
        <v>16</v>
      </c>
    </row>
    <row r="3171" spans="1:9">
      <c r="A3171" t="s">
        <v>4332</v>
      </c>
      <c r="B3171" t="str">
        <f>DMM_AllFields[[#This Row],[Logical Name]]&amp;LEFT(DMM_AllFields[[#This Row],[view physical]],4)</f>
        <v>Procedure Code UB Surg 25FAC_</v>
      </c>
      <c r="C3171" t="s">
        <v>3865</v>
      </c>
      <c r="D3171" t="s">
        <v>3866</v>
      </c>
      <c r="E3171" t="s">
        <v>3861</v>
      </c>
      <c r="F3171" t="str">
        <f>DMM_AllFields[[#This Row],[Logical Name]]&amp;LEFT(DMM_AllFields[[#This Row],[view physical]],4)&amp;E3171</f>
        <v>Procedure Code UB Surg 25FAC_fac_proc_key</v>
      </c>
      <c r="G3171" t="s">
        <v>4333</v>
      </c>
      <c r="H3171" t="s">
        <v>1029</v>
      </c>
      <c r="I3171" t="s">
        <v>16</v>
      </c>
    </row>
    <row r="3172" spans="1:9">
      <c r="A3172" t="s">
        <v>4334</v>
      </c>
      <c r="B3172" t="str">
        <f>DMM_AllFields[[#This Row],[Logical Name]]&amp;LEFT(DMM_AllFields[[#This Row],[view physical]],4)</f>
        <v>Procedure Code UB Surg 26FAC_</v>
      </c>
      <c r="C3172" t="s">
        <v>3865</v>
      </c>
      <c r="D3172" t="s">
        <v>3866</v>
      </c>
      <c r="E3172" t="s">
        <v>3861</v>
      </c>
      <c r="F3172" t="str">
        <f>DMM_AllFields[[#This Row],[Logical Name]]&amp;LEFT(DMM_AllFields[[#This Row],[view physical]],4)&amp;E3172</f>
        <v>Procedure Code UB Surg 26FAC_fac_proc_key</v>
      </c>
      <c r="G3172" t="s">
        <v>4335</v>
      </c>
      <c r="H3172" t="s">
        <v>1029</v>
      </c>
      <c r="I3172" t="s">
        <v>16</v>
      </c>
    </row>
    <row r="3173" spans="1:9">
      <c r="A3173" t="s">
        <v>4336</v>
      </c>
      <c r="B3173" t="str">
        <f>DMM_AllFields[[#This Row],[Logical Name]]&amp;LEFT(DMM_AllFields[[#This Row],[view physical]],4)</f>
        <v>Procedure Code UB Surg 27FAC_</v>
      </c>
      <c r="C3173" t="s">
        <v>3865</v>
      </c>
      <c r="D3173" t="s">
        <v>3866</v>
      </c>
      <c r="E3173" t="s">
        <v>3861</v>
      </c>
      <c r="F3173" t="str">
        <f>DMM_AllFields[[#This Row],[Logical Name]]&amp;LEFT(DMM_AllFields[[#This Row],[view physical]],4)&amp;E3173</f>
        <v>Procedure Code UB Surg 27FAC_fac_proc_key</v>
      </c>
      <c r="G3173" t="s">
        <v>4337</v>
      </c>
      <c r="H3173" t="s">
        <v>1029</v>
      </c>
      <c r="I3173" t="s">
        <v>16</v>
      </c>
    </row>
    <row r="3174" spans="1:9">
      <c r="A3174" t="s">
        <v>4338</v>
      </c>
      <c r="B3174" t="str">
        <f>DMM_AllFields[[#This Row],[Logical Name]]&amp;LEFT(DMM_AllFields[[#This Row],[view physical]],4)</f>
        <v>Procedure Code UB Surg 28FAC_</v>
      </c>
      <c r="C3174" t="s">
        <v>3865</v>
      </c>
      <c r="D3174" t="s">
        <v>3866</v>
      </c>
      <c r="E3174" t="s">
        <v>3861</v>
      </c>
      <c r="F3174" t="str">
        <f>DMM_AllFields[[#This Row],[Logical Name]]&amp;LEFT(DMM_AllFields[[#This Row],[view physical]],4)&amp;E3174</f>
        <v>Procedure Code UB Surg 28FAC_fac_proc_key</v>
      </c>
      <c r="G3174" t="s">
        <v>4339</v>
      </c>
      <c r="H3174" t="s">
        <v>1029</v>
      </c>
      <c r="I3174" t="s">
        <v>16</v>
      </c>
    </row>
    <row r="3175" spans="1:9">
      <c r="A3175" t="s">
        <v>4340</v>
      </c>
      <c r="B3175" t="str">
        <f>DMM_AllFields[[#This Row],[Logical Name]]&amp;LEFT(DMM_AllFields[[#This Row],[view physical]],4)</f>
        <v>Procedure Code UB Surg 29FAC_</v>
      </c>
      <c r="C3175" t="s">
        <v>3865</v>
      </c>
      <c r="D3175" t="s">
        <v>3866</v>
      </c>
      <c r="E3175" t="s">
        <v>3861</v>
      </c>
      <c r="F3175" t="str">
        <f>DMM_AllFields[[#This Row],[Logical Name]]&amp;LEFT(DMM_AllFields[[#This Row],[view physical]],4)&amp;E3175</f>
        <v>Procedure Code UB Surg 29FAC_fac_proc_key</v>
      </c>
      <c r="G3175" t="s">
        <v>4341</v>
      </c>
      <c r="H3175" t="s">
        <v>1029</v>
      </c>
      <c r="I3175" t="s">
        <v>16</v>
      </c>
    </row>
    <row r="3176" spans="1:9">
      <c r="A3176" t="s">
        <v>4342</v>
      </c>
      <c r="B3176" t="str">
        <f>DMM_AllFields[[#This Row],[Logical Name]]&amp;LEFT(DMM_AllFields[[#This Row],[view physical]],4)</f>
        <v>Procedure Code UB Surg 30FAC_</v>
      </c>
      <c r="C3176" t="s">
        <v>3865</v>
      </c>
      <c r="D3176" t="s">
        <v>3866</v>
      </c>
      <c r="E3176" t="s">
        <v>3861</v>
      </c>
      <c r="F3176" t="str">
        <f>DMM_AllFields[[#This Row],[Logical Name]]&amp;LEFT(DMM_AllFields[[#This Row],[view physical]],4)&amp;E3176</f>
        <v>Procedure Code UB Surg 30FAC_fac_proc_key</v>
      </c>
      <c r="G3176" t="s">
        <v>4343</v>
      </c>
      <c r="H3176" t="s">
        <v>1029</v>
      </c>
      <c r="I3176" t="s">
        <v>16</v>
      </c>
    </row>
    <row r="3177" spans="1:9">
      <c r="A3177" t="s">
        <v>531</v>
      </c>
      <c r="B3177" t="str">
        <f>DMM_AllFields[[#This Row],[Logical Name]]&amp;LEFT(DMM_AllFields[[#This Row],[view physical]],4)</f>
        <v>Procedure GroupPROC</v>
      </c>
      <c r="C3177" t="s">
        <v>1552</v>
      </c>
      <c r="D3177" t="s">
        <v>1553</v>
      </c>
      <c r="E3177" t="s">
        <v>1554</v>
      </c>
      <c r="F3177" t="str">
        <f>DMM_AllFields[[#This Row],[Logical Name]]&amp;LEFT(DMM_AllFields[[#This Row],[view physical]],4)&amp;E3177</f>
        <v>Procedure GroupPROCproc_key</v>
      </c>
      <c r="G3177" t="s">
        <v>4344</v>
      </c>
      <c r="H3177" t="s">
        <v>1208</v>
      </c>
      <c r="I3177" t="s">
        <v>225</v>
      </c>
    </row>
    <row r="3178" spans="1:9">
      <c r="A3178" t="s">
        <v>529</v>
      </c>
      <c r="B3178" t="str">
        <f>DMM_AllFields[[#This Row],[Logical Name]]&amp;LEFT(DMM_AllFields[[#This Row],[view physical]],4)</f>
        <v>Procedure Group CodePROC</v>
      </c>
      <c r="C3178" t="s">
        <v>1552</v>
      </c>
      <c r="D3178" t="s">
        <v>1553</v>
      </c>
      <c r="E3178" t="s">
        <v>1554</v>
      </c>
      <c r="F3178" t="str">
        <f>DMM_AllFields[[#This Row],[Logical Name]]&amp;LEFT(DMM_AllFields[[#This Row],[view physical]],4)&amp;E3178</f>
        <v>Procedure Group CodePROCproc_key</v>
      </c>
      <c r="G3178" t="s">
        <v>530</v>
      </c>
      <c r="H3178" t="s">
        <v>1201</v>
      </c>
      <c r="I3178" t="s">
        <v>12</v>
      </c>
    </row>
    <row r="3179" spans="1:9">
      <c r="A3179" t="s">
        <v>539</v>
      </c>
      <c r="B3179" t="str">
        <f>DMM_AllFields[[#This Row],[Logical Name]]&amp;LEFT(DMM_AllFields[[#This Row],[view physical]],4)</f>
        <v>Procedure Modifier 1PROC</v>
      </c>
      <c r="C3179" t="s">
        <v>1552</v>
      </c>
      <c r="D3179" t="s">
        <v>1553</v>
      </c>
      <c r="E3179" t="s">
        <v>1554</v>
      </c>
      <c r="F3179" t="str">
        <f>DMM_AllFields[[#This Row],[Logical Name]]&amp;LEFT(DMM_AllFields[[#This Row],[view physical]],4)&amp;E3179</f>
        <v>Procedure Modifier 1PROCproc_key</v>
      </c>
      <c r="G3179" t="s">
        <v>540</v>
      </c>
      <c r="H3179" t="s">
        <v>1208</v>
      </c>
      <c r="I3179" t="s">
        <v>56</v>
      </c>
    </row>
    <row r="3180" spans="1:9">
      <c r="A3180" t="s">
        <v>543</v>
      </c>
      <c r="B3180" t="str">
        <f>DMM_AllFields[[#This Row],[Logical Name]]&amp;LEFT(DMM_AllFields[[#This Row],[view physical]],4)</f>
        <v>Procedure Modifier 2PROC</v>
      </c>
      <c r="C3180" t="s">
        <v>1552</v>
      </c>
      <c r="D3180" t="s">
        <v>1553</v>
      </c>
      <c r="E3180" t="s">
        <v>1554</v>
      </c>
      <c r="F3180" t="str">
        <f>DMM_AllFields[[#This Row],[Logical Name]]&amp;LEFT(DMM_AllFields[[#This Row],[view physical]],4)&amp;E3180</f>
        <v>Procedure Modifier 2PROCproc_key</v>
      </c>
      <c r="G3180" t="s">
        <v>544</v>
      </c>
      <c r="H3180" t="s">
        <v>1208</v>
      </c>
      <c r="I3180" t="s">
        <v>56</v>
      </c>
    </row>
    <row r="3181" spans="1:9">
      <c r="A3181" t="s">
        <v>4345</v>
      </c>
      <c r="B3181" t="str">
        <f>DMM_AllFields[[#This Row],[Logical Name]]&amp;LEFT(DMM_AllFields[[#This Row],[view physical]],4)</f>
        <v>Procedure Modifier 3PROC</v>
      </c>
      <c r="C3181" t="s">
        <v>1552</v>
      </c>
      <c r="D3181" t="s">
        <v>1553</v>
      </c>
      <c r="E3181" t="s">
        <v>1554</v>
      </c>
      <c r="F3181" t="str">
        <f>DMM_AllFields[[#This Row],[Logical Name]]&amp;LEFT(DMM_AllFields[[#This Row],[view physical]],4)&amp;E3181</f>
        <v>Procedure Modifier 3PROCproc_key</v>
      </c>
      <c r="G3181" t="s">
        <v>650</v>
      </c>
      <c r="H3181" t="s">
        <v>1208</v>
      </c>
      <c r="I3181" t="s">
        <v>56</v>
      </c>
    </row>
    <row r="3182" spans="1:9">
      <c r="A3182" t="s">
        <v>653</v>
      </c>
      <c r="B3182" t="str">
        <f>DMM_AllFields[[#This Row],[Logical Name]]&amp;LEFT(DMM_AllFields[[#This Row],[view physical]],4)</f>
        <v>Procedure Modifier 4PROC</v>
      </c>
      <c r="C3182" t="s">
        <v>1552</v>
      </c>
      <c r="D3182" t="s">
        <v>1553</v>
      </c>
      <c r="E3182" t="s">
        <v>1554</v>
      </c>
      <c r="F3182" t="str">
        <f>DMM_AllFields[[#This Row],[Logical Name]]&amp;LEFT(DMM_AllFields[[#This Row],[view physical]],4)&amp;E3182</f>
        <v>Procedure Modifier 4PROCproc_key</v>
      </c>
      <c r="G3182" t="s">
        <v>654</v>
      </c>
      <c r="H3182" t="s">
        <v>1208</v>
      </c>
      <c r="I3182" t="s">
        <v>56</v>
      </c>
    </row>
    <row r="3183" spans="1:9">
      <c r="A3183" t="s">
        <v>537</v>
      </c>
      <c r="B3183" t="str">
        <f>DMM_AllFields[[#This Row],[Logical Name]]&amp;LEFT(DMM_AllFields[[#This Row],[view physical]],4)</f>
        <v>Procedure Modifier Code 1PROC</v>
      </c>
      <c r="C3183" t="s">
        <v>1552</v>
      </c>
      <c r="D3183" t="s">
        <v>1553</v>
      </c>
      <c r="E3183" t="s">
        <v>1554</v>
      </c>
      <c r="F3183" t="str">
        <f>DMM_AllFields[[#This Row],[Logical Name]]&amp;LEFT(DMM_AllFields[[#This Row],[view physical]],4)&amp;E3183</f>
        <v>Procedure Modifier Code 1PROCproc_key</v>
      </c>
      <c r="G3183" t="s">
        <v>538</v>
      </c>
      <c r="H3183" t="s">
        <v>1029</v>
      </c>
      <c r="I3183" t="s">
        <v>116</v>
      </c>
    </row>
    <row r="3184" spans="1:9">
      <c r="A3184" t="s">
        <v>541</v>
      </c>
      <c r="B3184" t="str">
        <f>DMM_AllFields[[#This Row],[Logical Name]]&amp;LEFT(DMM_AllFields[[#This Row],[view physical]],4)</f>
        <v>Procedure Modifier Code 2PROC</v>
      </c>
      <c r="C3184" t="s">
        <v>1552</v>
      </c>
      <c r="D3184" t="s">
        <v>1553</v>
      </c>
      <c r="E3184" t="s">
        <v>1554</v>
      </c>
      <c r="F3184" t="str">
        <f>DMM_AllFields[[#This Row],[Logical Name]]&amp;LEFT(DMM_AllFields[[#This Row],[view physical]],4)&amp;E3184</f>
        <v>Procedure Modifier Code 2PROCproc_key</v>
      </c>
      <c r="G3184" t="s">
        <v>542</v>
      </c>
      <c r="H3184" t="s">
        <v>1029</v>
      </c>
      <c r="I3184" t="s">
        <v>116</v>
      </c>
    </row>
    <row r="3185" spans="1:9">
      <c r="A3185" t="s">
        <v>4346</v>
      </c>
      <c r="B3185" t="str">
        <f>DMM_AllFields[[#This Row],[Logical Name]]&amp;LEFT(DMM_AllFields[[#This Row],[view physical]],4)</f>
        <v>Procedure Modifier Code 3PROC</v>
      </c>
      <c r="C3185" t="s">
        <v>1552</v>
      </c>
      <c r="D3185" t="s">
        <v>1553</v>
      </c>
      <c r="E3185" t="s">
        <v>1554</v>
      </c>
      <c r="F3185" t="str">
        <f>DMM_AllFields[[#This Row],[Logical Name]]&amp;LEFT(DMM_AllFields[[#This Row],[view physical]],4)&amp;E3185</f>
        <v>Procedure Modifier Code 3PROCproc_key</v>
      </c>
      <c r="G3185" t="s">
        <v>648</v>
      </c>
      <c r="H3185" t="s">
        <v>1029</v>
      </c>
      <c r="I3185" t="s">
        <v>116</v>
      </c>
    </row>
    <row r="3186" spans="1:9">
      <c r="A3186" t="s">
        <v>651</v>
      </c>
      <c r="B3186" t="str">
        <f>DMM_AllFields[[#This Row],[Logical Name]]&amp;LEFT(DMM_AllFields[[#This Row],[view physical]],4)</f>
        <v>Procedure Modifier Code 4PROC</v>
      </c>
      <c r="C3186" t="s">
        <v>1552</v>
      </c>
      <c r="D3186" t="s">
        <v>1553</v>
      </c>
      <c r="E3186" t="s">
        <v>1554</v>
      </c>
      <c r="F3186" t="str">
        <f>DMM_AllFields[[#This Row],[Logical Name]]&amp;LEFT(DMM_AllFields[[#This Row],[view physical]],4)&amp;E3186</f>
        <v>Procedure Modifier Code 4PROCproc_key</v>
      </c>
      <c r="G3186" t="s">
        <v>652</v>
      </c>
      <c r="H3186" t="s">
        <v>1029</v>
      </c>
      <c r="I3186" t="s">
        <v>116</v>
      </c>
    </row>
    <row r="3187" spans="1:9">
      <c r="A3187" t="s">
        <v>840</v>
      </c>
      <c r="B3187" t="str">
        <f>DMM_AllFields[[#This Row],[Logical Name]]&amp;LEFT(DMM_AllFields[[#This Row],[view physical]],4)</f>
        <v>Procedure Principal AdmitADMI</v>
      </c>
      <c r="C3187" t="s">
        <v>1548</v>
      </c>
      <c r="D3187" t="s">
        <v>1549</v>
      </c>
      <c r="E3187" t="s">
        <v>1550</v>
      </c>
      <c r="F3187" t="str">
        <f>DMM_AllFields[[#This Row],[Logical Name]]&amp;LEFT(DMM_AllFields[[#This Row],[view physical]],4)&amp;E3187</f>
        <v>Procedure Principal AdmitADMIadm_other_key</v>
      </c>
      <c r="G3187" t="s">
        <v>841</v>
      </c>
      <c r="H3187" t="s">
        <v>1208</v>
      </c>
      <c r="I3187" t="s">
        <v>413</v>
      </c>
    </row>
    <row r="3188" spans="1:9">
      <c r="A3188" t="s">
        <v>535</v>
      </c>
      <c r="B3188" t="str">
        <f>DMM_AllFields[[#This Row],[Logical Name]]&amp;LEFT(DMM_AllFields[[#This Row],[view physical]],4)</f>
        <v>Procedure SystemPROC</v>
      </c>
      <c r="C3188" t="s">
        <v>1552</v>
      </c>
      <c r="D3188" t="s">
        <v>1553</v>
      </c>
      <c r="E3188" t="s">
        <v>1554</v>
      </c>
      <c r="F3188" t="str">
        <f>DMM_AllFields[[#This Row],[Logical Name]]&amp;LEFT(DMM_AllFields[[#This Row],[view physical]],4)&amp;E3188</f>
        <v>Procedure SystemPROCproc_key</v>
      </c>
      <c r="G3188" t="s">
        <v>536</v>
      </c>
      <c r="H3188" t="s">
        <v>1208</v>
      </c>
      <c r="I3188" t="s">
        <v>56</v>
      </c>
    </row>
    <row r="3189" spans="1:9">
      <c r="A3189" t="s">
        <v>533</v>
      </c>
      <c r="B3189" t="str">
        <f>DMM_AllFields[[#This Row],[Logical Name]]&amp;LEFT(DMM_AllFields[[#This Row],[view physical]],4)</f>
        <v>Procedure System CodePROC</v>
      </c>
      <c r="C3189" t="s">
        <v>1552</v>
      </c>
      <c r="D3189" t="s">
        <v>1553</v>
      </c>
      <c r="E3189" t="s">
        <v>1554</v>
      </c>
      <c r="F3189" t="str">
        <f>DMM_AllFields[[#This Row],[Logical Name]]&amp;LEFT(DMM_AllFields[[#This Row],[view physical]],4)&amp;E3189</f>
        <v>Procedure System CodePROCproc_key</v>
      </c>
      <c r="G3189" t="s">
        <v>534</v>
      </c>
      <c r="H3189" t="s">
        <v>1029</v>
      </c>
      <c r="I3189" t="s">
        <v>61</v>
      </c>
    </row>
    <row r="3190" spans="1:9">
      <c r="A3190" t="s">
        <v>759</v>
      </c>
      <c r="B3190" t="str">
        <f>DMM_AllFields[[#This Row],[Logical Name]]&amp;LEFT(DMM_AllFields[[#This Row],[view physical]],4)</f>
        <v>Product CategoryDRUG</v>
      </c>
      <c r="C3190" t="s">
        <v>2119</v>
      </c>
      <c r="D3190" t="s">
        <v>2120</v>
      </c>
      <c r="E3190" t="s">
        <v>2121</v>
      </c>
      <c r="F3190" t="str">
        <f>DMM_AllFields[[#This Row],[Logical Name]]&amp;LEFT(DMM_AllFields[[#This Row],[view physical]],4)&amp;E3190</f>
        <v>Product CategoryDRUGdrug_key</v>
      </c>
      <c r="G3190" t="s">
        <v>760</v>
      </c>
      <c r="H3190" t="s">
        <v>1208</v>
      </c>
      <c r="I3190" t="s">
        <v>56</v>
      </c>
    </row>
    <row r="3191" spans="1:9">
      <c r="A3191" t="s">
        <v>761</v>
      </c>
      <c r="B3191" t="str">
        <f>DMM_AllFields[[#This Row],[Logical Name]]&amp;LEFT(DMM_AllFields[[#This Row],[view physical]],4)</f>
        <v>Product Category CodeDRUG</v>
      </c>
      <c r="C3191" t="s">
        <v>2119</v>
      </c>
      <c r="D3191" t="s">
        <v>2120</v>
      </c>
      <c r="E3191" t="s">
        <v>2121</v>
      </c>
      <c r="F3191" t="str">
        <f>DMM_AllFields[[#This Row],[Logical Name]]&amp;LEFT(DMM_AllFields[[#This Row],[view physical]],4)&amp;E3191</f>
        <v>Product Category CodeDRUGdrug_key</v>
      </c>
      <c r="G3191" t="s">
        <v>762</v>
      </c>
      <c r="H3191" t="s">
        <v>1201</v>
      </c>
      <c r="I3191" t="s">
        <v>116</v>
      </c>
    </row>
    <row r="3192" spans="1:9">
      <c r="A3192" t="s">
        <v>763</v>
      </c>
      <c r="B3192" t="str">
        <f>DMM_AllFields[[#This Row],[Logical Name]]&amp;LEFT(DMM_AllFields[[#This Row],[view physical]],4)</f>
        <v>Product NameDRUG</v>
      </c>
      <c r="C3192" t="s">
        <v>2119</v>
      </c>
      <c r="D3192" t="s">
        <v>2120</v>
      </c>
      <c r="E3192" t="s">
        <v>2121</v>
      </c>
      <c r="F3192" t="str">
        <f>DMM_AllFields[[#This Row],[Logical Name]]&amp;LEFT(DMM_AllFields[[#This Row],[view physical]],4)&amp;E3192</f>
        <v>Product NameDRUGdrug_key</v>
      </c>
      <c r="G3192" t="s">
        <v>764</v>
      </c>
      <c r="H3192" t="s">
        <v>1208</v>
      </c>
      <c r="I3192" t="s">
        <v>293</v>
      </c>
    </row>
    <row r="3193" spans="1:9">
      <c r="A3193" t="s">
        <v>4347</v>
      </c>
      <c r="B3193" t="str">
        <f>DMM_AllFields[[#This Row],[Logical Name]]&amp;LEFT(DMM_AllFields[[#This Row],[view physical]],4)</f>
        <v>Projected Annual CostDCG_</v>
      </c>
      <c r="C3193" t="s">
        <v>1839</v>
      </c>
      <c r="D3193" t="s">
        <v>1161</v>
      </c>
      <c r="F3193" t="str">
        <f>DMM_AllFields[[#This Row],[Logical Name]]&amp;LEFT(DMM_AllFields[[#This Row],[view physical]],4)&amp;E3193</f>
        <v>Projected Annual CostDCG_</v>
      </c>
      <c r="G3193" t="s">
        <v>4348</v>
      </c>
      <c r="H3193" t="s">
        <v>1201</v>
      </c>
      <c r="I3193" t="s">
        <v>16</v>
      </c>
    </row>
    <row r="3194" spans="1:9">
      <c r="A3194" t="s">
        <v>4349</v>
      </c>
      <c r="B3194" t="str">
        <f>DMM_AllFields[[#This Row],[Logical Name]]&amp;LEFT(DMM_AllFields[[#This Row],[view physical]],4)</f>
        <v>Provider AddressPROV</v>
      </c>
      <c r="C3194" t="s">
        <v>3867</v>
      </c>
      <c r="D3194" t="s">
        <v>3868</v>
      </c>
      <c r="E3194" t="s">
        <v>3869</v>
      </c>
      <c r="F3194" t="str">
        <f>DMM_AllFields[[#This Row],[Logical Name]]&amp;LEFT(DMM_AllFields[[#This Row],[view physical]],4)&amp;E3194</f>
        <v>Provider AddressPROVadm_fac_key</v>
      </c>
      <c r="G3194" t="s">
        <v>4350</v>
      </c>
      <c r="H3194" t="s">
        <v>1208</v>
      </c>
      <c r="I3194" t="s">
        <v>293</v>
      </c>
    </row>
    <row r="3195" spans="1:9">
      <c r="A3195" t="s">
        <v>4349</v>
      </c>
      <c r="B3195" t="str">
        <f>DMM_AllFields[[#This Row],[Logical Name]]&amp;LEFT(DMM_AllFields[[#This Row],[view physical]],4)</f>
        <v>Provider AddressPROV</v>
      </c>
      <c r="C3195" t="s">
        <v>3867</v>
      </c>
      <c r="D3195" t="s">
        <v>3868</v>
      </c>
      <c r="E3195" t="s">
        <v>3870</v>
      </c>
      <c r="F3195" t="str">
        <f>DMM_AllFields[[#This Row],[Logical Name]]&amp;LEFT(DMM_AllFields[[#This Row],[view physical]],4)&amp;E3195</f>
        <v>Provider AddressPROVadm_prm_phys_key</v>
      </c>
      <c r="G3195" t="s">
        <v>4350</v>
      </c>
      <c r="H3195" t="s">
        <v>1208</v>
      </c>
      <c r="I3195" t="s">
        <v>293</v>
      </c>
    </row>
    <row r="3196" spans="1:9">
      <c r="A3196" t="s">
        <v>4349</v>
      </c>
      <c r="B3196" t="str">
        <f>DMM_AllFields[[#This Row],[Logical Name]]&amp;LEFT(DMM_AllFields[[#This Row],[view physical]],4)</f>
        <v>Provider AddressPROV</v>
      </c>
      <c r="C3196" t="s">
        <v>3867</v>
      </c>
      <c r="D3196" t="s">
        <v>3868</v>
      </c>
      <c r="E3196" t="s">
        <v>3871</v>
      </c>
      <c r="F3196" t="str">
        <f>DMM_AllFields[[#This Row],[Logical Name]]&amp;LEFT(DMM_AllFields[[#This Row],[view physical]],4)&amp;E3196</f>
        <v>Provider AddressPROVadmit_phys_key</v>
      </c>
      <c r="G3196" t="s">
        <v>4350</v>
      </c>
      <c r="H3196" t="s">
        <v>1208</v>
      </c>
      <c r="I3196" t="s">
        <v>293</v>
      </c>
    </row>
    <row r="3197" spans="1:9">
      <c r="A3197" t="s">
        <v>4349</v>
      </c>
      <c r="B3197" t="str">
        <f>DMM_AllFields[[#This Row],[Logical Name]]&amp;LEFT(DMM_AllFields[[#This Row],[view physical]],4)</f>
        <v>Provider AddressPROV</v>
      </c>
      <c r="C3197" t="s">
        <v>3867</v>
      </c>
      <c r="D3197" t="s">
        <v>3868</v>
      </c>
      <c r="E3197" t="s">
        <v>3872</v>
      </c>
      <c r="F3197" t="str">
        <f>DMM_AllFields[[#This Row],[Logical Name]]&amp;LEFT(DMM_AllFields[[#This Row],[view physical]],4)&amp;E3197</f>
        <v>Provider AddressPROVassign_phys_key</v>
      </c>
      <c r="G3197" t="s">
        <v>4350</v>
      </c>
      <c r="H3197" t="s">
        <v>1208</v>
      </c>
      <c r="I3197" t="s">
        <v>293</v>
      </c>
    </row>
    <row r="3198" spans="1:9">
      <c r="A3198" t="s">
        <v>4349</v>
      </c>
      <c r="B3198" t="str">
        <f>DMM_AllFields[[#This Row],[Logical Name]]&amp;LEFT(DMM_AllFields[[#This Row],[view physical]],4)</f>
        <v>Provider AddressPROV</v>
      </c>
      <c r="C3198" t="s">
        <v>3867</v>
      </c>
      <c r="D3198" t="s">
        <v>3868</v>
      </c>
      <c r="E3198" t="s">
        <v>3873</v>
      </c>
      <c r="F3198" t="str">
        <f>DMM_AllFields[[#This Row],[Logical Name]]&amp;LEFT(DMM_AllFields[[#This Row],[view physical]],4)&amp;E3198</f>
        <v>Provider AddressPROVattend_phys_key</v>
      </c>
      <c r="G3198" t="s">
        <v>4350</v>
      </c>
      <c r="H3198" t="s">
        <v>1208</v>
      </c>
      <c r="I3198" t="s">
        <v>293</v>
      </c>
    </row>
    <row r="3199" spans="1:9">
      <c r="A3199" t="s">
        <v>4349</v>
      </c>
      <c r="B3199" t="str">
        <f>DMM_AllFields[[#This Row],[Logical Name]]&amp;LEFT(DMM_AllFields[[#This Row],[view physical]],4)</f>
        <v>Provider AddressPROV</v>
      </c>
      <c r="C3199" t="s">
        <v>3867</v>
      </c>
      <c r="D3199" t="s">
        <v>3868</v>
      </c>
      <c r="E3199" t="s">
        <v>3874</v>
      </c>
      <c r="F3199" t="str">
        <f>DMM_AllFields[[#This Row],[Logical Name]]&amp;LEFT(DMM_AllFields[[#This Row],[view physical]],4)&amp;E3199</f>
        <v>Provider AddressPROVbill_prov_key</v>
      </c>
      <c r="G3199" t="s">
        <v>4350</v>
      </c>
      <c r="H3199" t="s">
        <v>1208</v>
      </c>
      <c r="I3199" t="s">
        <v>293</v>
      </c>
    </row>
    <row r="3200" spans="1:9">
      <c r="A3200" t="s">
        <v>4349</v>
      </c>
      <c r="B3200" t="str">
        <f>DMM_AllFields[[#This Row],[Logical Name]]&amp;LEFT(DMM_AllFields[[#This Row],[view physical]],4)</f>
        <v>Provider AddressPROV</v>
      </c>
      <c r="C3200" t="s">
        <v>3867</v>
      </c>
      <c r="D3200" t="s">
        <v>3868</v>
      </c>
      <c r="E3200" t="s">
        <v>3875</v>
      </c>
      <c r="F3200" t="str">
        <f>DMM_AllFields[[#This Row],[Logical Name]]&amp;LEFT(DMM_AllFields[[#This Row],[view physical]],4)&amp;E3200</f>
        <v>Provider AddressPROVepi_geo_prov_key</v>
      </c>
      <c r="G3200" t="s">
        <v>4350</v>
      </c>
      <c r="H3200" t="s">
        <v>1208</v>
      </c>
      <c r="I3200" t="s">
        <v>293</v>
      </c>
    </row>
    <row r="3201" spans="1:9">
      <c r="A3201" t="s">
        <v>4349</v>
      </c>
      <c r="B3201" t="str">
        <f>DMM_AllFields[[#This Row],[Logical Name]]&amp;LEFT(DMM_AllFields[[#This Row],[view physical]],4)</f>
        <v>Provider AddressPROV</v>
      </c>
      <c r="C3201" t="s">
        <v>3867</v>
      </c>
      <c r="D3201" t="s">
        <v>3868</v>
      </c>
      <c r="E3201" t="s">
        <v>3876</v>
      </c>
      <c r="F3201" t="str">
        <f>DMM_AllFields[[#This Row],[Logical Name]]&amp;LEFT(DMM_AllFields[[#This Row],[view physical]],4)&amp;E3201</f>
        <v>Provider AddressPROVepi_mng_phys_key</v>
      </c>
      <c r="G3201" t="s">
        <v>4350</v>
      </c>
      <c r="H3201" t="s">
        <v>1208</v>
      </c>
      <c r="I3201" t="s">
        <v>293</v>
      </c>
    </row>
    <row r="3202" spans="1:9">
      <c r="A3202" t="s">
        <v>4349</v>
      </c>
      <c r="B3202" t="str">
        <f>DMM_AllFields[[#This Row],[Logical Name]]&amp;LEFT(DMM_AllFields[[#This Row],[view physical]],4)</f>
        <v>Provider AddressPROV</v>
      </c>
      <c r="C3202" t="s">
        <v>3867</v>
      </c>
      <c r="D3202" t="s">
        <v>3868</v>
      </c>
      <c r="E3202" t="s">
        <v>3877</v>
      </c>
      <c r="F3202" t="str">
        <f>DMM_AllFields[[#This Row],[Logical Name]]&amp;LEFT(DMM_AllFields[[#This Row],[view physical]],4)&amp;E3202</f>
        <v>Provider AddressPROVepi_prm_phys_key</v>
      </c>
      <c r="G3202" t="s">
        <v>4350</v>
      </c>
      <c r="H3202" t="s">
        <v>1208</v>
      </c>
      <c r="I3202" t="s">
        <v>293</v>
      </c>
    </row>
    <row r="3203" spans="1:9">
      <c r="A3203" t="s">
        <v>4349</v>
      </c>
      <c r="B3203" t="str">
        <f>DMM_AllFields[[#This Row],[Logical Name]]&amp;LEFT(DMM_AllFields[[#This Row],[view physical]],4)</f>
        <v>Provider AddressPROV</v>
      </c>
      <c r="C3203" t="s">
        <v>3867</v>
      </c>
      <c r="D3203" t="s">
        <v>3868</v>
      </c>
      <c r="E3203" t="s">
        <v>3878</v>
      </c>
      <c r="F3203" t="str">
        <f>DMM_AllFields[[#This Row],[Logical Name]]&amp;LEFT(DMM_AllFields[[#This Row],[view physical]],4)&amp;E3203</f>
        <v>Provider AddressPROVimputed_pcp_key</v>
      </c>
      <c r="G3203" t="s">
        <v>4350</v>
      </c>
      <c r="H3203" t="s">
        <v>1208</v>
      </c>
      <c r="I3203" t="s">
        <v>293</v>
      </c>
    </row>
    <row r="3204" spans="1:9">
      <c r="A3204" t="s">
        <v>4349</v>
      </c>
      <c r="B3204" t="str">
        <f>DMM_AllFields[[#This Row],[Logical Name]]&amp;LEFT(DMM_AllFields[[#This Row],[view physical]],4)</f>
        <v>Provider AddressPROV</v>
      </c>
      <c r="C3204" t="s">
        <v>3867</v>
      </c>
      <c r="D3204" t="s">
        <v>3868</v>
      </c>
      <c r="E3204" t="s">
        <v>3879</v>
      </c>
      <c r="F3204" t="str">
        <f>DMM_AllFields[[#This Row],[Logical Name]]&amp;LEFT(DMM_AllFields[[#This Row],[view physical]],4)&amp;E3204</f>
        <v>Provider AddressPROVldc_cur_phys_key</v>
      </c>
      <c r="G3204" t="s">
        <v>4350</v>
      </c>
      <c r="H3204" t="s">
        <v>1208</v>
      </c>
      <c r="I3204" t="s">
        <v>293</v>
      </c>
    </row>
    <row r="3205" spans="1:9">
      <c r="A3205" t="s">
        <v>4349</v>
      </c>
      <c r="B3205" t="str">
        <f>DMM_AllFields[[#This Row],[Logical Name]]&amp;LEFT(DMM_AllFields[[#This Row],[view physical]],4)</f>
        <v>Provider AddressPROV</v>
      </c>
      <c r="C3205" t="s">
        <v>3867</v>
      </c>
      <c r="D3205" t="s">
        <v>3868</v>
      </c>
      <c r="E3205" t="s">
        <v>3880</v>
      </c>
      <c r="F3205" t="str">
        <f>DMM_AllFields[[#This Row],[Logical Name]]&amp;LEFT(DMM_AllFields[[#This Row],[view physical]],4)&amp;E3205</f>
        <v>Provider AddressPROVldc_orig_phys_key</v>
      </c>
      <c r="G3205" t="s">
        <v>4350</v>
      </c>
      <c r="H3205" t="s">
        <v>1208</v>
      </c>
      <c r="I3205" t="s">
        <v>293</v>
      </c>
    </row>
    <row r="3206" spans="1:9">
      <c r="A3206" t="s">
        <v>4349</v>
      </c>
      <c r="B3206" t="str">
        <f>DMM_AllFields[[#This Row],[Logical Name]]&amp;LEFT(DMM_AllFields[[#This Row],[view physical]],4)</f>
        <v>Provider AddressPROV</v>
      </c>
      <c r="C3206" t="s">
        <v>3867</v>
      </c>
      <c r="D3206" t="s">
        <v>3868</v>
      </c>
      <c r="E3206" t="s">
        <v>3881</v>
      </c>
      <c r="F3206" t="str">
        <f>DMM_AllFields[[#This Row],[Logical Name]]&amp;LEFT(DMM_AllFields[[#This Row],[view physical]],4)&amp;E3206</f>
        <v>Provider AddressPROVordering_prov_key</v>
      </c>
      <c r="G3206" t="s">
        <v>4350</v>
      </c>
      <c r="H3206" t="s">
        <v>1208</v>
      </c>
      <c r="I3206" t="s">
        <v>293</v>
      </c>
    </row>
    <row r="3207" spans="1:9">
      <c r="A3207" t="s">
        <v>4349</v>
      </c>
      <c r="B3207" t="str">
        <f>DMM_AllFields[[#This Row],[Logical Name]]&amp;LEFT(DMM_AllFields[[#This Row],[view physical]],4)</f>
        <v>Provider AddressPROV</v>
      </c>
      <c r="C3207" t="s">
        <v>3867</v>
      </c>
      <c r="D3207" t="s">
        <v>3868</v>
      </c>
      <c r="E3207" t="s">
        <v>3882</v>
      </c>
      <c r="F3207" t="str">
        <f>DMM_AllFields[[#This Row],[Logical Name]]&amp;LEFT(DMM_AllFields[[#This Row],[view physical]],4)&amp;E3207</f>
        <v>Provider AddressPROVpcp_prov_key</v>
      </c>
      <c r="G3207" t="s">
        <v>4350</v>
      </c>
      <c r="H3207" t="s">
        <v>1208</v>
      </c>
      <c r="I3207" t="s">
        <v>293</v>
      </c>
    </row>
    <row r="3208" spans="1:9">
      <c r="A3208" t="s">
        <v>4349</v>
      </c>
      <c r="B3208" t="str">
        <f>DMM_AllFields[[#This Row],[Logical Name]]&amp;LEFT(DMM_AllFields[[#This Row],[view physical]],4)</f>
        <v>Provider AddressPROV</v>
      </c>
      <c r="C3208" t="s">
        <v>3867</v>
      </c>
      <c r="D3208" t="s">
        <v>3868</v>
      </c>
      <c r="E3208" t="s">
        <v>3883</v>
      </c>
      <c r="F3208" t="str">
        <f>DMM_AllFields[[#This Row],[Logical Name]]&amp;LEFT(DMM_AllFields[[#This Row],[view physical]],4)&amp;E3208</f>
        <v>Provider AddressPROVprov_key</v>
      </c>
      <c r="G3208" t="s">
        <v>4350</v>
      </c>
      <c r="H3208" t="s">
        <v>1208</v>
      </c>
      <c r="I3208" t="s">
        <v>293</v>
      </c>
    </row>
    <row r="3209" spans="1:9">
      <c r="A3209" t="s">
        <v>4349</v>
      </c>
      <c r="B3209" t="str">
        <f>DMM_AllFields[[#This Row],[Logical Name]]&amp;LEFT(DMM_AllFields[[#This Row],[view physical]],4)</f>
        <v>Provider AddressPROV</v>
      </c>
      <c r="C3209" t="s">
        <v>3867</v>
      </c>
      <c r="D3209" t="s">
        <v>3868</v>
      </c>
      <c r="E3209" t="s">
        <v>3884</v>
      </c>
      <c r="F3209" t="str">
        <f>DMM_AllFields[[#This Row],[Logical Name]]&amp;LEFT(DMM_AllFields[[#This Row],[view physical]],4)&amp;E3209</f>
        <v>Provider AddressPROVsdc_cur_phys_key</v>
      </c>
      <c r="G3209" t="s">
        <v>4350</v>
      </c>
      <c r="H3209" t="s">
        <v>1208</v>
      </c>
      <c r="I3209" t="s">
        <v>293</v>
      </c>
    </row>
    <row r="3210" spans="1:9">
      <c r="A3210" t="s">
        <v>4349</v>
      </c>
      <c r="B3210" t="str">
        <f>DMM_AllFields[[#This Row],[Logical Name]]&amp;LEFT(DMM_AllFields[[#This Row],[view physical]],4)</f>
        <v>Provider AddressPROV</v>
      </c>
      <c r="C3210" t="s">
        <v>3867</v>
      </c>
      <c r="D3210" t="s">
        <v>3868</v>
      </c>
      <c r="E3210" t="s">
        <v>3885</v>
      </c>
      <c r="F3210" t="str">
        <f>DMM_AllFields[[#This Row],[Logical Name]]&amp;LEFT(DMM_AllFields[[#This Row],[view physical]],4)&amp;E3210</f>
        <v>Provider AddressPROVsdc_orig_phys_key</v>
      </c>
      <c r="G3210" t="s">
        <v>4350</v>
      </c>
      <c r="H3210" t="s">
        <v>1208</v>
      </c>
      <c r="I3210" t="s">
        <v>293</v>
      </c>
    </row>
    <row r="3211" spans="1:9">
      <c r="A3211" t="s">
        <v>4351</v>
      </c>
      <c r="B3211" t="str">
        <f>DMM_AllFields[[#This Row],[Logical Name]]&amp;LEFT(DMM_AllFields[[#This Row],[view physical]],4)</f>
        <v>Provider Address 1PROV</v>
      </c>
      <c r="C3211" t="s">
        <v>3867</v>
      </c>
      <c r="D3211" t="s">
        <v>3868</v>
      </c>
      <c r="E3211" t="s">
        <v>3869</v>
      </c>
      <c r="F3211" t="str">
        <f>DMM_AllFields[[#This Row],[Logical Name]]&amp;LEFT(DMM_AllFields[[#This Row],[view physical]],4)&amp;E3211</f>
        <v>Provider Address 1PROVadm_fac_key</v>
      </c>
      <c r="G3211" t="s">
        <v>864</v>
      </c>
      <c r="H3211" t="s">
        <v>1208</v>
      </c>
      <c r="I3211" t="s">
        <v>293</v>
      </c>
    </row>
    <row r="3212" spans="1:9">
      <c r="A3212" t="s">
        <v>4351</v>
      </c>
      <c r="B3212" t="str">
        <f>DMM_AllFields[[#This Row],[Logical Name]]&amp;LEFT(DMM_AllFields[[#This Row],[view physical]],4)</f>
        <v>Provider Address 1PROV</v>
      </c>
      <c r="C3212" t="s">
        <v>3867</v>
      </c>
      <c r="D3212" t="s">
        <v>3868</v>
      </c>
      <c r="E3212" t="s">
        <v>3870</v>
      </c>
      <c r="F3212" t="str">
        <f>DMM_AllFields[[#This Row],[Logical Name]]&amp;LEFT(DMM_AllFields[[#This Row],[view physical]],4)&amp;E3212</f>
        <v>Provider Address 1PROVadm_prm_phys_key</v>
      </c>
      <c r="G3212" t="s">
        <v>864</v>
      </c>
      <c r="H3212" t="s">
        <v>1208</v>
      </c>
      <c r="I3212" t="s">
        <v>293</v>
      </c>
    </row>
    <row r="3213" spans="1:9">
      <c r="A3213" t="s">
        <v>4351</v>
      </c>
      <c r="B3213" t="str">
        <f>DMM_AllFields[[#This Row],[Logical Name]]&amp;LEFT(DMM_AllFields[[#This Row],[view physical]],4)</f>
        <v>Provider Address 1PROV</v>
      </c>
      <c r="C3213" t="s">
        <v>3867</v>
      </c>
      <c r="D3213" t="s">
        <v>3868</v>
      </c>
      <c r="E3213" t="s">
        <v>3871</v>
      </c>
      <c r="F3213" t="str">
        <f>DMM_AllFields[[#This Row],[Logical Name]]&amp;LEFT(DMM_AllFields[[#This Row],[view physical]],4)&amp;E3213</f>
        <v>Provider Address 1PROVadmit_phys_key</v>
      </c>
      <c r="G3213" t="s">
        <v>864</v>
      </c>
      <c r="H3213" t="s">
        <v>1208</v>
      </c>
      <c r="I3213" t="s">
        <v>293</v>
      </c>
    </row>
    <row r="3214" spans="1:9">
      <c r="A3214" t="s">
        <v>4351</v>
      </c>
      <c r="B3214" t="str">
        <f>DMM_AllFields[[#This Row],[Logical Name]]&amp;LEFT(DMM_AllFields[[#This Row],[view physical]],4)</f>
        <v>Provider Address 1PROV</v>
      </c>
      <c r="C3214" t="s">
        <v>3867</v>
      </c>
      <c r="D3214" t="s">
        <v>3868</v>
      </c>
      <c r="E3214" t="s">
        <v>3872</v>
      </c>
      <c r="F3214" t="str">
        <f>DMM_AllFields[[#This Row],[Logical Name]]&amp;LEFT(DMM_AllFields[[#This Row],[view physical]],4)&amp;E3214</f>
        <v>Provider Address 1PROVassign_phys_key</v>
      </c>
      <c r="G3214" t="s">
        <v>864</v>
      </c>
      <c r="H3214" t="s">
        <v>1208</v>
      </c>
      <c r="I3214" t="s">
        <v>293</v>
      </c>
    </row>
    <row r="3215" spans="1:9">
      <c r="A3215" t="s">
        <v>4351</v>
      </c>
      <c r="B3215" t="str">
        <f>DMM_AllFields[[#This Row],[Logical Name]]&amp;LEFT(DMM_AllFields[[#This Row],[view physical]],4)</f>
        <v>Provider Address 1PROV</v>
      </c>
      <c r="C3215" t="s">
        <v>3867</v>
      </c>
      <c r="D3215" t="s">
        <v>3868</v>
      </c>
      <c r="E3215" t="s">
        <v>3873</v>
      </c>
      <c r="F3215" t="str">
        <f>DMM_AllFields[[#This Row],[Logical Name]]&amp;LEFT(DMM_AllFields[[#This Row],[view physical]],4)&amp;E3215</f>
        <v>Provider Address 1PROVattend_phys_key</v>
      </c>
      <c r="G3215" t="s">
        <v>864</v>
      </c>
      <c r="H3215" t="s">
        <v>1208</v>
      </c>
      <c r="I3215" t="s">
        <v>293</v>
      </c>
    </row>
    <row r="3216" spans="1:9">
      <c r="A3216" t="s">
        <v>4351</v>
      </c>
      <c r="B3216" t="str">
        <f>DMM_AllFields[[#This Row],[Logical Name]]&amp;LEFT(DMM_AllFields[[#This Row],[view physical]],4)</f>
        <v>Provider Address 1PROV</v>
      </c>
      <c r="C3216" t="s">
        <v>3867</v>
      </c>
      <c r="D3216" t="s">
        <v>3868</v>
      </c>
      <c r="E3216" t="s">
        <v>3874</v>
      </c>
      <c r="F3216" t="str">
        <f>DMM_AllFields[[#This Row],[Logical Name]]&amp;LEFT(DMM_AllFields[[#This Row],[view physical]],4)&amp;E3216</f>
        <v>Provider Address 1PROVbill_prov_key</v>
      </c>
      <c r="G3216" t="s">
        <v>864</v>
      </c>
      <c r="H3216" t="s">
        <v>1208</v>
      </c>
      <c r="I3216" t="s">
        <v>293</v>
      </c>
    </row>
    <row r="3217" spans="1:9">
      <c r="A3217" t="s">
        <v>4351</v>
      </c>
      <c r="B3217" t="str">
        <f>DMM_AllFields[[#This Row],[Logical Name]]&amp;LEFT(DMM_AllFields[[#This Row],[view physical]],4)</f>
        <v>Provider Address 1PROV</v>
      </c>
      <c r="C3217" t="s">
        <v>3867</v>
      </c>
      <c r="D3217" t="s">
        <v>3868</v>
      </c>
      <c r="E3217" t="s">
        <v>3875</v>
      </c>
      <c r="F3217" t="str">
        <f>DMM_AllFields[[#This Row],[Logical Name]]&amp;LEFT(DMM_AllFields[[#This Row],[view physical]],4)&amp;E3217</f>
        <v>Provider Address 1PROVepi_geo_prov_key</v>
      </c>
      <c r="G3217" t="s">
        <v>864</v>
      </c>
      <c r="H3217" t="s">
        <v>1208</v>
      </c>
      <c r="I3217" t="s">
        <v>293</v>
      </c>
    </row>
    <row r="3218" spans="1:9">
      <c r="A3218" t="s">
        <v>4351</v>
      </c>
      <c r="B3218" t="str">
        <f>DMM_AllFields[[#This Row],[Logical Name]]&amp;LEFT(DMM_AllFields[[#This Row],[view physical]],4)</f>
        <v>Provider Address 1PROV</v>
      </c>
      <c r="C3218" t="s">
        <v>3867</v>
      </c>
      <c r="D3218" t="s">
        <v>3868</v>
      </c>
      <c r="E3218" t="s">
        <v>3876</v>
      </c>
      <c r="F3218" t="str">
        <f>DMM_AllFields[[#This Row],[Logical Name]]&amp;LEFT(DMM_AllFields[[#This Row],[view physical]],4)&amp;E3218</f>
        <v>Provider Address 1PROVepi_mng_phys_key</v>
      </c>
      <c r="G3218" t="s">
        <v>864</v>
      </c>
      <c r="H3218" t="s">
        <v>1208</v>
      </c>
      <c r="I3218" t="s">
        <v>293</v>
      </c>
    </row>
    <row r="3219" spans="1:9">
      <c r="A3219" t="s">
        <v>4351</v>
      </c>
      <c r="B3219" t="str">
        <f>DMM_AllFields[[#This Row],[Logical Name]]&amp;LEFT(DMM_AllFields[[#This Row],[view physical]],4)</f>
        <v>Provider Address 1PROV</v>
      </c>
      <c r="C3219" t="s">
        <v>3867</v>
      </c>
      <c r="D3219" t="s">
        <v>3868</v>
      </c>
      <c r="E3219" t="s">
        <v>3877</v>
      </c>
      <c r="F3219" t="str">
        <f>DMM_AllFields[[#This Row],[Logical Name]]&amp;LEFT(DMM_AllFields[[#This Row],[view physical]],4)&amp;E3219</f>
        <v>Provider Address 1PROVepi_prm_phys_key</v>
      </c>
      <c r="G3219" t="s">
        <v>864</v>
      </c>
      <c r="H3219" t="s">
        <v>1208</v>
      </c>
      <c r="I3219" t="s">
        <v>293</v>
      </c>
    </row>
    <row r="3220" spans="1:9">
      <c r="A3220" t="s">
        <v>4351</v>
      </c>
      <c r="B3220" t="str">
        <f>DMM_AllFields[[#This Row],[Logical Name]]&amp;LEFT(DMM_AllFields[[#This Row],[view physical]],4)</f>
        <v>Provider Address 1PROV</v>
      </c>
      <c r="C3220" t="s">
        <v>3867</v>
      </c>
      <c r="D3220" t="s">
        <v>3868</v>
      </c>
      <c r="E3220" t="s">
        <v>3878</v>
      </c>
      <c r="F3220" t="str">
        <f>DMM_AllFields[[#This Row],[Logical Name]]&amp;LEFT(DMM_AllFields[[#This Row],[view physical]],4)&amp;E3220</f>
        <v>Provider Address 1PROVimputed_pcp_key</v>
      </c>
      <c r="G3220" t="s">
        <v>864</v>
      </c>
      <c r="H3220" t="s">
        <v>1208</v>
      </c>
      <c r="I3220" t="s">
        <v>293</v>
      </c>
    </row>
    <row r="3221" spans="1:9">
      <c r="A3221" t="s">
        <v>4351</v>
      </c>
      <c r="B3221" t="str">
        <f>DMM_AllFields[[#This Row],[Logical Name]]&amp;LEFT(DMM_AllFields[[#This Row],[view physical]],4)</f>
        <v>Provider Address 1PROV</v>
      </c>
      <c r="C3221" t="s">
        <v>3867</v>
      </c>
      <c r="D3221" t="s">
        <v>3868</v>
      </c>
      <c r="E3221" t="s">
        <v>3879</v>
      </c>
      <c r="F3221" t="str">
        <f>DMM_AllFields[[#This Row],[Logical Name]]&amp;LEFT(DMM_AllFields[[#This Row],[view physical]],4)&amp;E3221</f>
        <v>Provider Address 1PROVldc_cur_phys_key</v>
      </c>
      <c r="G3221" t="s">
        <v>864</v>
      </c>
      <c r="H3221" t="s">
        <v>1208</v>
      </c>
      <c r="I3221" t="s">
        <v>293</v>
      </c>
    </row>
    <row r="3222" spans="1:9">
      <c r="A3222" t="s">
        <v>4351</v>
      </c>
      <c r="B3222" t="str">
        <f>DMM_AllFields[[#This Row],[Logical Name]]&amp;LEFT(DMM_AllFields[[#This Row],[view physical]],4)</f>
        <v>Provider Address 1PROV</v>
      </c>
      <c r="C3222" t="s">
        <v>3867</v>
      </c>
      <c r="D3222" t="s">
        <v>3868</v>
      </c>
      <c r="E3222" t="s">
        <v>3880</v>
      </c>
      <c r="F3222" t="str">
        <f>DMM_AllFields[[#This Row],[Logical Name]]&amp;LEFT(DMM_AllFields[[#This Row],[view physical]],4)&amp;E3222</f>
        <v>Provider Address 1PROVldc_orig_phys_key</v>
      </c>
      <c r="G3222" t="s">
        <v>864</v>
      </c>
      <c r="H3222" t="s">
        <v>1208</v>
      </c>
      <c r="I3222" t="s">
        <v>293</v>
      </c>
    </row>
    <row r="3223" spans="1:9">
      <c r="A3223" t="s">
        <v>4351</v>
      </c>
      <c r="B3223" t="str">
        <f>DMM_AllFields[[#This Row],[Logical Name]]&amp;LEFT(DMM_AllFields[[#This Row],[view physical]],4)</f>
        <v>Provider Address 1PROV</v>
      </c>
      <c r="C3223" t="s">
        <v>3867</v>
      </c>
      <c r="D3223" t="s">
        <v>3868</v>
      </c>
      <c r="E3223" t="s">
        <v>3881</v>
      </c>
      <c r="F3223" t="str">
        <f>DMM_AllFields[[#This Row],[Logical Name]]&amp;LEFT(DMM_AllFields[[#This Row],[view physical]],4)&amp;E3223</f>
        <v>Provider Address 1PROVordering_prov_key</v>
      </c>
      <c r="G3223" t="s">
        <v>864</v>
      </c>
      <c r="H3223" t="s">
        <v>1208</v>
      </c>
      <c r="I3223" t="s">
        <v>293</v>
      </c>
    </row>
    <row r="3224" spans="1:9">
      <c r="A3224" t="s">
        <v>4351</v>
      </c>
      <c r="B3224" t="str">
        <f>DMM_AllFields[[#This Row],[Logical Name]]&amp;LEFT(DMM_AllFields[[#This Row],[view physical]],4)</f>
        <v>Provider Address 1PROV</v>
      </c>
      <c r="C3224" t="s">
        <v>3867</v>
      </c>
      <c r="D3224" t="s">
        <v>3868</v>
      </c>
      <c r="E3224" t="s">
        <v>3882</v>
      </c>
      <c r="F3224" t="str">
        <f>DMM_AllFields[[#This Row],[Logical Name]]&amp;LEFT(DMM_AllFields[[#This Row],[view physical]],4)&amp;E3224</f>
        <v>Provider Address 1PROVpcp_prov_key</v>
      </c>
      <c r="G3224" t="s">
        <v>864</v>
      </c>
      <c r="H3224" t="s">
        <v>1208</v>
      </c>
      <c r="I3224" t="s">
        <v>293</v>
      </c>
    </row>
    <row r="3225" spans="1:9">
      <c r="A3225" t="s">
        <v>4351</v>
      </c>
      <c r="B3225" t="str">
        <f>DMM_AllFields[[#This Row],[Logical Name]]&amp;LEFT(DMM_AllFields[[#This Row],[view physical]],4)</f>
        <v>Provider Address 1PROV</v>
      </c>
      <c r="C3225" t="s">
        <v>3867</v>
      </c>
      <c r="D3225" t="s">
        <v>3868</v>
      </c>
      <c r="E3225" t="s">
        <v>3883</v>
      </c>
      <c r="F3225" t="str">
        <f>DMM_AllFields[[#This Row],[Logical Name]]&amp;LEFT(DMM_AllFields[[#This Row],[view physical]],4)&amp;E3225</f>
        <v>Provider Address 1PROVprov_key</v>
      </c>
      <c r="G3225" t="s">
        <v>864</v>
      </c>
      <c r="H3225" t="s">
        <v>1208</v>
      </c>
      <c r="I3225" t="s">
        <v>293</v>
      </c>
    </row>
    <row r="3226" spans="1:9">
      <c r="A3226" t="s">
        <v>4351</v>
      </c>
      <c r="B3226" t="str">
        <f>DMM_AllFields[[#This Row],[Logical Name]]&amp;LEFT(DMM_AllFields[[#This Row],[view physical]],4)</f>
        <v>Provider Address 1PROV</v>
      </c>
      <c r="C3226" t="s">
        <v>3867</v>
      </c>
      <c r="D3226" t="s">
        <v>3868</v>
      </c>
      <c r="E3226" t="s">
        <v>3884</v>
      </c>
      <c r="F3226" t="str">
        <f>DMM_AllFields[[#This Row],[Logical Name]]&amp;LEFT(DMM_AllFields[[#This Row],[view physical]],4)&amp;E3226</f>
        <v>Provider Address 1PROVsdc_cur_phys_key</v>
      </c>
      <c r="G3226" t="s">
        <v>864</v>
      </c>
      <c r="H3226" t="s">
        <v>1208</v>
      </c>
      <c r="I3226" t="s">
        <v>293</v>
      </c>
    </row>
    <row r="3227" spans="1:9">
      <c r="A3227" t="s">
        <v>4351</v>
      </c>
      <c r="B3227" t="str">
        <f>DMM_AllFields[[#This Row],[Logical Name]]&amp;LEFT(DMM_AllFields[[#This Row],[view physical]],4)</f>
        <v>Provider Address 1PROV</v>
      </c>
      <c r="C3227" t="s">
        <v>3867</v>
      </c>
      <c r="D3227" t="s">
        <v>3868</v>
      </c>
      <c r="E3227" t="s">
        <v>3885</v>
      </c>
      <c r="F3227" t="str">
        <f>DMM_AllFields[[#This Row],[Logical Name]]&amp;LEFT(DMM_AllFields[[#This Row],[view physical]],4)&amp;E3227</f>
        <v>Provider Address 1PROVsdc_orig_phys_key</v>
      </c>
      <c r="G3227" t="s">
        <v>864</v>
      </c>
      <c r="H3227" t="s">
        <v>1208</v>
      </c>
      <c r="I3227" t="s">
        <v>293</v>
      </c>
    </row>
    <row r="3228" spans="1:9">
      <c r="A3228" t="s">
        <v>4352</v>
      </c>
      <c r="B3228" t="str">
        <f>DMM_AllFields[[#This Row],[Logical Name]]&amp;LEFT(DMM_AllFields[[#This Row],[view physical]],4)</f>
        <v>Provider Address 2PROV</v>
      </c>
      <c r="C3228" t="s">
        <v>3867</v>
      </c>
      <c r="D3228" t="s">
        <v>3868</v>
      </c>
      <c r="E3228" t="s">
        <v>3869</v>
      </c>
      <c r="F3228" t="str">
        <f>DMM_AllFields[[#This Row],[Logical Name]]&amp;LEFT(DMM_AllFields[[#This Row],[view physical]],4)&amp;E3228</f>
        <v>Provider Address 2PROVadm_fac_key</v>
      </c>
      <c r="G3228" t="s">
        <v>4353</v>
      </c>
      <c r="H3228" t="s">
        <v>1208</v>
      </c>
      <c r="I3228" t="s">
        <v>293</v>
      </c>
    </row>
    <row r="3229" spans="1:9">
      <c r="A3229" t="s">
        <v>4352</v>
      </c>
      <c r="B3229" t="str">
        <f>DMM_AllFields[[#This Row],[Logical Name]]&amp;LEFT(DMM_AllFields[[#This Row],[view physical]],4)</f>
        <v>Provider Address 2PROV</v>
      </c>
      <c r="C3229" t="s">
        <v>3867</v>
      </c>
      <c r="D3229" t="s">
        <v>3868</v>
      </c>
      <c r="E3229" t="s">
        <v>3870</v>
      </c>
      <c r="F3229" t="str">
        <f>DMM_AllFields[[#This Row],[Logical Name]]&amp;LEFT(DMM_AllFields[[#This Row],[view physical]],4)&amp;E3229</f>
        <v>Provider Address 2PROVadm_prm_phys_key</v>
      </c>
      <c r="G3229" t="s">
        <v>4353</v>
      </c>
      <c r="H3229" t="s">
        <v>1208</v>
      </c>
      <c r="I3229" t="s">
        <v>293</v>
      </c>
    </row>
    <row r="3230" spans="1:9">
      <c r="A3230" t="s">
        <v>4352</v>
      </c>
      <c r="B3230" t="str">
        <f>DMM_AllFields[[#This Row],[Logical Name]]&amp;LEFT(DMM_AllFields[[#This Row],[view physical]],4)</f>
        <v>Provider Address 2PROV</v>
      </c>
      <c r="C3230" t="s">
        <v>3867</v>
      </c>
      <c r="D3230" t="s">
        <v>3868</v>
      </c>
      <c r="E3230" t="s">
        <v>3871</v>
      </c>
      <c r="F3230" t="str">
        <f>DMM_AllFields[[#This Row],[Logical Name]]&amp;LEFT(DMM_AllFields[[#This Row],[view physical]],4)&amp;E3230</f>
        <v>Provider Address 2PROVadmit_phys_key</v>
      </c>
      <c r="G3230" t="s">
        <v>4353</v>
      </c>
      <c r="H3230" t="s">
        <v>1208</v>
      </c>
      <c r="I3230" t="s">
        <v>293</v>
      </c>
    </row>
    <row r="3231" spans="1:9">
      <c r="A3231" t="s">
        <v>4352</v>
      </c>
      <c r="B3231" t="str">
        <f>DMM_AllFields[[#This Row],[Logical Name]]&amp;LEFT(DMM_AllFields[[#This Row],[view physical]],4)</f>
        <v>Provider Address 2PROV</v>
      </c>
      <c r="C3231" t="s">
        <v>3867</v>
      </c>
      <c r="D3231" t="s">
        <v>3868</v>
      </c>
      <c r="E3231" t="s">
        <v>3872</v>
      </c>
      <c r="F3231" t="str">
        <f>DMM_AllFields[[#This Row],[Logical Name]]&amp;LEFT(DMM_AllFields[[#This Row],[view physical]],4)&amp;E3231</f>
        <v>Provider Address 2PROVassign_phys_key</v>
      </c>
      <c r="G3231" t="s">
        <v>4353</v>
      </c>
      <c r="H3231" t="s">
        <v>1208</v>
      </c>
      <c r="I3231" t="s">
        <v>293</v>
      </c>
    </row>
    <row r="3232" spans="1:9">
      <c r="A3232" t="s">
        <v>4352</v>
      </c>
      <c r="B3232" t="str">
        <f>DMM_AllFields[[#This Row],[Logical Name]]&amp;LEFT(DMM_AllFields[[#This Row],[view physical]],4)</f>
        <v>Provider Address 2PROV</v>
      </c>
      <c r="C3232" t="s">
        <v>3867</v>
      </c>
      <c r="D3232" t="s">
        <v>3868</v>
      </c>
      <c r="E3232" t="s">
        <v>3873</v>
      </c>
      <c r="F3232" t="str">
        <f>DMM_AllFields[[#This Row],[Logical Name]]&amp;LEFT(DMM_AllFields[[#This Row],[view physical]],4)&amp;E3232</f>
        <v>Provider Address 2PROVattend_phys_key</v>
      </c>
      <c r="G3232" t="s">
        <v>4353</v>
      </c>
      <c r="H3232" t="s">
        <v>1208</v>
      </c>
      <c r="I3232" t="s">
        <v>293</v>
      </c>
    </row>
    <row r="3233" spans="1:9">
      <c r="A3233" t="s">
        <v>4352</v>
      </c>
      <c r="B3233" t="str">
        <f>DMM_AllFields[[#This Row],[Logical Name]]&amp;LEFT(DMM_AllFields[[#This Row],[view physical]],4)</f>
        <v>Provider Address 2PROV</v>
      </c>
      <c r="C3233" t="s">
        <v>3867</v>
      </c>
      <c r="D3233" t="s">
        <v>3868</v>
      </c>
      <c r="E3233" t="s">
        <v>3874</v>
      </c>
      <c r="F3233" t="str">
        <f>DMM_AllFields[[#This Row],[Logical Name]]&amp;LEFT(DMM_AllFields[[#This Row],[view physical]],4)&amp;E3233</f>
        <v>Provider Address 2PROVbill_prov_key</v>
      </c>
      <c r="G3233" t="s">
        <v>4353</v>
      </c>
      <c r="H3233" t="s">
        <v>1208</v>
      </c>
      <c r="I3233" t="s">
        <v>293</v>
      </c>
    </row>
    <row r="3234" spans="1:9">
      <c r="A3234" t="s">
        <v>4352</v>
      </c>
      <c r="B3234" t="str">
        <f>DMM_AllFields[[#This Row],[Logical Name]]&amp;LEFT(DMM_AllFields[[#This Row],[view physical]],4)</f>
        <v>Provider Address 2PROV</v>
      </c>
      <c r="C3234" t="s">
        <v>3867</v>
      </c>
      <c r="D3234" t="s">
        <v>3868</v>
      </c>
      <c r="E3234" t="s">
        <v>3875</v>
      </c>
      <c r="F3234" t="str">
        <f>DMM_AllFields[[#This Row],[Logical Name]]&amp;LEFT(DMM_AllFields[[#This Row],[view physical]],4)&amp;E3234</f>
        <v>Provider Address 2PROVepi_geo_prov_key</v>
      </c>
      <c r="G3234" t="s">
        <v>4353</v>
      </c>
      <c r="H3234" t="s">
        <v>1208</v>
      </c>
      <c r="I3234" t="s">
        <v>293</v>
      </c>
    </row>
    <row r="3235" spans="1:9">
      <c r="A3235" t="s">
        <v>4352</v>
      </c>
      <c r="B3235" t="str">
        <f>DMM_AllFields[[#This Row],[Logical Name]]&amp;LEFT(DMM_AllFields[[#This Row],[view physical]],4)</f>
        <v>Provider Address 2PROV</v>
      </c>
      <c r="C3235" t="s">
        <v>3867</v>
      </c>
      <c r="D3235" t="s">
        <v>3868</v>
      </c>
      <c r="E3235" t="s">
        <v>3876</v>
      </c>
      <c r="F3235" t="str">
        <f>DMM_AllFields[[#This Row],[Logical Name]]&amp;LEFT(DMM_AllFields[[#This Row],[view physical]],4)&amp;E3235</f>
        <v>Provider Address 2PROVepi_mng_phys_key</v>
      </c>
      <c r="G3235" t="s">
        <v>4353</v>
      </c>
      <c r="H3235" t="s">
        <v>1208</v>
      </c>
      <c r="I3235" t="s">
        <v>293</v>
      </c>
    </row>
    <row r="3236" spans="1:9">
      <c r="A3236" t="s">
        <v>4352</v>
      </c>
      <c r="B3236" t="str">
        <f>DMM_AllFields[[#This Row],[Logical Name]]&amp;LEFT(DMM_AllFields[[#This Row],[view physical]],4)</f>
        <v>Provider Address 2PROV</v>
      </c>
      <c r="C3236" t="s">
        <v>3867</v>
      </c>
      <c r="D3236" t="s">
        <v>3868</v>
      </c>
      <c r="E3236" t="s">
        <v>3877</v>
      </c>
      <c r="F3236" t="str">
        <f>DMM_AllFields[[#This Row],[Logical Name]]&amp;LEFT(DMM_AllFields[[#This Row],[view physical]],4)&amp;E3236</f>
        <v>Provider Address 2PROVepi_prm_phys_key</v>
      </c>
      <c r="G3236" t="s">
        <v>4353</v>
      </c>
      <c r="H3236" t="s">
        <v>1208</v>
      </c>
      <c r="I3236" t="s">
        <v>293</v>
      </c>
    </row>
    <row r="3237" spans="1:9">
      <c r="A3237" t="s">
        <v>4352</v>
      </c>
      <c r="B3237" t="str">
        <f>DMM_AllFields[[#This Row],[Logical Name]]&amp;LEFT(DMM_AllFields[[#This Row],[view physical]],4)</f>
        <v>Provider Address 2PROV</v>
      </c>
      <c r="C3237" t="s">
        <v>3867</v>
      </c>
      <c r="D3237" t="s">
        <v>3868</v>
      </c>
      <c r="E3237" t="s">
        <v>3878</v>
      </c>
      <c r="F3237" t="str">
        <f>DMM_AllFields[[#This Row],[Logical Name]]&amp;LEFT(DMM_AllFields[[#This Row],[view physical]],4)&amp;E3237</f>
        <v>Provider Address 2PROVimputed_pcp_key</v>
      </c>
      <c r="G3237" t="s">
        <v>4353</v>
      </c>
      <c r="H3237" t="s">
        <v>1208</v>
      </c>
      <c r="I3237" t="s">
        <v>293</v>
      </c>
    </row>
    <row r="3238" spans="1:9">
      <c r="A3238" t="s">
        <v>4352</v>
      </c>
      <c r="B3238" t="str">
        <f>DMM_AllFields[[#This Row],[Logical Name]]&amp;LEFT(DMM_AllFields[[#This Row],[view physical]],4)</f>
        <v>Provider Address 2PROV</v>
      </c>
      <c r="C3238" t="s">
        <v>3867</v>
      </c>
      <c r="D3238" t="s">
        <v>3868</v>
      </c>
      <c r="E3238" t="s">
        <v>3879</v>
      </c>
      <c r="F3238" t="str">
        <f>DMM_AllFields[[#This Row],[Logical Name]]&amp;LEFT(DMM_AllFields[[#This Row],[view physical]],4)&amp;E3238</f>
        <v>Provider Address 2PROVldc_cur_phys_key</v>
      </c>
      <c r="G3238" t="s">
        <v>4353</v>
      </c>
      <c r="H3238" t="s">
        <v>1208</v>
      </c>
      <c r="I3238" t="s">
        <v>293</v>
      </c>
    </row>
    <row r="3239" spans="1:9">
      <c r="A3239" t="s">
        <v>4352</v>
      </c>
      <c r="B3239" t="str">
        <f>DMM_AllFields[[#This Row],[Logical Name]]&amp;LEFT(DMM_AllFields[[#This Row],[view physical]],4)</f>
        <v>Provider Address 2PROV</v>
      </c>
      <c r="C3239" t="s">
        <v>3867</v>
      </c>
      <c r="D3239" t="s">
        <v>3868</v>
      </c>
      <c r="E3239" t="s">
        <v>3880</v>
      </c>
      <c r="F3239" t="str">
        <f>DMM_AllFields[[#This Row],[Logical Name]]&amp;LEFT(DMM_AllFields[[#This Row],[view physical]],4)&amp;E3239</f>
        <v>Provider Address 2PROVldc_orig_phys_key</v>
      </c>
      <c r="G3239" t="s">
        <v>4353</v>
      </c>
      <c r="H3239" t="s">
        <v>1208</v>
      </c>
      <c r="I3239" t="s">
        <v>293</v>
      </c>
    </row>
    <row r="3240" spans="1:9">
      <c r="A3240" t="s">
        <v>4352</v>
      </c>
      <c r="B3240" t="str">
        <f>DMM_AllFields[[#This Row],[Logical Name]]&amp;LEFT(DMM_AllFields[[#This Row],[view physical]],4)</f>
        <v>Provider Address 2PROV</v>
      </c>
      <c r="C3240" t="s">
        <v>3867</v>
      </c>
      <c r="D3240" t="s">
        <v>3868</v>
      </c>
      <c r="E3240" t="s">
        <v>3881</v>
      </c>
      <c r="F3240" t="str">
        <f>DMM_AllFields[[#This Row],[Logical Name]]&amp;LEFT(DMM_AllFields[[#This Row],[view physical]],4)&amp;E3240</f>
        <v>Provider Address 2PROVordering_prov_key</v>
      </c>
      <c r="G3240" t="s">
        <v>4353</v>
      </c>
      <c r="H3240" t="s">
        <v>1208</v>
      </c>
      <c r="I3240" t="s">
        <v>293</v>
      </c>
    </row>
    <row r="3241" spans="1:9">
      <c r="A3241" t="s">
        <v>4352</v>
      </c>
      <c r="B3241" t="str">
        <f>DMM_AllFields[[#This Row],[Logical Name]]&amp;LEFT(DMM_AllFields[[#This Row],[view physical]],4)</f>
        <v>Provider Address 2PROV</v>
      </c>
      <c r="C3241" t="s">
        <v>3867</v>
      </c>
      <c r="D3241" t="s">
        <v>3868</v>
      </c>
      <c r="E3241" t="s">
        <v>3882</v>
      </c>
      <c r="F3241" t="str">
        <f>DMM_AllFields[[#This Row],[Logical Name]]&amp;LEFT(DMM_AllFields[[#This Row],[view physical]],4)&amp;E3241</f>
        <v>Provider Address 2PROVpcp_prov_key</v>
      </c>
      <c r="G3241" t="s">
        <v>4353</v>
      </c>
      <c r="H3241" t="s">
        <v>1208</v>
      </c>
      <c r="I3241" t="s">
        <v>293</v>
      </c>
    </row>
    <row r="3242" spans="1:9">
      <c r="A3242" t="s">
        <v>4352</v>
      </c>
      <c r="B3242" t="str">
        <f>DMM_AllFields[[#This Row],[Logical Name]]&amp;LEFT(DMM_AllFields[[#This Row],[view physical]],4)</f>
        <v>Provider Address 2PROV</v>
      </c>
      <c r="C3242" t="s">
        <v>3867</v>
      </c>
      <c r="D3242" t="s">
        <v>3868</v>
      </c>
      <c r="E3242" t="s">
        <v>3883</v>
      </c>
      <c r="F3242" t="str">
        <f>DMM_AllFields[[#This Row],[Logical Name]]&amp;LEFT(DMM_AllFields[[#This Row],[view physical]],4)&amp;E3242</f>
        <v>Provider Address 2PROVprov_key</v>
      </c>
      <c r="G3242" t="s">
        <v>4353</v>
      </c>
      <c r="H3242" t="s">
        <v>1208</v>
      </c>
      <c r="I3242" t="s">
        <v>293</v>
      </c>
    </row>
    <row r="3243" spans="1:9">
      <c r="A3243" t="s">
        <v>4352</v>
      </c>
      <c r="B3243" t="str">
        <f>DMM_AllFields[[#This Row],[Logical Name]]&amp;LEFT(DMM_AllFields[[#This Row],[view physical]],4)</f>
        <v>Provider Address 2PROV</v>
      </c>
      <c r="C3243" t="s">
        <v>3867</v>
      </c>
      <c r="D3243" t="s">
        <v>3868</v>
      </c>
      <c r="E3243" t="s">
        <v>3884</v>
      </c>
      <c r="F3243" t="str">
        <f>DMM_AllFields[[#This Row],[Logical Name]]&amp;LEFT(DMM_AllFields[[#This Row],[view physical]],4)&amp;E3243</f>
        <v>Provider Address 2PROVsdc_cur_phys_key</v>
      </c>
      <c r="G3243" t="s">
        <v>4353</v>
      </c>
      <c r="H3243" t="s">
        <v>1208</v>
      </c>
      <c r="I3243" t="s">
        <v>293</v>
      </c>
    </row>
    <row r="3244" spans="1:9">
      <c r="A3244" t="s">
        <v>4352</v>
      </c>
      <c r="B3244" t="str">
        <f>DMM_AllFields[[#This Row],[Logical Name]]&amp;LEFT(DMM_AllFields[[#This Row],[view physical]],4)</f>
        <v>Provider Address 2PROV</v>
      </c>
      <c r="C3244" t="s">
        <v>3867</v>
      </c>
      <c r="D3244" t="s">
        <v>3868</v>
      </c>
      <c r="E3244" t="s">
        <v>3885</v>
      </c>
      <c r="F3244" t="str">
        <f>DMM_AllFields[[#This Row],[Logical Name]]&amp;LEFT(DMM_AllFields[[#This Row],[view physical]],4)&amp;E3244</f>
        <v>Provider Address 2PROVsdc_orig_phys_key</v>
      </c>
      <c r="G3244" t="s">
        <v>4353</v>
      </c>
      <c r="H3244" t="s">
        <v>1208</v>
      </c>
      <c r="I3244" t="s">
        <v>293</v>
      </c>
    </row>
    <row r="3245" spans="1:9">
      <c r="A3245" t="s">
        <v>4354</v>
      </c>
      <c r="B3245" t="str">
        <f>DMM_AllFields[[#This Row],[Logical Name]]&amp;LEFT(DMM_AllFields[[#This Row],[view physical]],4)</f>
        <v>Provider Bed SizePROV</v>
      </c>
      <c r="C3245" t="s">
        <v>3867</v>
      </c>
      <c r="D3245" t="s">
        <v>3868</v>
      </c>
      <c r="E3245" t="s">
        <v>3869</v>
      </c>
      <c r="F3245" t="str">
        <f>DMM_AllFields[[#This Row],[Logical Name]]&amp;LEFT(DMM_AllFields[[#This Row],[view physical]],4)&amp;E3245</f>
        <v>Provider Bed SizePROVadm_fac_key</v>
      </c>
      <c r="G3245" t="s">
        <v>4355</v>
      </c>
      <c r="H3245" t="s">
        <v>1201</v>
      </c>
      <c r="I3245" t="s">
        <v>78</v>
      </c>
    </row>
    <row r="3246" spans="1:9">
      <c r="A3246" t="s">
        <v>4354</v>
      </c>
      <c r="B3246" t="str">
        <f>DMM_AllFields[[#This Row],[Logical Name]]&amp;LEFT(DMM_AllFields[[#This Row],[view physical]],4)</f>
        <v>Provider Bed SizePROV</v>
      </c>
      <c r="C3246" t="s">
        <v>3867</v>
      </c>
      <c r="D3246" t="s">
        <v>3868</v>
      </c>
      <c r="E3246" t="s">
        <v>3870</v>
      </c>
      <c r="F3246" t="str">
        <f>DMM_AllFields[[#This Row],[Logical Name]]&amp;LEFT(DMM_AllFields[[#This Row],[view physical]],4)&amp;E3246</f>
        <v>Provider Bed SizePROVadm_prm_phys_key</v>
      </c>
      <c r="G3246" t="s">
        <v>4355</v>
      </c>
      <c r="H3246" t="s">
        <v>1201</v>
      </c>
      <c r="I3246" t="s">
        <v>78</v>
      </c>
    </row>
    <row r="3247" spans="1:9">
      <c r="A3247" t="s">
        <v>4354</v>
      </c>
      <c r="B3247" t="str">
        <f>DMM_AllFields[[#This Row],[Logical Name]]&amp;LEFT(DMM_AllFields[[#This Row],[view physical]],4)</f>
        <v>Provider Bed SizePROV</v>
      </c>
      <c r="C3247" t="s">
        <v>3867</v>
      </c>
      <c r="D3247" t="s">
        <v>3868</v>
      </c>
      <c r="E3247" t="s">
        <v>3871</v>
      </c>
      <c r="F3247" t="str">
        <f>DMM_AllFields[[#This Row],[Logical Name]]&amp;LEFT(DMM_AllFields[[#This Row],[view physical]],4)&amp;E3247</f>
        <v>Provider Bed SizePROVadmit_phys_key</v>
      </c>
      <c r="G3247" t="s">
        <v>4355</v>
      </c>
      <c r="H3247" t="s">
        <v>1201</v>
      </c>
      <c r="I3247" t="s">
        <v>78</v>
      </c>
    </row>
    <row r="3248" spans="1:9">
      <c r="A3248" t="s">
        <v>4354</v>
      </c>
      <c r="B3248" t="str">
        <f>DMM_AllFields[[#This Row],[Logical Name]]&amp;LEFT(DMM_AllFields[[#This Row],[view physical]],4)</f>
        <v>Provider Bed SizePROV</v>
      </c>
      <c r="C3248" t="s">
        <v>3867</v>
      </c>
      <c r="D3248" t="s">
        <v>3868</v>
      </c>
      <c r="E3248" t="s">
        <v>3872</v>
      </c>
      <c r="F3248" t="str">
        <f>DMM_AllFields[[#This Row],[Logical Name]]&amp;LEFT(DMM_AllFields[[#This Row],[view physical]],4)&amp;E3248</f>
        <v>Provider Bed SizePROVassign_phys_key</v>
      </c>
      <c r="G3248" t="s">
        <v>4355</v>
      </c>
      <c r="H3248" t="s">
        <v>1201</v>
      </c>
      <c r="I3248" t="s">
        <v>78</v>
      </c>
    </row>
    <row r="3249" spans="1:9">
      <c r="A3249" t="s">
        <v>4354</v>
      </c>
      <c r="B3249" t="str">
        <f>DMM_AllFields[[#This Row],[Logical Name]]&amp;LEFT(DMM_AllFields[[#This Row],[view physical]],4)</f>
        <v>Provider Bed SizePROV</v>
      </c>
      <c r="C3249" t="s">
        <v>3867</v>
      </c>
      <c r="D3249" t="s">
        <v>3868</v>
      </c>
      <c r="E3249" t="s">
        <v>3873</v>
      </c>
      <c r="F3249" t="str">
        <f>DMM_AllFields[[#This Row],[Logical Name]]&amp;LEFT(DMM_AllFields[[#This Row],[view physical]],4)&amp;E3249</f>
        <v>Provider Bed SizePROVattend_phys_key</v>
      </c>
      <c r="G3249" t="s">
        <v>4355</v>
      </c>
      <c r="H3249" t="s">
        <v>1201</v>
      </c>
      <c r="I3249" t="s">
        <v>78</v>
      </c>
    </row>
    <row r="3250" spans="1:9">
      <c r="A3250" t="s">
        <v>4354</v>
      </c>
      <c r="B3250" t="str">
        <f>DMM_AllFields[[#This Row],[Logical Name]]&amp;LEFT(DMM_AllFields[[#This Row],[view physical]],4)</f>
        <v>Provider Bed SizePROV</v>
      </c>
      <c r="C3250" t="s">
        <v>3867</v>
      </c>
      <c r="D3250" t="s">
        <v>3868</v>
      </c>
      <c r="E3250" t="s">
        <v>3874</v>
      </c>
      <c r="F3250" t="str">
        <f>DMM_AllFields[[#This Row],[Logical Name]]&amp;LEFT(DMM_AllFields[[#This Row],[view physical]],4)&amp;E3250</f>
        <v>Provider Bed SizePROVbill_prov_key</v>
      </c>
      <c r="G3250" t="s">
        <v>4355</v>
      </c>
      <c r="H3250" t="s">
        <v>1201</v>
      </c>
      <c r="I3250" t="s">
        <v>78</v>
      </c>
    </row>
    <row r="3251" spans="1:9">
      <c r="A3251" t="s">
        <v>4354</v>
      </c>
      <c r="B3251" t="str">
        <f>DMM_AllFields[[#This Row],[Logical Name]]&amp;LEFT(DMM_AllFields[[#This Row],[view physical]],4)</f>
        <v>Provider Bed SizePROV</v>
      </c>
      <c r="C3251" t="s">
        <v>3867</v>
      </c>
      <c r="D3251" t="s">
        <v>3868</v>
      </c>
      <c r="E3251" t="s">
        <v>3875</v>
      </c>
      <c r="F3251" t="str">
        <f>DMM_AllFields[[#This Row],[Logical Name]]&amp;LEFT(DMM_AllFields[[#This Row],[view physical]],4)&amp;E3251</f>
        <v>Provider Bed SizePROVepi_geo_prov_key</v>
      </c>
      <c r="G3251" t="s">
        <v>4355</v>
      </c>
      <c r="H3251" t="s">
        <v>1201</v>
      </c>
      <c r="I3251" t="s">
        <v>78</v>
      </c>
    </row>
    <row r="3252" spans="1:9">
      <c r="A3252" t="s">
        <v>4354</v>
      </c>
      <c r="B3252" t="str">
        <f>DMM_AllFields[[#This Row],[Logical Name]]&amp;LEFT(DMM_AllFields[[#This Row],[view physical]],4)</f>
        <v>Provider Bed SizePROV</v>
      </c>
      <c r="C3252" t="s">
        <v>3867</v>
      </c>
      <c r="D3252" t="s">
        <v>3868</v>
      </c>
      <c r="E3252" t="s">
        <v>3876</v>
      </c>
      <c r="F3252" t="str">
        <f>DMM_AllFields[[#This Row],[Logical Name]]&amp;LEFT(DMM_AllFields[[#This Row],[view physical]],4)&amp;E3252</f>
        <v>Provider Bed SizePROVepi_mng_phys_key</v>
      </c>
      <c r="G3252" t="s">
        <v>4355</v>
      </c>
      <c r="H3252" t="s">
        <v>1201</v>
      </c>
      <c r="I3252" t="s">
        <v>78</v>
      </c>
    </row>
    <row r="3253" spans="1:9">
      <c r="A3253" t="s">
        <v>4354</v>
      </c>
      <c r="B3253" t="str">
        <f>DMM_AllFields[[#This Row],[Logical Name]]&amp;LEFT(DMM_AllFields[[#This Row],[view physical]],4)</f>
        <v>Provider Bed SizePROV</v>
      </c>
      <c r="C3253" t="s">
        <v>3867</v>
      </c>
      <c r="D3253" t="s">
        <v>3868</v>
      </c>
      <c r="E3253" t="s">
        <v>3877</v>
      </c>
      <c r="F3253" t="str">
        <f>DMM_AllFields[[#This Row],[Logical Name]]&amp;LEFT(DMM_AllFields[[#This Row],[view physical]],4)&amp;E3253</f>
        <v>Provider Bed SizePROVepi_prm_phys_key</v>
      </c>
      <c r="G3253" t="s">
        <v>4355</v>
      </c>
      <c r="H3253" t="s">
        <v>1201</v>
      </c>
      <c r="I3253" t="s">
        <v>78</v>
      </c>
    </row>
    <row r="3254" spans="1:9">
      <c r="A3254" t="s">
        <v>4354</v>
      </c>
      <c r="B3254" t="str">
        <f>DMM_AllFields[[#This Row],[Logical Name]]&amp;LEFT(DMM_AllFields[[#This Row],[view physical]],4)</f>
        <v>Provider Bed SizePROV</v>
      </c>
      <c r="C3254" t="s">
        <v>3867</v>
      </c>
      <c r="D3254" t="s">
        <v>3868</v>
      </c>
      <c r="E3254" t="s">
        <v>3878</v>
      </c>
      <c r="F3254" t="str">
        <f>DMM_AllFields[[#This Row],[Logical Name]]&amp;LEFT(DMM_AllFields[[#This Row],[view physical]],4)&amp;E3254</f>
        <v>Provider Bed SizePROVimputed_pcp_key</v>
      </c>
      <c r="G3254" t="s">
        <v>4355</v>
      </c>
      <c r="H3254" t="s">
        <v>1201</v>
      </c>
      <c r="I3254" t="s">
        <v>78</v>
      </c>
    </row>
    <row r="3255" spans="1:9">
      <c r="A3255" t="s">
        <v>4354</v>
      </c>
      <c r="B3255" t="str">
        <f>DMM_AllFields[[#This Row],[Logical Name]]&amp;LEFT(DMM_AllFields[[#This Row],[view physical]],4)</f>
        <v>Provider Bed SizePROV</v>
      </c>
      <c r="C3255" t="s">
        <v>3867</v>
      </c>
      <c r="D3255" t="s">
        <v>3868</v>
      </c>
      <c r="E3255" t="s">
        <v>3879</v>
      </c>
      <c r="F3255" t="str">
        <f>DMM_AllFields[[#This Row],[Logical Name]]&amp;LEFT(DMM_AllFields[[#This Row],[view physical]],4)&amp;E3255</f>
        <v>Provider Bed SizePROVldc_cur_phys_key</v>
      </c>
      <c r="G3255" t="s">
        <v>4355</v>
      </c>
      <c r="H3255" t="s">
        <v>1201</v>
      </c>
      <c r="I3255" t="s">
        <v>78</v>
      </c>
    </row>
    <row r="3256" spans="1:9">
      <c r="A3256" t="s">
        <v>4354</v>
      </c>
      <c r="B3256" t="str">
        <f>DMM_AllFields[[#This Row],[Logical Name]]&amp;LEFT(DMM_AllFields[[#This Row],[view physical]],4)</f>
        <v>Provider Bed SizePROV</v>
      </c>
      <c r="C3256" t="s">
        <v>3867</v>
      </c>
      <c r="D3256" t="s">
        <v>3868</v>
      </c>
      <c r="E3256" t="s">
        <v>3880</v>
      </c>
      <c r="F3256" t="str">
        <f>DMM_AllFields[[#This Row],[Logical Name]]&amp;LEFT(DMM_AllFields[[#This Row],[view physical]],4)&amp;E3256</f>
        <v>Provider Bed SizePROVldc_orig_phys_key</v>
      </c>
      <c r="G3256" t="s">
        <v>4355</v>
      </c>
      <c r="H3256" t="s">
        <v>1201</v>
      </c>
      <c r="I3256" t="s">
        <v>78</v>
      </c>
    </row>
    <row r="3257" spans="1:9">
      <c r="A3257" t="s">
        <v>4354</v>
      </c>
      <c r="B3257" t="str">
        <f>DMM_AllFields[[#This Row],[Logical Name]]&amp;LEFT(DMM_AllFields[[#This Row],[view physical]],4)</f>
        <v>Provider Bed SizePROV</v>
      </c>
      <c r="C3257" t="s">
        <v>3867</v>
      </c>
      <c r="D3257" t="s">
        <v>3868</v>
      </c>
      <c r="E3257" t="s">
        <v>3881</v>
      </c>
      <c r="F3257" t="str">
        <f>DMM_AllFields[[#This Row],[Logical Name]]&amp;LEFT(DMM_AllFields[[#This Row],[view physical]],4)&amp;E3257</f>
        <v>Provider Bed SizePROVordering_prov_key</v>
      </c>
      <c r="G3257" t="s">
        <v>4355</v>
      </c>
      <c r="H3257" t="s">
        <v>1201</v>
      </c>
      <c r="I3257" t="s">
        <v>78</v>
      </c>
    </row>
    <row r="3258" spans="1:9">
      <c r="A3258" t="s">
        <v>4354</v>
      </c>
      <c r="B3258" t="str">
        <f>DMM_AllFields[[#This Row],[Logical Name]]&amp;LEFT(DMM_AllFields[[#This Row],[view physical]],4)</f>
        <v>Provider Bed SizePROV</v>
      </c>
      <c r="C3258" t="s">
        <v>3867</v>
      </c>
      <c r="D3258" t="s">
        <v>3868</v>
      </c>
      <c r="E3258" t="s">
        <v>3882</v>
      </c>
      <c r="F3258" t="str">
        <f>DMM_AllFields[[#This Row],[Logical Name]]&amp;LEFT(DMM_AllFields[[#This Row],[view physical]],4)&amp;E3258</f>
        <v>Provider Bed SizePROVpcp_prov_key</v>
      </c>
      <c r="G3258" t="s">
        <v>4355</v>
      </c>
      <c r="H3258" t="s">
        <v>1201</v>
      </c>
      <c r="I3258" t="s">
        <v>78</v>
      </c>
    </row>
    <row r="3259" spans="1:9">
      <c r="A3259" t="s">
        <v>4354</v>
      </c>
      <c r="B3259" t="str">
        <f>DMM_AllFields[[#This Row],[Logical Name]]&amp;LEFT(DMM_AllFields[[#This Row],[view physical]],4)</f>
        <v>Provider Bed SizePROV</v>
      </c>
      <c r="C3259" t="s">
        <v>3867</v>
      </c>
      <c r="D3259" t="s">
        <v>3868</v>
      </c>
      <c r="E3259" t="s">
        <v>3883</v>
      </c>
      <c r="F3259" t="str">
        <f>DMM_AllFields[[#This Row],[Logical Name]]&amp;LEFT(DMM_AllFields[[#This Row],[view physical]],4)&amp;E3259</f>
        <v>Provider Bed SizePROVprov_key</v>
      </c>
      <c r="G3259" t="s">
        <v>4355</v>
      </c>
      <c r="H3259" t="s">
        <v>1201</v>
      </c>
      <c r="I3259" t="s">
        <v>78</v>
      </c>
    </row>
    <row r="3260" spans="1:9">
      <c r="A3260" t="s">
        <v>4354</v>
      </c>
      <c r="B3260" t="str">
        <f>DMM_AllFields[[#This Row],[Logical Name]]&amp;LEFT(DMM_AllFields[[#This Row],[view physical]],4)</f>
        <v>Provider Bed SizePROV</v>
      </c>
      <c r="C3260" t="s">
        <v>3867</v>
      </c>
      <c r="D3260" t="s">
        <v>3868</v>
      </c>
      <c r="E3260" t="s">
        <v>3884</v>
      </c>
      <c r="F3260" t="str">
        <f>DMM_AllFields[[#This Row],[Logical Name]]&amp;LEFT(DMM_AllFields[[#This Row],[view physical]],4)&amp;E3260</f>
        <v>Provider Bed SizePROVsdc_cur_phys_key</v>
      </c>
      <c r="G3260" t="s">
        <v>4355</v>
      </c>
      <c r="H3260" t="s">
        <v>1201</v>
      </c>
      <c r="I3260" t="s">
        <v>78</v>
      </c>
    </row>
    <row r="3261" spans="1:9">
      <c r="A3261" t="s">
        <v>4354</v>
      </c>
      <c r="B3261" t="str">
        <f>DMM_AllFields[[#This Row],[Logical Name]]&amp;LEFT(DMM_AllFields[[#This Row],[view physical]],4)</f>
        <v>Provider Bed SizePROV</v>
      </c>
      <c r="C3261" t="s">
        <v>3867</v>
      </c>
      <c r="D3261" t="s">
        <v>3868</v>
      </c>
      <c r="E3261" t="s">
        <v>3885</v>
      </c>
      <c r="F3261" t="str">
        <f>DMM_AllFields[[#This Row],[Logical Name]]&amp;LEFT(DMM_AllFields[[#This Row],[view physical]],4)&amp;E3261</f>
        <v>Provider Bed SizePROVsdc_orig_phys_key</v>
      </c>
      <c r="G3261" t="s">
        <v>4355</v>
      </c>
      <c r="H3261" t="s">
        <v>1201</v>
      </c>
      <c r="I3261" t="s">
        <v>78</v>
      </c>
    </row>
    <row r="3262" spans="1:9">
      <c r="A3262" t="s">
        <v>4356</v>
      </c>
      <c r="B3262" t="str">
        <f>DMM_AllFields[[#This Row],[Logical Name]]&amp;LEFT(DMM_AllFields[[#This Row],[view physical]],4)</f>
        <v>Provider Board Certif IndPROV</v>
      </c>
      <c r="C3262" t="s">
        <v>3867</v>
      </c>
      <c r="D3262" t="s">
        <v>3868</v>
      </c>
      <c r="E3262" t="s">
        <v>3869</v>
      </c>
      <c r="F3262" t="str">
        <f>DMM_AllFields[[#This Row],[Logical Name]]&amp;LEFT(DMM_AllFields[[#This Row],[view physical]],4)&amp;E3262</f>
        <v>Provider Board Certif IndPROVadm_fac_key</v>
      </c>
      <c r="G3262" t="s">
        <v>4357</v>
      </c>
      <c r="H3262" t="s">
        <v>1029</v>
      </c>
      <c r="I3262" t="s">
        <v>61</v>
      </c>
    </row>
    <row r="3263" spans="1:9">
      <c r="A3263" t="s">
        <v>4356</v>
      </c>
      <c r="B3263" t="str">
        <f>DMM_AllFields[[#This Row],[Logical Name]]&amp;LEFT(DMM_AllFields[[#This Row],[view physical]],4)</f>
        <v>Provider Board Certif IndPROV</v>
      </c>
      <c r="C3263" t="s">
        <v>3867</v>
      </c>
      <c r="D3263" t="s">
        <v>3868</v>
      </c>
      <c r="E3263" t="s">
        <v>3870</v>
      </c>
      <c r="F3263" t="str">
        <f>DMM_AllFields[[#This Row],[Logical Name]]&amp;LEFT(DMM_AllFields[[#This Row],[view physical]],4)&amp;E3263</f>
        <v>Provider Board Certif IndPROVadm_prm_phys_key</v>
      </c>
      <c r="G3263" t="s">
        <v>4357</v>
      </c>
      <c r="H3263" t="s">
        <v>1029</v>
      </c>
      <c r="I3263" t="s">
        <v>61</v>
      </c>
    </row>
    <row r="3264" spans="1:9">
      <c r="A3264" t="s">
        <v>4356</v>
      </c>
      <c r="B3264" t="str">
        <f>DMM_AllFields[[#This Row],[Logical Name]]&amp;LEFT(DMM_AllFields[[#This Row],[view physical]],4)</f>
        <v>Provider Board Certif IndPROV</v>
      </c>
      <c r="C3264" t="s">
        <v>3867</v>
      </c>
      <c r="D3264" t="s">
        <v>3868</v>
      </c>
      <c r="E3264" t="s">
        <v>3871</v>
      </c>
      <c r="F3264" t="str">
        <f>DMM_AllFields[[#This Row],[Logical Name]]&amp;LEFT(DMM_AllFields[[#This Row],[view physical]],4)&amp;E3264</f>
        <v>Provider Board Certif IndPROVadmit_phys_key</v>
      </c>
      <c r="G3264" t="s">
        <v>4357</v>
      </c>
      <c r="H3264" t="s">
        <v>1029</v>
      </c>
      <c r="I3264" t="s">
        <v>61</v>
      </c>
    </row>
    <row r="3265" spans="1:9">
      <c r="A3265" t="s">
        <v>4356</v>
      </c>
      <c r="B3265" t="str">
        <f>DMM_AllFields[[#This Row],[Logical Name]]&amp;LEFT(DMM_AllFields[[#This Row],[view physical]],4)</f>
        <v>Provider Board Certif IndPROV</v>
      </c>
      <c r="C3265" t="s">
        <v>3867</v>
      </c>
      <c r="D3265" t="s">
        <v>3868</v>
      </c>
      <c r="E3265" t="s">
        <v>3872</v>
      </c>
      <c r="F3265" t="str">
        <f>DMM_AllFields[[#This Row],[Logical Name]]&amp;LEFT(DMM_AllFields[[#This Row],[view physical]],4)&amp;E3265</f>
        <v>Provider Board Certif IndPROVassign_phys_key</v>
      </c>
      <c r="G3265" t="s">
        <v>4357</v>
      </c>
      <c r="H3265" t="s">
        <v>1029</v>
      </c>
      <c r="I3265" t="s">
        <v>61</v>
      </c>
    </row>
    <row r="3266" spans="1:9">
      <c r="A3266" t="s">
        <v>4356</v>
      </c>
      <c r="B3266" t="str">
        <f>DMM_AllFields[[#This Row],[Logical Name]]&amp;LEFT(DMM_AllFields[[#This Row],[view physical]],4)</f>
        <v>Provider Board Certif IndPROV</v>
      </c>
      <c r="C3266" t="s">
        <v>3867</v>
      </c>
      <c r="D3266" t="s">
        <v>3868</v>
      </c>
      <c r="E3266" t="s">
        <v>3873</v>
      </c>
      <c r="F3266" t="str">
        <f>DMM_AllFields[[#This Row],[Logical Name]]&amp;LEFT(DMM_AllFields[[#This Row],[view physical]],4)&amp;E3266</f>
        <v>Provider Board Certif IndPROVattend_phys_key</v>
      </c>
      <c r="G3266" t="s">
        <v>4357</v>
      </c>
      <c r="H3266" t="s">
        <v>1029</v>
      </c>
      <c r="I3266" t="s">
        <v>61</v>
      </c>
    </row>
    <row r="3267" spans="1:9">
      <c r="A3267" t="s">
        <v>4356</v>
      </c>
      <c r="B3267" t="str">
        <f>DMM_AllFields[[#This Row],[Logical Name]]&amp;LEFT(DMM_AllFields[[#This Row],[view physical]],4)</f>
        <v>Provider Board Certif IndPROV</v>
      </c>
      <c r="C3267" t="s">
        <v>3867</v>
      </c>
      <c r="D3267" t="s">
        <v>3868</v>
      </c>
      <c r="E3267" t="s">
        <v>3874</v>
      </c>
      <c r="F3267" t="str">
        <f>DMM_AllFields[[#This Row],[Logical Name]]&amp;LEFT(DMM_AllFields[[#This Row],[view physical]],4)&amp;E3267</f>
        <v>Provider Board Certif IndPROVbill_prov_key</v>
      </c>
      <c r="G3267" t="s">
        <v>4357</v>
      </c>
      <c r="H3267" t="s">
        <v>1029</v>
      </c>
      <c r="I3267" t="s">
        <v>61</v>
      </c>
    </row>
    <row r="3268" spans="1:9">
      <c r="A3268" t="s">
        <v>4356</v>
      </c>
      <c r="B3268" t="str">
        <f>DMM_AllFields[[#This Row],[Logical Name]]&amp;LEFT(DMM_AllFields[[#This Row],[view physical]],4)</f>
        <v>Provider Board Certif IndPROV</v>
      </c>
      <c r="C3268" t="s">
        <v>3867</v>
      </c>
      <c r="D3268" t="s">
        <v>3868</v>
      </c>
      <c r="E3268" t="s">
        <v>3875</v>
      </c>
      <c r="F3268" t="str">
        <f>DMM_AllFields[[#This Row],[Logical Name]]&amp;LEFT(DMM_AllFields[[#This Row],[view physical]],4)&amp;E3268</f>
        <v>Provider Board Certif IndPROVepi_geo_prov_key</v>
      </c>
      <c r="G3268" t="s">
        <v>4357</v>
      </c>
      <c r="H3268" t="s">
        <v>1029</v>
      </c>
      <c r="I3268" t="s">
        <v>61</v>
      </c>
    </row>
    <row r="3269" spans="1:9">
      <c r="A3269" t="s">
        <v>4356</v>
      </c>
      <c r="B3269" t="str">
        <f>DMM_AllFields[[#This Row],[Logical Name]]&amp;LEFT(DMM_AllFields[[#This Row],[view physical]],4)</f>
        <v>Provider Board Certif IndPROV</v>
      </c>
      <c r="C3269" t="s">
        <v>3867</v>
      </c>
      <c r="D3269" t="s">
        <v>3868</v>
      </c>
      <c r="E3269" t="s">
        <v>3876</v>
      </c>
      <c r="F3269" t="str">
        <f>DMM_AllFields[[#This Row],[Logical Name]]&amp;LEFT(DMM_AllFields[[#This Row],[view physical]],4)&amp;E3269</f>
        <v>Provider Board Certif IndPROVepi_mng_phys_key</v>
      </c>
      <c r="G3269" t="s">
        <v>4357</v>
      </c>
      <c r="H3269" t="s">
        <v>1029</v>
      </c>
      <c r="I3269" t="s">
        <v>61</v>
      </c>
    </row>
    <row r="3270" spans="1:9">
      <c r="A3270" t="s">
        <v>4356</v>
      </c>
      <c r="B3270" t="str">
        <f>DMM_AllFields[[#This Row],[Logical Name]]&amp;LEFT(DMM_AllFields[[#This Row],[view physical]],4)</f>
        <v>Provider Board Certif IndPROV</v>
      </c>
      <c r="C3270" t="s">
        <v>3867</v>
      </c>
      <c r="D3270" t="s">
        <v>3868</v>
      </c>
      <c r="E3270" t="s">
        <v>3877</v>
      </c>
      <c r="F3270" t="str">
        <f>DMM_AllFields[[#This Row],[Logical Name]]&amp;LEFT(DMM_AllFields[[#This Row],[view physical]],4)&amp;E3270</f>
        <v>Provider Board Certif IndPROVepi_prm_phys_key</v>
      </c>
      <c r="G3270" t="s">
        <v>4357</v>
      </c>
      <c r="H3270" t="s">
        <v>1029</v>
      </c>
      <c r="I3270" t="s">
        <v>61</v>
      </c>
    </row>
    <row r="3271" spans="1:9">
      <c r="A3271" t="s">
        <v>4356</v>
      </c>
      <c r="B3271" t="str">
        <f>DMM_AllFields[[#This Row],[Logical Name]]&amp;LEFT(DMM_AllFields[[#This Row],[view physical]],4)</f>
        <v>Provider Board Certif IndPROV</v>
      </c>
      <c r="C3271" t="s">
        <v>3867</v>
      </c>
      <c r="D3271" t="s">
        <v>3868</v>
      </c>
      <c r="E3271" t="s">
        <v>3878</v>
      </c>
      <c r="F3271" t="str">
        <f>DMM_AllFields[[#This Row],[Logical Name]]&amp;LEFT(DMM_AllFields[[#This Row],[view physical]],4)&amp;E3271</f>
        <v>Provider Board Certif IndPROVimputed_pcp_key</v>
      </c>
      <c r="G3271" t="s">
        <v>4357</v>
      </c>
      <c r="H3271" t="s">
        <v>1029</v>
      </c>
      <c r="I3271" t="s">
        <v>61</v>
      </c>
    </row>
    <row r="3272" spans="1:9">
      <c r="A3272" t="s">
        <v>4356</v>
      </c>
      <c r="B3272" t="str">
        <f>DMM_AllFields[[#This Row],[Logical Name]]&amp;LEFT(DMM_AllFields[[#This Row],[view physical]],4)</f>
        <v>Provider Board Certif IndPROV</v>
      </c>
      <c r="C3272" t="s">
        <v>3867</v>
      </c>
      <c r="D3272" t="s">
        <v>3868</v>
      </c>
      <c r="E3272" t="s">
        <v>3879</v>
      </c>
      <c r="F3272" t="str">
        <f>DMM_AllFields[[#This Row],[Logical Name]]&amp;LEFT(DMM_AllFields[[#This Row],[view physical]],4)&amp;E3272</f>
        <v>Provider Board Certif IndPROVldc_cur_phys_key</v>
      </c>
      <c r="G3272" t="s">
        <v>4357</v>
      </c>
      <c r="H3272" t="s">
        <v>1029</v>
      </c>
      <c r="I3272" t="s">
        <v>61</v>
      </c>
    </row>
    <row r="3273" spans="1:9">
      <c r="A3273" t="s">
        <v>4356</v>
      </c>
      <c r="B3273" t="str">
        <f>DMM_AllFields[[#This Row],[Logical Name]]&amp;LEFT(DMM_AllFields[[#This Row],[view physical]],4)</f>
        <v>Provider Board Certif IndPROV</v>
      </c>
      <c r="C3273" t="s">
        <v>3867</v>
      </c>
      <c r="D3273" t="s">
        <v>3868</v>
      </c>
      <c r="E3273" t="s">
        <v>3880</v>
      </c>
      <c r="F3273" t="str">
        <f>DMM_AllFields[[#This Row],[Logical Name]]&amp;LEFT(DMM_AllFields[[#This Row],[view physical]],4)&amp;E3273</f>
        <v>Provider Board Certif IndPROVldc_orig_phys_key</v>
      </c>
      <c r="G3273" t="s">
        <v>4357</v>
      </c>
      <c r="H3273" t="s">
        <v>1029</v>
      </c>
      <c r="I3273" t="s">
        <v>61</v>
      </c>
    </row>
    <row r="3274" spans="1:9">
      <c r="A3274" t="s">
        <v>4356</v>
      </c>
      <c r="B3274" t="str">
        <f>DMM_AllFields[[#This Row],[Logical Name]]&amp;LEFT(DMM_AllFields[[#This Row],[view physical]],4)</f>
        <v>Provider Board Certif IndPROV</v>
      </c>
      <c r="C3274" t="s">
        <v>3867</v>
      </c>
      <c r="D3274" t="s">
        <v>3868</v>
      </c>
      <c r="E3274" t="s">
        <v>3881</v>
      </c>
      <c r="F3274" t="str">
        <f>DMM_AllFields[[#This Row],[Logical Name]]&amp;LEFT(DMM_AllFields[[#This Row],[view physical]],4)&amp;E3274</f>
        <v>Provider Board Certif IndPROVordering_prov_key</v>
      </c>
      <c r="G3274" t="s">
        <v>4357</v>
      </c>
      <c r="H3274" t="s">
        <v>1029</v>
      </c>
      <c r="I3274" t="s">
        <v>61</v>
      </c>
    </row>
    <row r="3275" spans="1:9">
      <c r="A3275" t="s">
        <v>4356</v>
      </c>
      <c r="B3275" t="str">
        <f>DMM_AllFields[[#This Row],[Logical Name]]&amp;LEFT(DMM_AllFields[[#This Row],[view physical]],4)</f>
        <v>Provider Board Certif IndPROV</v>
      </c>
      <c r="C3275" t="s">
        <v>3867</v>
      </c>
      <c r="D3275" t="s">
        <v>3868</v>
      </c>
      <c r="E3275" t="s">
        <v>3882</v>
      </c>
      <c r="F3275" t="str">
        <f>DMM_AllFields[[#This Row],[Logical Name]]&amp;LEFT(DMM_AllFields[[#This Row],[view physical]],4)&amp;E3275</f>
        <v>Provider Board Certif IndPROVpcp_prov_key</v>
      </c>
      <c r="G3275" t="s">
        <v>4357</v>
      </c>
      <c r="H3275" t="s">
        <v>1029</v>
      </c>
      <c r="I3275" t="s">
        <v>61</v>
      </c>
    </row>
    <row r="3276" spans="1:9">
      <c r="A3276" t="s">
        <v>4356</v>
      </c>
      <c r="B3276" t="str">
        <f>DMM_AllFields[[#This Row],[Logical Name]]&amp;LEFT(DMM_AllFields[[#This Row],[view physical]],4)</f>
        <v>Provider Board Certif IndPROV</v>
      </c>
      <c r="C3276" t="s">
        <v>3867</v>
      </c>
      <c r="D3276" t="s">
        <v>3868</v>
      </c>
      <c r="E3276" t="s">
        <v>3883</v>
      </c>
      <c r="F3276" t="str">
        <f>DMM_AllFields[[#This Row],[Logical Name]]&amp;LEFT(DMM_AllFields[[#This Row],[view physical]],4)&amp;E3276</f>
        <v>Provider Board Certif IndPROVprov_key</v>
      </c>
      <c r="G3276" t="s">
        <v>4357</v>
      </c>
      <c r="H3276" t="s">
        <v>1029</v>
      </c>
      <c r="I3276" t="s">
        <v>61</v>
      </c>
    </row>
    <row r="3277" spans="1:9">
      <c r="A3277" t="s">
        <v>4356</v>
      </c>
      <c r="B3277" t="str">
        <f>DMM_AllFields[[#This Row],[Logical Name]]&amp;LEFT(DMM_AllFields[[#This Row],[view physical]],4)</f>
        <v>Provider Board Certif IndPROV</v>
      </c>
      <c r="C3277" t="s">
        <v>3867</v>
      </c>
      <c r="D3277" t="s">
        <v>3868</v>
      </c>
      <c r="E3277" t="s">
        <v>3884</v>
      </c>
      <c r="F3277" t="str">
        <f>DMM_AllFields[[#This Row],[Logical Name]]&amp;LEFT(DMM_AllFields[[#This Row],[view physical]],4)&amp;E3277</f>
        <v>Provider Board Certif IndPROVsdc_cur_phys_key</v>
      </c>
      <c r="G3277" t="s">
        <v>4357</v>
      </c>
      <c r="H3277" t="s">
        <v>1029</v>
      </c>
      <c r="I3277" t="s">
        <v>61</v>
      </c>
    </row>
    <row r="3278" spans="1:9">
      <c r="A3278" t="s">
        <v>4356</v>
      </c>
      <c r="B3278" t="str">
        <f>DMM_AllFields[[#This Row],[Logical Name]]&amp;LEFT(DMM_AllFields[[#This Row],[view physical]],4)</f>
        <v>Provider Board Certif IndPROV</v>
      </c>
      <c r="C3278" t="s">
        <v>3867</v>
      </c>
      <c r="D3278" t="s">
        <v>3868</v>
      </c>
      <c r="E3278" t="s">
        <v>3885</v>
      </c>
      <c r="F3278" t="str">
        <f>DMM_AllFields[[#This Row],[Logical Name]]&amp;LEFT(DMM_AllFields[[#This Row],[view physical]],4)&amp;E3278</f>
        <v>Provider Board Certif IndPROVsdc_orig_phys_key</v>
      </c>
      <c r="G3278" t="s">
        <v>4357</v>
      </c>
      <c r="H3278" t="s">
        <v>1029</v>
      </c>
      <c r="I3278" t="s">
        <v>61</v>
      </c>
    </row>
    <row r="3279" spans="1:9">
      <c r="A3279" t="s">
        <v>4358</v>
      </c>
      <c r="B3279" t="str">
        <f>DMM_AllFields[[#This Row],[Logical Name]]&amp;LEFT(DMM_AllFields[[#This Row],[view physical]],4)</f>
        <v>Provider Cat Svc 1PROV</v>
      </c>
      <c r="C3279" t="s">
        <v>3867</v>
      </c>
      <c r="D3279" t="s">
        <v>3868</v>
      </c>
      <c r="E3279" t="s">
        <v>3869</v>
      </c>
      <c r="F3279" t="str">
        <f>DMM_AllFields[[#This Row],[Logical Name]]&amp;LEFT(DMM_AllFields[[#This Row],[view physical]],4)&amp;E3279</f>
        <v>Provider Cat Svc 1PROVadm_fac_key</v>
      </c>
      <c r="G3279" t="s">
        <v>4359</v>
      </c>
      <c r="H3279" t="s">
        <v>1208</v>
      </c>
      <c r="I3279" t="s">
        <v>56</v>
      </c>
    </row>
    <row r="3280" spans="1:9">
      <c r="A3280" t="s">
        <v>4358</v>
      </c>
      <c r="B3280" t="str">
        <f>DMM_AllFields[[#This Row],[Logical Name]]&amp;LEFT(DMM_AllFields[[#This Row],[view physical]],4)</f>
        <v>Provider Cat Svc 1PROV</v>
      </c>
      <c r="C3280" t="s">
        <v>3867</v>
      </c>
      <c r="D3280" t="s">
        <v>3868</v>
      </c>
      <c r="E3280" t="s">
        <v>3870</v>
      </c>
      <c r="F3280" t="str">
        <f>DMM_AllFields[[#This Row],[Logical Name]]&amp;LEFT(DMM_AllFields[[#This Row],[view physical]],4)&amp;E3280</f>
        <v>Provider Cat Svc 1PROVadm_prm_phys_key</v>
      </c>
      <c r="G3280" t="s">
        <v>4359</v>
      </c>
      <c r="H3280" t="s">
        <v>1208</v>
      </c>
      <c r="I3280" t="s">
        <v>56</v>
      </c>
    </row>
    <row r="3281" spans="1:9">
      <c r="A3281" t="s">
        <v>4358</v>
      </c>
      <c r="B3281" t="str">
        <f>DMM_AllFields[[#This Row],[Logical Name]]&amp;LEFT(DMM_AllFields[[#This Row],[view physical]],4)</f>
        <v>Provider Cat Svc 1PROV</v>
      </c>
      <c r="C3281" t="s">
        <v>3867</v>
      </c>
      <c r="D3281" t="s">
        <v>3868</v>
      </c>
      <c r="E3281" t="s">
        <v>3871</v>
      </c>
      <c r="F3281" t="str">
        <f>DMM_AllFields[[#This Row],[Logical Name]]&amp;LEFT(DMM_AllFields[[#This Row],[view physical]],4)&amp;E3281</f>
        <v>Provider Cat Svc 1PROVadmit_phys_key</v>
      </c>
      <c r="G3281" t="s">
        <v>4359</v>
      </c>
      <c r="H3281" t="s">
        <v>1208</v>
      </c>
      <c r="I3281" t="s">
        <v>56</v>
      </c>
    </row>
    <row r="3282" spans="1:9">
      <c r="A3282" t="s">
        <v>4358</v>
      </c>
      <c r="B3282" t="str">
        <f>DMM_AllFields[[#This Row],[Logical Name]]&amp;LEFT(DMM_AllFields[[#This Row],[view physical]],4)</f>
        <v>Provider Cat Svc 1PROV</v>
      </c>
      <c r="C3282" t="s">
        <v>3867</v>
      </c>
      <c r="D3282" t="s">
        <v>3868</v>
      </c>
      <c r="E3282" t="s">
        <v>3872</v>
      </c>
      <c r="F3282" t="str">
        <f>DMM_AllFields[[#This Row],[Logical Name]]&amp;LEFT(DMM_AllFields[[#This Row],[view physical]],4)&amp;E3282</f>
        <v>Provider Cat Svc 1PROVassign_phys_key</v>
      </c>
      <c r="G3282" t="s">
        <v>4359</v>
      </c>
      <c r="H3282" t="s">
        <v>1208</v>
      </c>
      <c r="I3282" t="s">
        <v>56</v>
      </c>
    </row>
    <row r="3283" spans="1:9">
      <c r="A3283" t="s">
        <v>4358</v>
      </c>
      <c r="B3283" t="str">
        <f>DMM_AllFields[[#This Row],[Logical Name]]&amp;LEFT(DMM_AllFields[[#This Row],[view physical]],4)</f>
        <v>Provider Cat Svc 1PROV</v>
      </c>
      <c r="C3283" t="s">
        <v>3867</v>
      </c>
      <c r="D3283" t="s">
        <v>3868</v>
      </c>
      <c r="E3283" t="s">
        <v>3873</v>
      </c>
      <c r="F3283" t="str">
        <f>DMM_AllFields[[#This Row],[Logical Name]]&amp;LEFT(DMM_AllFields[[#This Row],[view physical]],4)&amp;E3283</f>
        <v>Provider Cat Svc 1PROVattend_phys_key</v>
      </c>
      <c r="G3283" t="s">
        <v>4359</v>
      </c>
      <c r="H3283" t="s">
        <v>1208</v>
      </c>
      <c r="I3283" t="s">
        <v>56</v>
      </c>
    </row>
    <row r="3284" spans="1:9">
      <c r="A3284" t="s">
        <v>4358</v>
      </c>
      <c r="B3284" t="str">
        <f>DMM_AllFields[[#This Row],[Logical Name]]&amp;LEFT(DMM_AllFields[[#This Row],[view physical]],4)</f>
        <v>Provider Cat Svc 1PROV</v>
      </c>
      <c r="C3284" t="s">
        <v>3867</v>
      </c>
      <c r="D3284" t="s">
        <v>3868</v>
      </c>
      <c r="E3284" t="s">
        <v>3874</v>
      </c>
      <c r="F3284" t="str">
        <f>DMM_AllFields[[#This Row],[Logical Name]]&amp;LEFT(DMM_AllFields[[#This Row],[view physical]],4)&amp;E3284</f>
        <v>Provider Cat Svc 1PROVbill_prov_key</v>
      </c>
      <c r="G3284" t="s">
        <v>4359</v>
      </c>
      <c r="H3284" t="s">
        <v>1208</v>
      </c>
      <c r="I3284" t="s">
        <v>56</v>
      </c>
    </row>
    <row r="3285" spans="1:9">
      <c r="A3285" t="s">
        <v>4358</v>
      </c>
      <c r="B3285" t="str">
        <f>DMM_AllFields[[#This Row],[Logical Name]]&amp;LEFT(DMM_AllFields[[#This Row],[view physical]],4)</f>
        <v>Provider Cat Svc 1PROV</v>
      </c>
      <c r="C3285" t="s">
        <v>3867</v>
      </c>
      <c r="D3285" t="s">
        <v>3868</v>
      </c>
      <c r="E3285" t="s">
        <v>3875</v>
      </c>
      <c r="F3285" t="str">
        <f>DMM_AllFields[[#This Row],[Logical Name]]&amp;LEFT(DMM_AllFields[[#This Row],[view physical]],4)&amp;E3285</f>
        <v>Provider Cat Svc 1PROVepi_geo_prov_key</v>
      </c>
      <c r="G3285" t="s">
        <v>4359</v>
      </c>
      <c r="H3285" t="s">
        <v>1208</v>
      </c>
      <c r="I3285" t="s">
        <v>56</v>
      </c>
    </row>
    <row r="3286" spans="1:9">
      <c r="A3286" t="s">
        <v>4358</v>
      </c>
      <c r="B3286" t="str">
        <f>DMM_AllFields[[#This Row],[Logical Name]]&amp;LEFT(DMM_AllFields[[#This Row],[view physical]],4)</f>
        <v>Provider Cat Svc 1PROV</v>
      </c>
      <c r="C3286" t="s">
        <v>3867</v>
      </c>
      <c r="D3286" t="s">
        <v>3868</v>
      </c>
      <c r="E3286" t="s">
        <v>3876</v>
      </c>
      <c r="F3286" t="str">
        <f>DMM_AllFields[[#This Row],[Logical Name]]&amp;LEFT(DMM_AllFields[[#This Row],[view physical]],4)&amp;E3286</f>
        <v>Provider Cat Svc 1PROVepi_mng_phys_key</v>
      </c>
      <c r="G3286" t="s">
        <v>4359</v>
      </c>
      <c r="H3286" t="s">
        <v>1208</v>
      </c>
      <c r="I3286" t="s">
        <v>56</v>
      </c>
    </row>
    <row r="3287" spans="1:9">
      <c r="A3287" t="s">
        <v>4358</v>
      </c>
      <c r="B3287" t="str">
        <f>DMM_AllFields[[#This Row],[Logical Name]]&amp;LEFT(DMM_AllFields[[#This Row],[view physical]],4)</f>
        <v>Provider Cat Svc 1PROV</v>
      </c>
      <c r="C3287" t="s">
        <v>3867</v>
      </c>
      <c r="D3287" t="s">
        <v>3868</v>
      </c>
      <c r="E3287" t="s">
        <v>3877</v>
      </c>
      <c r="F3287" t="str">
        <f>DMM_AllFields[[#This Row],[Logical Name]]&amp;LEFT(DMM_AllFields[[#This Row],[view physical]],4)&amp;E3287</f>
        <v>Provider Cat Svc 1PROVepi_prm_phys_key</v>
      </c>
      <c r="G3287" t="s">
        <v>4359</v>
      </c>
      <c r="H3287" t="s">
        <v>1208</v>
      </c>
      <c r="I3287" t="s">
        <v>56</v>
      </c>
    </row>
    <row r="3288" spans="1:9">
      <c r="A3288" t="s">
        <v>4358</v>
      </c>
      <c r="B3288" t="str">
        <f>DMM_AllFields[[#This Row],[Logical Name]]&amp;LEFT(DMM_AllFields[[#This Row],[view physical]],4)</f>
        <v>Provider Cat Svc 1PROV</v>
      </c>
      <c r="C3288" t="s">
        <v>3867</v>
      </c>
      <c r="D3288" t="s">
        <v>3868</v>
      </c>
      <c r="E3288" t="s">
        <v>3878</v>
      </c>
      <c r="F3288" t="str">
        <f>DMM_AllFields[[#This Row],[Logical Name]]&amp;LEFT(DMM_AllFields[[#This Row],[view physical]],4)&amp;E3288</f>
        <v>Provider Cat Svc 1PROVimputed_pcp_key</v>
      </c>
      <c r="G3288" t="s">
        <v>4359</v>
      </c>
      <c r="H3288" t="s">
        <v>1208</v>
      </c>
      <c r="I3288" t="s">
        <v>56</v>
      </c>
    </row>
    <row r="3289" spans="1:9">
      <c r="A3289" t="s">
        <v>4358</v>
      </c>
      <c r="B3289" t="str">
        <f>DMM_AllFields[[#This Row],[Logical Name]]&amp;LEFT(DMM_AllFields[[#This Row],[view physical]],4)</f>
        <v>Provider Cat Svc 1PROV</v>
      </c>
      <c r="C3289" t="s">
        <v>3867</v>
      </c>
      <c r="D3289" t="s">
        <v>3868</v>
      </c>
      <c r="E3289" t="s">
        <v>3879</v>
      </c>
      <c r="F3289" t="str">
        <f>DMM_AllFields[[#This Row],[Logical Name]]&amp;LEFT(DMM_AllFields[[#This Row],[view physical]],4)&amp;E3289</f>
        <v>Provider Cat Svc 1PROVldc_cur_phys_key</v>
      </c>
      <c r="G3289" t="s">
        <v>4359</v>
      </c>
      <c r="H3289" t="s">
        <v>1208</v>
      </c>
      <c r="I3289" t="s">
        <v>56</v>
      </c>
    </row>
    <row r="3290" spans="1:9">
      <c r="A3290" t="s">
        <v>4358</v>
      </c>
      <c r="B3290" t="str">
        <f>DMM_AllFields[[#This Row],[Logical Name]]&amp;LEFT(DMM_AllFields[[#This Row],[view physical]],4)</f>
        <v>Provider Cat Svc 1PROV</v>
      </c>
      <c r="C3290" t="s">
        <v>3867</v>
      </c>
      <c r="D3290" t="s">
        <v>3868</v>
      </c>
      <c r="E3290" t="s">
        <v>3880</v>
      </c>
      <c r="F3290" t="str">
        <f>DMM_AllFields[[#This Row],[Logical Name]]&amp;LEFT(DMM_AllFields[[#This Row],[view physical]],4)&amp;E3290</f>
        <v>Provider Cat Svc 1PROVldc_orig_phys_key</v>
      </c>
      <c r="G3290" t="s">
        <v>4359</v>
      </c>
      <c r="H3290" t="s">
        <v>1208</v>
      </c>
      <c r="I3290" t="s">
        <v>56</v>
      </c>
    </row>
    <row r="3291" spans="1:9">
      <c r="A3291" t="s">
        <v>4358</v>
      </c>
      <c r="B3291" t="str">
        <f>DMM_AllFields[[#This Row],[Logical Name]]&amp;LEFT(DMM_AllFields[[#This Row],[view physical]],4)</f>
        <v>Provider Cat Svc 1PROV</v>
      </c>
      <c r="C3291" t="s">
        <v>3867</v>
      </c>
      <c r="D3291" t="s">
        <v>3868</v>
      </c>
      <c r="E3291" t="s">
        <v>3881</v>
      </c>
      <c r="F3291" t="str">
        <f>DMM_AllFields[[#This Row],[Logical Name]]&amp;LEFT(DMM_AllFields[[#This Row],[view physical]],4)&amp;E3291</f>
        <v>Provider Cat Svc 1PROVordering_prov_key</v>
      </c>
      <c r="G3291" t="s">
        <v>4359</v>
      </c>
      <c r="H3291" t="s">
        <v>1208</v>
      </c>
      <c r="I3291" t="s">
        <v>56</v>
      </c>
    </row>
    <row r="3292" spans="1:9">
      <c r="A3292" t="s">
        <v>4358</v>
      </c>
      <c r="B3292" t="str">
        <f>DMM_AllFields[[#This Row],[Logical Name]]&amp;LEFT(DMM_AllFields[[#This Row],[view physical]],4)</f>
        <v>Provider Cat Svc 1PROV</v>
      </c>
      <c r="C3292" t="s">
        <v>3867</v>
      </c>
      <c r="D3292" t="s">
        <v>3868</v>
      </c>
      <c r="E3292" t="s">
        <v>3882</v>
      </c>
      <c r="F3292" t="str">
        <f>DMM_AllFields[[#This Row],[Logical Name]]&amp;LEFT(DMM_AllFields[[#This Row],[view physical]],4)&amp;E3292</f>
        <v>Provider Cat Svc 1PROVpcp_prov_key</v>
      </c>
      <c r="G3292" t="s">
        <v>4359</v>
      </c>
      <c r="H3292" t="s">
        <v>1208</v>
      </c>
      <c r="I3292" t="s">
        <v>56</v>
      </c>
    </row>
    <row r="3293" spans="1:9">
      <c r="A3293" t="s">
        <v>4358</v>
      </c>
      <c r="B3293" t="str">
        <f>DMM_AllFields[[#This Row],[Logical Name]]&amp;LEFT(DMM_AllFields[[#This Row],[view physical]],4)</f>
        <v>Provider Cat Svc 1PROV</v>
      </c>
      <c r="C3293" t="s">
        <v>3867</v>
      </c>
      <c r="D3293" t="s">
        <v>3868</v>
      </c>
      <c r="E3293" t="s">
        <v>3883</v>
      </c>
      <c r="F3293" t="str">
        <f>DMM_AllFields[[#This Row],[Logical Name]]&amp;LEFT(DMM_AllFields[[#This Row],[view physical]],4)&amp;E3293</f>
        <v>Provider Cat Svc 1PROVprov_key</v>
      </c>
      <c r="G3293" t="s">
        <v>4359</v>
      </c>
      <c r="H3293" t="s">
        <v>1208</v>
      </c>
      <c r="I3293" t="s">
        <v>56</v>
      </c>
    </row>
    <row r="3294" spans="1:9">
      <c r="A3294" t="s">
        <v>4358</v>
      </c>
      <c r="B3294" t="str">
        <f>DMM_AllFields[[#This Row],[Logical Name]]&amp;LEFT(DMM_AllFields[[#This Row],[view physical]],4)</f>
        <v>Provider Cat Svc 1PROV</v>
      </c>
      <c r="C3294" t="s">
        <v>3867</v>
      </c>
      <c r="D3294" t="s">
        <v>3868</v>
      </c>
      <c r="E3294" t="s">
        <v>3884</v>
      </c>
      <c r="F3294" t="str">
        <f>DMM_AllFields[[#This Row],[Logical Name]]&amp;LEFT(DMM_AllFields[[#This Row],[view physical]],4)&amp;E3294</f>
        <v>Provider Cat Svc 1PROVsdc_cur_phys_key</v>
      </c>
      <c r="G3294" t="s">
        <v>4359</v>
      </c>
      <c r="H3294" t="s">
        <v>1208</v>
      </c>
      <c r="I3294" t="s">
        <v>56</v>
      </c>
    </row>
    <row r="3295" spans="1:9">
      <c r="A3295" t="s">
        <v>4358</v>
      </c>
      <c r="B3295" t="str">
        <f>DMM_AllFields[[#This Row],[Logical Name]]&amp;LEFT(DMM_AllFields[[#This Row],[view physical]],4)</f>
        <v>Provider Cat Svc 1PROV</v>
      </c>
      <c r="C3295" t="s">
        <v>3867</v>
      </c>
      <c r="D3295" t="s">
        <v>3868</v>
      </c>
      <c r="E3295" t="s">
        <v>3885</v>
      </c>
      <c r="F3295" t="str">
        <f>DMM_AllFields[[#This Row],[Logical Name]]&amp;LEFT(DMM_AllFields[[#This Row],[view physical]],4)&amp;E3295</f>
        <v>Provider Cat Svc 1PROVsdc_orig_phys_key</v>
      </c>
      <c r="G3295" t="s">
        <v>4359</v>
      </c>
      <c r="H3295" t="s">
        <v>1208</v>
      </c>
      <c r="I3295" t="s">
        <v>56</v>
      </c>
    </row>
    <row r="3296" spans="1:9">
      <c r="A3296" t="s">
        <v>4360</v>
      </c>
      <c r="B3296" t="str">
        <f>DMM_AllFields[[#This Row],[Logical Name]]&amp;LEFT(DMM_AllFields[[#This Row],[view physical]],4)</f>
        <v>Provider Cat Svc 1 CodePROV</v>
      </c>
      <c r="C3296" t="s">
        <v>3867</v>
      </c>
      <c r="D3296" t="s">
        <v>3868</v>
      </c>
      <c r="E3296" t="s">
        <v>3869</v>
      </c>
      <c r="F3296" t="str">
        <f>DMM_AllFields[[#This Row],[Logical Name]]&amp;LEFT(DMM_AllFields[[#This Row],[view physical]],4)&amp;E3296</f>
        <v>Provider Cat Svc 1 CodePROVadm_fac_key</v>
      </c>
      <c r="G3296" t="s">
        <v>4361</v>
      </c>
      <c r="H3296" t="s">
        <v>1029</v>
      </c>
      <c r="I3296" t="s">
        <v>116</v>
      </c>
    </row>
    <row r="3297" spans="1:9">
      <c r="A3297" t="s">
        <v>4360</v>
      </c>
      <c r="B3297" t="str">
        <f>DMM_AllFields[[#This Row],[Logical Name]]&amp;LEFT(DMM_AllFields[[#This Row],[view physical]],4)</f>
        <v>Provider Cat Svc 1 CodePROV</v>
      </c>
      <c r="C3297" t="s">
        <v>3867</v>
      </c>
      <c r="D3297" t="s">
        <v>3868</v>
      </c>
      <c r="E3297" t="s">
        <v>3870</v>
      </c>
      <c r="F3297" t="str">
        <f>DMM_AllFields[[#This Row],[Logical Name]]&amp;LEFT(DMM_AllFields[[#This Row],[view physical]],4)&amp;E3297</f>
        <v>Provider Cat Svc 1 CodePROVadm_prm_phys_key</v>
      </c>
      <c r="G3297" t="s">
        <v>4361</v>
      </c>
      <c r="H3297" t="s">
        <v>1029</v>
      </c>
      <c r="I3297" t="s">
        <v>116</v>
      </c>
    </row>
    <row r="3298" spans="1:9">
      <c r="A3298" t="s">
        <v>4360</v>
      </c>
      <c r="B3298" t="str">
        <f>DMM_AllFields[[#This Row],[Logical Name]]&amp;LEFT(DMM_AllFields[[#This Row],[view physical]],4)</f>
        <v>Provider Cat Svc 1 CodePROV</v>
      </c>
      <c r="C3298" t="s">
        <v>3867</v>
      </c>
      <c r="D3298" t="s">
        <v>3868</v>
      </c>
      <c r="E3298" t="s">
        <v>3871</v>
      </c>
      <c r="F3298" t="str">
        <f>DMM_AllFields[[#This Row],[Logical Name]]&amp;LEFT(DMM_AllFields[[#This Row],[view physical]],4)&amp;E3298</f>
        <v>Provider Cat Svc 1 CodePROVadmit_phys_key</v>
      </c>
      <c r="G3298" t="s">
        <v>4361</v>
      </c>
      <c r="H3298" t="s">
        <v>1029</v>
      </c>
      <c r="I3298" t="s">
        <v>116</v>
      </c>
    </row>
    <row r="3299" spans="1:9">
      <c r="A3299" t="s">
        <v>4360</v>
      </c>
      <c r="B3299" t="str">
        <f>DMM_AllFields[[#This Row],[Logical Name]]&amp;LEFT(DMM_AllFields[[#This Row],[view physical]],4)</f>
        <v>Provider Cat Svc 1 CodePROV</v>
      </c>
      <c r="C3299" t="s">
        <v>3867</v>
      </c>
      <c r="D3299" t="s">
        <v>3868</v>
      </c>
      <c r="E3299" t="s">
        <v>3872</v>
      </c>
      <c r="F3299" t="str">
        <f>DMM_AllFields[[#This Row],[Logical Name]]&amp;LEFT(DMM_AllFields[[#This Row],[view physical]],4)&amp;E3299</f>
        <v>Provider Cat Svc 1 CodePROVassign_phys_key</v>
      </c>
      <c r="G3299" t="s">
        <v>4361</v>
      </c>
      <c r="H3299" t="s">
        <v>1029</v>
      </c>
      <c r="I3299" t="s">
        <v>116</v>
      </c>
    </row>
    <row r="3300" spans="1:9">
      <c r="A3300" t="s">
        <v>4360</v>
      </c>
      <c r="B3300" t="str">
        <f>DMM_AllFields[[#This Row],[Logical Name]]&amp;LEFT(DMM_AllFields[[#This Row],[view physical]],4)</f>
        <v>Provider Cat Svc 1 CodePROV</v>
      </c>
      <c r="C3300" t="s">
        <v>3867</v>
      </c>
      <c r="D3300" t="s">
        <v>3868</v>
      </c>
      <c r="E3300" t="s">
        <v>3873</v>
      </c>
      <c r="F3300" t="str">
        <f>DMM_AllFields[[#This Row],[Logical Name]]&amp;LEFT(DMM_AllFields[[#This Row],[view physical]],4)&amp;E3300</f>
        <v>Provider Cat Svc 1 CodePROVattend_phys_key</v>
      </c>
      <c r="G3300" t="s">
        <v>4361</v>
      </c>
      <c r="H3300" t="s">
        <v>1029</v>
      </c>
      <c r="I3300" t="s">
        <v>116</v>
      </c>
    </row>
    <row r="3301" spans="1:9">
      <c r="A3301" t="s">
        <v>4360</v>
      </c>
      <c r="B3301" t="str">
        <f>DMM_AllFields[[#This Row],[Logical Name]]&amp;LEFT(DMM_AllFields[[#This Row],[view physical]],4)</f>
        <v>Provider Cat Svc 1 CodePROV</v>
      </c>
      <c r="C3301" t="s">
        <v>3867</v>
      </c>
      <c r="D3301" t="s">
        <v>3868</v>
      </c>
      <c r="E3301" t="s">
        <v>3874</v>
      </c>
      <c r="F3301" t="str">
        <f>DMM_AllFields[[#This Row],[Logical Name]]&amp;LEFT(DMM_AllFields[[#This Row],[view physical]],4)&amp;E3301</f>
        <v>Provider Cat Svc 1 CodePROVbill_prov_key</v>
      </c>
      <c r="G3301" t="s">
        <v>4361</v>
      </c>
      <c r="H3301" t="s">
        <v>1029</v>
      </c>
      <c r="I3301" t="s">
        <v>116</v>
      </c>
    </row>
    <row r="3302" spans="1:9">
      <c r="A3302" t="s">
        <v>4360</v>
      </c>
      <c r="B3302" t="str">
        <f>DMM_AllFields[[#This Row],[Logical Name]]&amp;LEFT(DMM_AllFields[[#This Row],[view physical]],4)</f>
        <v>Provider Cat Svc 1 CodePROV</v>
      </c>
      <c r="C3302" t="s">
        <v>3867</v>
      </c>
      <c r="D3302" t="s">
        <v>3868</v>
      </c>
      <c r="E3302" t="s">
        <v>3875</v>
      </c>
      <c r="F3302" t="str">
        <f>DMM_AllFields[[#This Row],[Logical Name]]&amp;LEFT(DMM_AllFields[[#This Row],[view physical]],4)&amp;E3302</f>
        <v>Provider Cat Svc 1 CodePROVepi_geo_prov_key</v>
      </c>
      <c r="G3302" t="s">
        <v>4361</v>
      </c>
      <c r="H3302" t="s">
        <v>1029</v>
      </c>
      <c r="I3302" t="s">
        <v>116</v>
      </c>
    </row>
    <row r="3303" spans="1:9">
      <c r="A3303" t="s">
        <v>4360</v>
      </c>
      <c r="B3303" t="str">
        <f>DMM_AllFields[[#This Row],[Logical Name]]&amp;LEFT(DMM_AllFields[[#This Row],[view physical]],4)</f>
        <v>Provider Cat Svc 1 CodePROV</v>
      </c>
      <c r="C3303" t="s">
        <v>3867</v>
      </c>
      <c r="D3303" t="s">
        <v>3868</v>
      </c>
      <c r="E3303" t="s">
        <v>3876</v>
      </c>
      <c r="F3303" t="str">
        <f>DMM_AllFields[[#This Row],[Logical Name]]&amp;LEFT(DMM_AllFields[[#This Row],[view physical]],4)&amp;E3303</f>
        <v>Provider Cat Svc 1 CodePROVepi_mng_phys_key</v>
      </c>
      <c r="G3303" t="s">
        <v>4361</v>
      </c>
      <c r="H3303" t="s">
        <v>1029</v>
      </c>
      <c r="I3303" t="s">
        <v>116</v>
      </c>
    </row>
    <row r="3304" spans="1:9">
      <c r="A3304" t="s">
        <v>4360</v>
      </c>
      <c r="B3304" t="str">
        <f>DMM_AllFields[[#This Row],[Logical Name]]&amp;LEFT(DMM_AllFields[[#This Row],[view physical]],4)</f>
        <v>Provider Cat Svc 1 CodePROV</v>
      </c>
      <c r="C3304" t="s">
        <v>3867</v>
      </c>
      <c r="D3304" t="s">
        <v>3868</v>
      </c>
      <c r="E3304" t="s">
        <v>3877</v>
      </c>
      <c r="F3304" t="str">
        <f>DMM_AllFields[[#This Row],[Logical Name]]&amp;LEFT(DMM_AllFields[[#This Row],[view physical]],4)&amp;E3304</f>
        <v>Provider Cat Svc 1 CodePROVepi_prm_phys_key</v>
      </c>
      <c r="G3304" t="s">
        <v>4361</v>
      </c>
      <c r="H3304" t="s">
        <v>1029</v>
      </c>
      <c r="I3304" t="s">
        <v>116</v>
      </c>
    </row>
    <row r="3305" spans="1:9">
      <c r="A3305" t="s">
        <v>4360</v>
      </c>
      <c r="B3305" t="str">
        <f>DMM_AllFields[[#This Row],[Logical Name]]&amp;LEFT(DMM_AllFields[[#This Row],[view physical]],4)</f>
        <v>Provider Cat Svc 1 CodePROV</v>
      </c>
      <c r="C3305" t="s">
        <v>3867</v>
      </c>
      <c r="D3305" t="s">
        <v>3868</v>
      </c>
      <c r="E3305" t="s">
        <v>3878</v>
      </c>
      <c r="F3305" t="str">
        <f>DMM_AllFields[[#This Row],[Logical Name]]&amp;LEFT(DMM_AllFields[[#This Row],[view physical]],4)&amp;E3305</f>
        <v>Provider Cat Svc 1 CodePROVimputed_pcp_key</v>
      </c>
      <c r="G3305" t="s">
        <v>4361</v>
      </c>
      <c r="H3305" t="s">
        <v>1029</v>
      </c>
      <c r="I3305" t="s">
        <v>116</v>
      </c>
    </row>
    <row r="3306" spans="1:9">
      <c r="A3306" t="s">
        <v>4360</v>
      </c>
      <c r="B3306" t="str">
        <f>DMM_AllFields[[#This Row],[Logical Name]]&amp;LEFT(DMM_AllFields[[#This Row],[view physical]],4)</f>
        <v>Provider Cat Svc 1 CodePROV</v>
      </c>
      <c r="C3306" t="s">
        <v>3867</v>
      </c>
      <c r="D3306" t="s">
        <v>3868</v>
      </c>
      <c r="E3306" t="s">
        <v>3879</v>
      </c>
      <c r="F3306" t="str">
        <f>DMM_AllFields[[#This Row],[Logical Name]]&amp;LEFT(DMM_AllFields[[#This Row],[view physical]],4)&amp;E3306</f>
        <v>Provider Cat Svc 1 CodePROVldc_cur_phys_key</v>
      </c>
      <c r="G3306" t="s">
        <v>4361</v>
      </c>
      <c r="H3306" t="s">
        <v>1029</v>
      </c>
      <c r="I3306" t="s">
        <v>116</v>
      </c>
    </row>
    <row r="3307" spans="1:9">
      <c r="A3307" t="s">
        <v>4360</v>
      </c>
      <c r="B3307" t="str">
        <f>DMM_AllFields[[#This Row],[Logical Name]]&amp;LEFT(DMM_AllFields[[#This Row],[view physical]],4)</f>
        <v>Provider Cat Svc 1 CodePROV</v>
      </c>
      <c r="C3307" t="s">
        <v>3867</v>
      </c>
      <c r="D3307" t="s">
        <v>3868</v>
      </c>
      <c r="E3307" t="s">
        <v>3880</v>
      </c>
      <c r="F3307" t="str">
        <f>DMM_AllFields[[#This Row],[Logical Name]]&amp;LEFT(DMM_AllFields[[#This Row],[view physical]],4)&amp;E3307</f>
        <v>Provider Cat Svc 1 CodePROVldc_orig_phys_key</v>
      </c>
      <c r="G3307" t="s">
        <v>4361</v>
      </c>
      <c r="H3307" t="s">
        <v>1029</v>
      </c>
      <c r="I3307" t="s">
        <v>116</v>
      </c>
    </row>
    <row r="3308" spans="1:9">
      <c r="A3308" t="s">
        <v>4360</v>
      </c>
      <c r="B3308" t="str">
        <f>DMM_AllFields[[#This Row],[Logical Name]]&amp;LEFT(DMM_AllFields[[#This Row],[view physical]],4)</f>
        <v>Provider Cat Svc 1 CodePROV</v>
      </c>
      <c r="C3308" t="s">
        <v>3867</v>
      </c>
      <c r="D3308" t="s">
        <v>3868</v>
      </c>
      <c r="E3308" t="s">
        <v>3881</v>
      </c>
      <c r="F3308" t="str">
        <f>DMM_AllFields[[#This Row],[Logical Name]]&amp;LEFT(DMM_AllFields[[#This Row],[view physical]],4)&amp;E3308</f>
        <v>Provider Cat Svc 1 CodePROVordering_prov_key</v>
      </c>
      <c r="G3308" t="s">
        <v>4361</v>
      </c>
      <c r="H3308" t="s">
        <v>1029</v>
      </c>
      <c r="I3308" t="s">
        <v>116</v>
      </c>
    </row>
    <row r="3309" spans="1:9">
      <c r="A3309" t="s">
        <v>4360</v>
      </c>
      <c r="B3309" t="str">
        <f>DMM_AllFields[[#This Row],[Logical Name]]&amp;LEFT(DMM_AllFields[[#This Row],[view physical]],4)</f>
        <v>Provider Cat Svc 1 CodePROV</v>
      </c>
      <c r="C3309" t="s">
        <v>3867</v>
      </c>
      <c r="D3309" t="s">
        <v>3868</v>
      </c>
      <c r="E3309" t="s">
        <v>3882</v>
      </c>
      <c r="F3309" t="str">
        <f>DMM_AllFields[[#This Row],[Logical Name]]&amp;LEFT(DMM_AllFields[[#This Row],[view physical]],4)&amp;E3309</f>
        <v>Provider Cat Svc 1 CodePROVpcp_prov_key</v>
      </c>
      <c r="G3309" t="s">
        <v>4361</v>
      </c>
      <c r="H3309" t="s">
        <v>1029</v>
      </c>
      <c r="I3309" t="s">
        <v>116</v>
      </c>
    </row>
    <row r="3310" spans="1:9">
      <c r="A3310" t="s">
        <v>4360</v>
      </c>
      <c r="B3310" t="str">
        <f>DMM_AllFields[[#This Row],[Logical Name]]&amp;LEFT(DMM_AllFields[[#This Row],[view physical]],4)</f>
        <v>Provider Cat Svc 1 CodePROV</v>
      </c>
      <c r="C3310" t="s">
        <v>3867</v>
      </c>
      <c r="D3310" t="s">
        <v>3868</v>
      </c>
      <c r="E3310" t="s">
        <v>3883</v>
      </c>
      <c r="F3310" t="str">
        <f>DMM_AllFields[[#This Row],[Logical Name]]&amp;LEFT(DMM_AllFields[[#This Row],[view physical]],4)&amp;E3310</f>
        <v>Provider Cat Svc 1 CodePROVprov_key</v>
      </c>
      <c r="G3310" t="s">
        <v>4361</v>
      </c>
      <c r="H3310" t="s">
        <v>1029</v>
      </c>
      <c r="I3310" t="s">
        <v>116</v>
      </c>
    </row>
    <row r="3311" spans="1:9">
      <c r="A3311" t="s">
        <v>4360</v>
      </c>
      <c r="B3311" t="str">
        <f>DMM_AllFields[[#This Row],[Logical Name]]&amp;LEFT(DMM_AllFields[[#This Row],[view physical]],4)</f>
        <v>Provider Cat Svc 1 CodePROV</v>
      </c>
      <c r="C3311" t="s">
        <v>3867</v>
      </c>
      <c r="D3311" t="s">
        <v>3868</v>
      </c>
      <c r="E3311" t="s">
        <v>3884</v>
      </c>
      <c r="F3311" t="str">
        <f>DMM_AllFields[[#This Row],[Logical Name]]&amp;LEFT(DMM_AllFields[[#This Row],[view physical]],4)&amp;E3311</f>
        <v>Provider Cat Svc 1 CodePROVsdc_cur_phys_key</v>
      </c>
      <c r="G3311" t="s">
        <v>4361</v>
      </c>
      <c r="H3311" t="s">
        <v>1029</v>
      </c>
      <c r="I3311" t="s">
        <v>116</v>
      </c>
    </row>
    <row r="3312" spans="1:9">
      <c r="A3312" t="s">
        <v>4360</v>
      </c>
      <c r="B3312" t="str">
        <f>DMM_AllFields[[#This Row],[Logical Name]]&amp;LEFT(DMM_AllFields[[#This Row],[view physical]],4)</f>
        <v>Provider Cat Svc 1 CodePROV</v>
      </c>
      <c r="C3312" t="s">
        <v>3867</v>
      </c>
      <c r="D3312" t="s">
        <v>3868</v>
      </c>
      <c r="E3312" t="s">
        <v>3885</v>
      </c>
      <c r="F3312" t="str">
        <f>DMM_AllFields[[#This Row],[Logical Name]]&amp;LEFT(DMM_AllFields[[#This Row],[view physical]],4)&amp;E3312</f>
        <v>Provider Cat Svc 1 CodePROVsdc_orig_phys_key</v>
      </c>
      <c r="G3312" t="s">
        <v>4361</v>
      </c>
      <c r="H3312" t="s">
        <v>1029</v>
      </c>
      <c r="I3312" t="s">
        <v>116</v>
      </c>
    </row>
    <row r="3313" spans="1:9">
      <c r="A3313" t="s">
        <v>4362</v>
      </c>
      <c r="B3313" t="str">
        <f>DMM_AllFields[[#This Row],[Logical Name]]&amp;LEFT(DMM_AllFields[[#This Row],[view physical]],4)</f>
        <v>Provider Cat Svc 2PROV</v>
      </c>
      <c r="C3313" t="s">
        <v>3867</v>
      </c>
      <c r="D3313" t="s">
        <v>3868</v>
      </c>
      <c r="E3313" t="s">
        <v>3869</v>
      </c>
      <c r="F3313" t="str">
        <f>DMM_AllFields[[#This Row],[Logical Name]]&amp;LEFT(DMM_AllFields[[#This Row],[view physical]],4)&amp;E3313</f>
        <v>Provider Cat Svc 2PROVadm_fac_key</v>
      </c>
      <c r="G3313" t="s">
        <v>4363</v>
      </c>
      <c r="H3313" t="s">
        <v>1208</v>
      </c>
      <c r="I3313" t="s">
        <v>56</v>
      </c>
    </row>
    <row r="3314" spans="1:9">
      <c r="A3314" t="s">
        <v>4362</v>
      </c>
      <c r="B3314" t="str">
        <f>DMM_AllFields[[#This Row],[Logical Name]]&amp;LEFT(DMM_AllFields[[#This Row],[view physical]],4)</f>
        <v>Provider Cat Svc 2PROV</v>
      </c>
      <c r="C3314" t="s">
        <v>3867</v>
      </c>
      <c r="D3314" t="s">
        <v>3868</v>
      </c>
      <c r="E3314" t="s">
        <v>3870</v>
      </c>
      <c r="F3314" t="str">
        <f>DMM_AllFields[[#This Row],[Logical Name]]&amp;LEFT(DMM_AllFields[[#This Row],[view physical]],4)&amp;E3314</f>
        <v>Provider Cat Svc 2PROVadm_prm_phys_key</v>
      </c>
      <c r="G3314" t="s">
        <v>4363</v>
      </c>
      <c r="H3314" t="s">
        <v>1208</v>
      </c>
      <c r="I3314" t="s">
        <v>56</v>
      </c>
    </row>
    <row r="3315" spans="1:9">
      <c r="A3315" t="s">
        <v>4362</v>
      </c>
      <c r="B3315" t="str">
        <f>DMM_AllFields[[#This Row],[Logical Name]]&amp;LEFT(DMM_AllFields[[#This Row],[view physical]],4)</f>
        <v>Provider Cat Svc 2PROV</v>
      </c>
      <c r="C3315" t="s">
        <v>3867</v>
      </c>
      <c r="D3315" t="s">
        <v>3868</v>
      </c>
      <c r="E3315" t="s">
        <v>3871</v>
      </c>
      <c r="F3315" t="str">
        <f>DMM_AllFields[[#This Row],[Logical Name]]&amp;LEFT(DMM_AllFields[[#This Row],[view physical]],4)&amp;E3315</f>
        <v>Provider Cat Svc 2PROVadmit_phys_key</v>
      </c>
      <c r="G3315" t="s">
        <v>4363</v>
      </c>
      <c r="H3315" t="s">
        <v>1208</v>
      </c>
      <c r="I3315" t="s">
        <v>56</v>
      </c>
    </row>
    <row r="3316" spans="1:9">
      <c r="A3316" t="s">
        <v>4362</v>
      </c>
      <c r="B3316" t="str">
        <f>DMM_AllFields[[#This Row],[Logical Name]]&amp;LEFT(DMM_AllFields[[#This Row],[view physical]],4)</f>
        <v>Provider Cat Svc 2PROV</v>
      </c>
      <c r="C3316" t="s">
        <v>3867</v>
      </c>
      <c r="D3316" t="s">
        <v>3868</v>
      </c>
      <c r="E3316" t="s">
        <v>3872</v>
      </c>
      <c r="F3316" t="str">
        <f>DMM_AllFields[[#This Row],[Logical Name]]&amp;LEFT(DMM_AllFields[[#This Row],[view physical]],4)&amp;E3316</f>
        <v>Provider Cat Svc 2PROVassign_phys_key</v>
      </c>
      <c r="G3316" t="s">
        <v>4363</v>
      </c>
      <c r="H3316" t="s">
        <v>1208</v>
      </c>
      <c r="I3316" t="s">
        <v>56</v>
      </c>
    </row>
    <row r="3317" spans="1:9">
      <c r="A3317" t="s">
        <v>4362</v>
      </c>
      <c r="B3317" t="str">
        <f>DMM_AllFields[[#This Row],[Logical Name]]&amp;LEFT(DMM_AllFields[[#This Row],[view physical]],4)</f>
        <v>Provider Cat Svc 2PROV</v>
      </c>
      <c r="C3317" t="s">
        <v>3867</v>
      </c>
      <c r="D3317" t="s">
        <v>3868</v>
      </c>
      <c r="E3317" t="s">
        <v>3873</v>
      </c>
      <c r="F3317" t="str">
        <f>DMM_AllFields[[#This Row],[Logical Name]]&amp;LEFT(DMM_AllFields[[#This Row],[view physical]],4)&amp;E3317</f>
        <v>Provider Cat Svc 2PROVattend_phys_key</v>
      </c>
      <c r="G3317" t="s">
        <v>4363</v>
      </c>
      <c r="H3317" t="s">
        <v>1208</v>
      </c>
      <c r="I3317" t="s">
        <v>56</v>
      </c>
    </row>
    <row r="3318" spans="1:9">
      <c r="A3318" t="s">
        <v>4362</v>
      </c>
      <c r="B3318" t="str">
        <f>DMM_AllFields[[#This Row],[Logical Name]]&amp;LEFT(DMM_AllFields[[#This Row],[view physical]],4)</f>
        <v>Provider Cat Svc 2PROV</v>
      </c>
      <c r="C3318" t="s">
        <v>3867</v>
      </c>
      <c r="D3318" t="s">
        <v>3868</v>
      </c>
      <c r="E3318" t="s">
        <v>3874</v>
      </c>
      <c r="F3318" t="str">
        <f>DMM_AllFields[[#This Row],[Logical Name]]&amp;LEFT(DMM_AllFields[[#This Row],[view physical]],4)&amp;E3318</f>
        <v>Provider Cat Svc 2PROVbill_prov_key</v>
      </c>
      <c r="G3318" t="s">
        <v>4363</v>
      </c>
      <c r="H3318" t="s">
        <v>1208</v>
      </c>
      <c r="I3318" t="s">
        <v>56</v>
      </c>
    </row>
    <row r="3319" spans="1:9">
      <c r="A3319" t="s">
        <v>4362</v>
      </c>
      <c r="B3319" t="str">
        <f>DMM_AllFields[[#This Row],[Logical Name]]&amp;LEFT(DMM_AllFields[[#This Row],[view physical]],4)</f>
        <v>Provider Cat Svc 2PROV</v>
      </c>
      <c r="C3319" t="s">
        <v>3867</v>
      </c>
      <c r="D3319" t="s">
        <v>3868</v>
      </c>
      <c r="E3319" t="s">
        <v>3875</v>
      </c>
      <c r="F3319" t="str">
        <f>DMM_AllFields[[#This Row],[Logical Name]]&amp;LEFT(DMM_AllFields[[#This Row],[view physical]],4)&amp;E3319</f>
        <v>Provider Cat Svc 2PROVepi_geo_prov_key</v>
      </c>
      <c r="G3319" t="s">
        <v>4363</v>
      </c>
      <c r="H3319" t="s">
        <v>1208</v>
      </c>
      <c r="I3319" t="s">
        <v>56</v>
      </c>
    </row>
    <row r="3320" spans="1:9">
      <c r="A3320" t="s">
        <v>4362</v>
      </c>
      <c r="B3320" t="str">
        <f>DMM_AllFields[[#This Row],[Logical Name]]&amp;LEFT(DMM_AllFields[[#This Row],[view physical]],4)</f>
        <v>Provider Cat Svc 2PROV</v>
      </c>
      <c r="C3320" t="s">
        <v>3867</v>
      </c>
      <c r="D3320" t="s">
        <v>3868</v>
      </c>
      <c r="E3320" t="s">
        <v>3876</v>
      </c>
      <c r="F3320" t="str">
        <f>DMM_AllFields[[#This Row],[Logical Name]]&amp;LEFT(DMM_AllFields[[#This Row],[view physical]],4)&amp;E3320</f>
        <v>Provider Cat Svc 2PROVepi_mng_phys_key</v>
      </c>
      <c r="G3320" t="s">
        <v>4363</v>
      </c>
      <c r="H3320" t="s">
        <v>1208</v>
      </c>
      <c r="I3320" t="s">
        <v>56</v>
      </c>
    </row>
    <row r="3321" spans="1:9">
      <c r="A3321" t="s">
        <v>4362</v>
      </c>
      <c r="B3321" t="str">
        <f>DMM_AllFields[[#This Row],[Logical Name]]&amp;LEFT(DMM_AllFields[[#This Row],[view physical]],4)</f>
        <v>Provider Cat Svc 2PROV</v>
      </c>
      <c r="C3321" t="s">
        <v>3867</v>
      </c>
      <c r="D3321" t="s">
        <v>3868</v>
      </c>
      <c r="E3321" t="s">
        <v>3877</v>
      </c>
      <c r="F3321" t="str">
        <f>DMM_AllFields[[#This Row],[Logical Name]]&amp;LEFT(DMM_AllFields[[#This Row],[view physical]],4)&amp;E3321</f>
        <v>Provider Cat Svc 2PROVepi_prm_phys_key</v>
      </c>
      <c r="G3321" t="s">
        <v>4363</v>
      </c>
      <c r="H3321" t="s">
        <v>1208</v>
      </c>
      <c r="I3321" t="s">
        <v>56</v>
      </c>
    </row>
    <row r="3322" spans="1:9">
      <c r="A3322" t="s">
        <v>4362</v>
      </c>
      <c r="B3322" t="str">
        <f>DMM_AllFields[[#This Row],[Logical Name]]&amp;LEFT(DMM_AllFields[[#This Row],[view physical]],4)</f>
        <v>Provider Cat Svc 2PROV</v>
      </c>
      <c r="C3322" t="s">
        <v>3867</v>
      </c>
      <c r="D3322" t="s">
        <v>3868</v>
      </c>
      <c r="E3322" t="s">
        <v>3878</v>
      </c>
      <c r="F3322" t="str">
        <f>DMM_AllFields[[#This Row],[Logical Name]]&amp;LEFT(DMM_AllFields[[#This Row],[view physical]],4)&amp;E3322</f>
        <v>Provider Cat Svc 2PROVimputed_pcp_key</v>
      </c>
      <c r="G3322" t="s">
        <v>4363</v>
      </c>
      <c r="H3322" t="s">
        <v>1208</v>
      </c>
      <c r="I3322" t="s">
        <v>56</v>
      </c>
    </row>
    <row r="3323" spans="1:9">
      <c r="A3323" t="s">
        <v>4362</v>
      </c>
      <c r="B3323" t="str">
        <f>DMM_AllFields[[#This Row],[Logical Name]]&amp;LEFT(DMM_AllFields[[#This Row],[view physical]],4)</f>
        <v>Provider Cat Svc 2PROV</v>
      </c>
      <c r="C3323" t="s">
        <v>3867</v>
      </c>
      <c r="D3323" t="s">
        <v>3868</v>
      </c>
      <c r="E3323" t="s">
        <v>3879</v>
      </c>
      <c r="F3323" t="str">
        <f>DMM_AllFields[[#This Row],[Logical Name]]&amp;LEFT(DMM_AllFields[[#This Row],[view physical]],4)&amp;E3323</f>
        <v>Provider Cat Svc 2PROVldc_cur_phys_key</v>
      </c>
      <c r="G3323" t="s">
        <v>4363</v>
      </c>
      <c r="H3323" t="s">
        <v>1208</v>
      </c>
      <c r="I3323" t="s">
        <v>56</v>
      </c>
    </row>
    <row r="3324" spans="1:9">
      <c r="A3324" t="s">
        <v>4362</v>
      </c>
      <c r="B3324" t="str">
        <f>DMM_AllFields[[#This Row],[Logical Name]]&amp;LEFT(DMM_AllFields[[#This Row],[view physical]],4)</f>
        <v>Provider Cat Svc 2PROV</v>
      </c>
      <c r="C3324" t="s">
        <v>3867</v>
      </c>
      <c r="D3324" t="s">
        <v>3868</v>
      </c>
      <c r="E3324" t="s">
        <v>3880</v>
      </c>
      <c r="F3324" t="str">
        <f>DMM_AllFields[[#This Row],[Logical Name]]&amp;LEFT(DMM_AllFields[[#This Row],[view physical]],4)&amp;E3324</f>
        <v>Provider Cat Svc 2PROVldc_orig_phys_key</v>
      </c>
      <c r="G3324" t="s">
        <v>4363</v>
      </c>
      <c r="H3324" t="s">
        <v>1208</v>
      </c>
      <c r="I3324" t="s">
        <v>56</v>
      </c>
    </row>
    <row r="3325" spans="1:9">
      <c r="A3325" t="s">
        <v>4362</v>
      </c>
      <c r="B3325" t="str">
        <f>DMM_AllFields[[#This Row],[Logical Name]]&amp;LEFT(DMM_AllFields[[#This Row],[view physical]],4)</f>
        <v>Provider Cat Svc 2PROV</v>
      </c>
      <c r="C3325" t="s">
        <v>3867</v>
      </c>
      <c r="D3325" t="s">
        <v>3868</v>
      </c>
      <c r="E3325" t="s">
        <v>3881</v>
      </c>
      <c r="F3325" t="str">
        <f>DMM_AllFields[[#This Row],[Logical Name]]&amp;LEFT(DMM_AllFields[[#This Row],[view physical]],4)&amp;E3325</f>
        <v>Provider Cat Svc 2PROVordering_prov_key</v>
      </c>
      <c r="G3325" t="s">
        <v>4363</v>
      </c>
      <c r="H3325" t="s">
        <v>1208</v>
      </c>
      <c r="I3325" t="s">
        <v>56</v>
      </c>
    </row>
    <row r="3326" spans="1:9">
      <c r="A3326" t="s">
        <v>4362</v>
      </c>
      <c r="B3326" t="str">
        <f>DMM_AllFields[[#This Row],[Logical Name]]&amp;LEFT(DMM_AllFields[[#This Row],[view physical]],4)</f>
        <v>Provider Cat Svc 2PROV</v>
      </c>
      <c r="C3326" t="s">
        <v>3867</v>
      </c>
      <c r="D3326" t="s">
        <v>3868</v>
      </c>
      <c r="E3326" t="s">
        <v>3882</v>
      </c>
      <c r="F3326" t="str">
        <f>DMM_AllFields[[#This Row],[Logical Name]]&amp;LEFT(DMM_AllFields[[#This Row],[view physical]],4)&amp;E3326</f>
        <v>Provider Cat Svc 2PROVpcp_prov_key</v>
      </c>
      <c r="G3326" t="s">
        <v>4363</v>
      </c>
      <c r="H3326" t="s">
        <v>1208</v>
      </c>
      <c r="I3326" t="s">
        <v>56</v>
      </c>
    </row>
    <row r="3327" spans="1:9">
      <c r="A3327" t="s">
        <v>4362</v>
      </c>
      <c r="B3327" t="str">
        <f>DMM_AllFields[[#This Row],[Logical Name]]&amp;LEFT(DMM_AllFields[[#This Row],[view physical]],4)</f>
        <v>Provider Cat Svc 2PROV</v>
      </c>
      <c r="C3327" t="s">
        <v>3867</v>
      </c>
      <c r="D3327" t="s">
        <v>3868</v>
      </c>
      <c r="E3327" t="s">
        <v>3883</v>
      </c>
      <c r="F3327" t="str">
        <f>DMM_AllFields[[#This Row],[Logical Name]]&amp;LEFT(DMM_AllFields[[#This Row],[view physical]],4)&amp;E3327</f>
        <v>Provider Cat Svc 2PROVprov_key</v>
      </c>
      <c r="G3327" t="s">
        <v>4363</v>
      </c>
      <c r="H3327" t="s">
        <v>1208</v>
      </c>
      <c r="I3327" t="s">
        <v>56</v>
      </c>
    </row>
    <row r="3328" spans="1:9">
      <c r="A3328" t="s">
        <v>4362</v>
      </c>
      <c r="B3328" t="str">
        <f>DMM_AllFields[[#This Row],[Logical Name]]&amp;LEFT(DMM_AllFields[[#This Row],[view physical]],4)</f>
        <v>Provider Cat Svc 2PROV</v>
      </c>
      <c r="C3328" t="s">
        <v>3867</v>
      </c>
      <c r="D3328" t="s">
        <v>3868</v>
      </c>
      <c r="E3328" t="s">
        <v>3884</v>
      </c>
      <c r="F3328" t="str">
        <f>DMM_AllFields[[#This Row],[Logical Name]]&amp;LEFT(DMM_AllFields[[#This Row],[view physical]],4)&amp;E3328</f>
        <v>Provider Cat Svc 2PROVsdc_cur_phys_key</v>
      </c>
      <c r="G3328" t="s">
        <v>4363</v>
      </c>
      <c r="H3328" t="s">
        <v>1208</v>
      </c>
      <c r="I3328" t="s">
        <v>56</v>
      </c>
    </row>
    <row r="3329" spans="1:9">
      <c r="A3329" t="s">
        <v>4362</v>
      </c>
      <c r="B3329" t="str">
        <f>DMM_AllFields[[#This Row],[Logical Name]]&amp;LEFT(DMM_AllFields[[#This Row],[view physical]],4)</f>
        <v>Provider Cat Svc 2PROV</v>
      </c>
      <c r="C3329" t="s">
        <v>3867</v>
      </c>
      <c r="D3329" t="s">
        <v>3868</v>
      </c>
      <c r="E3329" t="s">
        <v>3885</v>
      </c>
      <c r="F3329" t="str">
        <f>DMM_AllFields[[#This Row],[Logical Name]]&amp;LEFT(DMM_AllFields[[#This Row],[view physical]],4)&amp;E3329</f>
        <v>Provider Cat Svc 2PROVsdc_orig_phys_key</v>
      </c>
      <c r="G3329" t="s">
        <v>4363</v>
      </c>
      <c r="H3329" t="s">
        <v>1208</v>
      </c>
      <c r="I3329" t="s">
        <v>56</v>
      </c>
    </row>
    <row r="3330" spans="1:9">
      <c r="A3330" t="s">
        <v>4364</v>
      </c>
      <c r="B3330" t="str">
        <f>DMM_AllFields[[#This Row],[Logical Name]]&amp;LEFT(DMM_AllFields[[#This Row],[view physical]],4)</f>
        <v>Provider Cat Svc 2 CodePROV</v>
      </c>
      <c r="C3330" t="s">
        <v>3867</v>
      </c>
      <c r="D3330" t="s">
        <v>3868</v>
      </c>
      <c r="E3330" t="s">
        <v>3869</v>
      </c>
      <c r="F3330" t="str">
        <f>DMM_AllFields[[#This Row],[Logical Name]]&amp;LEFT(DMM_AllFields[[#This Row],[view physical]],4)&amp;E3330</f>
        <v>Provider Cat Svc 2 CodePROVadm_fac_key</v>
      </c>
      <c r="G3330" t="s">
        <v>4365</v>
      </c>
      <c r="H3330" t="s">
        <v>1029</v>
      </c>
      <c r="I3330" t="s">
        <v>116</v>
      </c>
    </row>
    <row r="3331" spans="1:9">
      <c r="A3331" t="s">
        <v>4364</v>
      </c>
      <c r="B3331" t="str">
        <f>DMM_AllFields[[#This Row],[Logical Name]]&amp;LEFT(DMM_AllFields[[#This Row],[view physical]],4)</f>
        <v>Provider Cat Svc 2 CodePROV</v>
      </c>
      <c r="C3331" t="s">
        <v>3867</v>
      </c>
      <c r="D3331" t="s">
        <v>3868</v>
      </c>
      <c r="E3331" t="s">
        <v>3870</v>
      </c>
      <c r="F3331" t="str">
        <f>DMM_AllFields[[#This Row],[Logical Name]]&amp;LEFT(DMM_AllFields[[#This Row],[view physical]],4)&amp;E3331</f>
        <v>Provider Cat Svc 2 CodePROVadm_prm_phys_key</v>
      </c>
      <c r="G3331" t="s">
        <v>4365</v>
      </c>
      <c r="H3331" t="s">
        <v>1029</v>
      </c>
      <c r="I3331" t="s">
        <v>116</v>
      </c>
    </row>
    <row r="3332" spans="1:9">
      <c r="A3332" t="s">
        <v>4364</v>
      </c>
      <c r="B3332" t="str">
        <f>DMM_AllFields[[#This Row],[Logical Name]]&amp;LEFT(DMM_AllFields[[#This Row],[view physical]],4)</f>
        <v>Provider Cat Svc 2 CodePROV</v>
      </c>
      <c r="C3332" t="s">
        <v>3867</v>
      </c>
      <c r="D3332" t="s">
        <v>3868</v>
      </c>
      <c r="E3332" t="s">
        <v>3871</v>
      </c>
      <c r="F3332" t="str">
        <f>DMM_AllFields[[#This Row],[Logical Name]]&amp;LEFT(DMM_AllFields[[#This Row],[view physical]],4)&amp;E3332</f>
        <v>Provider Cat Svc 2 CodePROVadmit_phys_key</v>
      </c>
      <c r="G3332" t="s">
        <v>4365</v>
      </c>
      <c r="H3332" t="s">
        <v>1029</v>
      </c>
      <c r="I3332" t="s">
        <v>116</v>
      </c>
    </row>
    <row r="3333" spans="1:9">
      <c r="A3333" t="s">
        <v>4364</v>
      </c>
      <c r="B3333" t="str">
        <f>DMM_AllFields[[#This Row],[Logical Name]]&amp;LEFT(DMM_AllFields[[#This Row],[view physical]],4)</f>
        <v>Provider Cat Svc 2 CodePROV</v>
      </c>
      <c r="C3333" t="s">
        <v>3867</v>
      </c>
      <c r="D3333" t="s">
        <v>3868</v>
      </c>
      <c r="E3333" t="s">
        <v>3872</v>
      </c>
      <c r="F3333" t="str">
        <f>DMM_AllFields[[#This Row],[Logical Name]]&amp;LEFT(DMM_AllFields[[#This Row],[view physical]],4)&amp;E3333</f>
        <v>Provider Cat Svc 2 CodePROVassign_phys_key</v>
      </c>
      <c r="G3333" t="s">
        <v>4365</v>
      </c>
      <c r="H3333" t="s">
        <v>1029</v>
      </c>
      <c r="I3333" t="s">
        <v>116</v>
      </c>
    </row>
    <row r="3334" spans="1:9">
      <c r="A3334" t="s">
        <v>4364</v>
      </c>
      <c r="B3334" t="str">
        <f>DMM_AllFields[[#This Row],[Logical Name]]&amp;LEFT(DMM_AllFields[[#This Row],[view physical]],4)</f>
        <v>Provider Cat Svc 2 CodePROV</v>
      </c>
      <c r="C3334" t="s">
        <v>3867</v>
      </c>
      <c r="D3334" t="s">
        <v>3868</v>
      </c>
      <c r="E3334" t="s">
        <v>3873</v>
      </c>
      <c r="F3334" t="str">
        <f>DMM_AllFields[[#This Row],[Logical Name]]&amp;LEFT(DMM_AllFields[[#This Row],[view physical]],4)&amp;E3334</f>
        <v>Provider Cat Svc 2 CodePROVattend_phys_key</v>
      </c>
      <c r="G3334" t="s">
        <v>4365</v>
      </c>
      <c r="H3334" t="s">
        <v>1029</v>
      </c>
      <c r="I3334" t="s">
        <v>116</v>
      </c>
    </row>
    <row r="3335" spans="1:9">
      <c r="A3335" t="s">
        <v>4364</v>
      </c>
      <c r="B3335" t="str">
        <f>DMM_AllFields[[#This Row],[Logical Name]]&amp;LEFT(DMM_AllFields[[#This Row],[view physical]],4)</f>
        <v>Provider Cat Svc 2 CodePROV</v>
      </c>
      <c r="C3335" t="s">
        <v>3867</v>
      </c>
      <c r="D3335" t="s">
        <v>3868</v>
      </c>
      <c r="E3335" t="s">
        <v>3874</v>
      </c>
      <c r="F3335" t="str">
        <f>DMM_AllFields[[#This Row],[Logical Name]]&amp;LEFT(DMM_AllFields[[#This Row],[view physical]],4)&amp;E3335</f>
        <v>Provider Cat Svc 2 CodePROVbill_prov_key</v>
      </c>
      <c r="G3335" t="s">
        <v>4365</v>
      </c>
      <c r="H3335" t="s">
        <v>1029</v>
      </c>
      <c r="I3335" t="s">
        <v>116</v>
      </c>
    </row>
    <row r="3336" spans="1:9">
      <c r="A3336" t="s">
        <v>4364</v>
      </c>
      <c r="B3336" t="str">
        <f>DMM_AllFields[[#This Row],[Logical Name]]&amp;LEFT(DMM_AllFields[[#This Row],[view physical]],4)</f>
        <v>Provider Cat Svc 2 CodePROV</v>
      </c>
      <c r="C3336" t="s">
        <v>3867</v>
      </c>
      <c r="D3336" t="s">
        <v>3868</v>
      </c>
      <c r="E3336" t="s">
        <v>3875</v>
      </c>
      <c r="F3336" t="str">
        <f>DMM_AllFields[[#This Row],[Logical Name]]&amp;LEFT(DMM_AllFields[[#This Row],[view physical]],4)&amp;E3336</f>
        <v>Provider Cat Svc 2 CodePROVepi_geo_prov_key</v>
      </c>
      <c r="G3336" t="s">
        <v>4365</v>
      </c>
      <c r="H3336" t="s">
        <v>1029</v>
      </c>
      <c r="I3336" t="s">
        <v>116</v>
      </c>
    </row>
    <row r="3337" spans="1:9">
      <c r="A3337" t="s">
        <v>4364</v>
      </c>
      <c r="B3337" t="str">
        <f>DMM_AllFields[[#This Row],[Logical Name]]&amp;LEFT(DMM_AllFields[[#This Row],[view physical]],4)</f>
        <v>Provider Cat Svc 2 CodePROV</v>
      </c>
      <c r="C3337" t="s">
        <v>3867</v>
      </c>
      <c r="D3337" t="s">
        <v>3868</v>
      </c>
      <c r="E3337" t="s">
        <v>3876</v>
      </c>
      <c r="F3337" t="str">
        <f>DMM_AllFields[[#This Row],[Logical Name]]&amp;LEFT(DMM_AllFields[[#This Row],[view physical]],4)&amp;E3337</f>
        <v>Provider Cat Svc 2 CodePROVepi_mng_phys_key</v>
      </c>
      <c r="G3337" t="s">
        <v>4365</v>
      </c>
      <c r="H3337" t="s">
        <v>1029</v>
      </c>
      <c r="I3337" t="s">
        <v>116</v>
      </c>
    </row>
    <row r="3338" spans="1:9">
      <c r="A3338" t="s">
        <v>4364</v>
      </c>
      <c r="B3338" t="str">
        <f>DMM_AllFields[[#This Row],[Logical Name]]&amp;LEFT(DMM_AllFields[[#This Row],[view physical]],4)</f>
        <v>Provider Cat Svc 2 CodePROV</v>
      </c>
      <c r="C3338" t="s">
        <v>3867</v>
      </c>
      <c r="D3338" t="s">
        <v>3868</v>
      </c>
      <c r="E3338" t="s">
        <v>3877</v>
      </c>
      <c r="F3338" t="str">
        <f>DMM_AllFields[[#This Row],[Logical Name]]&amp;LEFT(DMM_AllFields[[#This Row],[view physical]],4)&amp;E3338</f>
        <v>Provider Cat Svc 2 CodePROVepi_prm_phys_key</v>
      </c>
      <c r="G3338" t="s">
        <v>4365</v>
      </c>
      <c r="H3338" t="s">
        <v>1029</v>
      </c>
      <c r="I3338" t="s">
        <v>116</v>
      </c>
    </row>
    <row r="3339" spans="1:9">
      <c r="A3339" t="s">
        <v>4364</v>
      </c>
      <c r="B3339" t="str">
        <f>DMM_AllFields[[#This Row],[Logical Name]]&amp;LEFT(DMM_AllFields[[#This Row],[view physical]],4)</f>
        <v>Provider Cat Svc 2 CodePROV</v>
      </c>
      <c r="C3339" t="s">
        <v>3867</v>
      </c>
      <c r="D3339" t="s">
        <v>3868</v>
      </c>
      <c r="E3339" t="s">
        <v>3878</v>
      </c>
      <c r="F3339" t="str">
        <f>DMM_AllFields[[#This Row],[Logical Name]]&amp;LEFT(DMM_AllFields[[#This Row],[view physical]],4)&amp;E3339</f>
        <v>Provider Cat Svc 2 CodePROVimputed_pcp_key</v>
      </c>
      <c r="G3339" t="s">
        <v>4365</v>
      </c>
      <c r="H3339" t="s">
        <v>1029</v>
      </c>
      <c r="I3339" t="s">
        <v>116</v>
      </c>
    </row>
    <row r="3340" spans="1:9">
      <c r="A3340" t="s">
        <v>4364</v>
      </c>
      <c r="B3340" t="str">
        <f>DMM_AllFields[[#This Row],[Logical Name]]&amp;LEFT(DMM_AllFields[[#This Row],[view physical]],4)</f>
        <v>Provider Cat Svc 2 CodePROV</v>
      </c>
      <c r="C3340" t="s">
        <v>3867</v>
      </c>
      <c r="D3340" t="s">
        <v>3868</v>
      </c>
      <c r="E3340" t="s">
        <v>3879</v>
      </c>
      <c r="F3340" t="str">
        <f>DMM_AllFields[[#This Row],[Logical Name]]&amp;LEFT(DMM_AllFields[[#This Row],[view physical]],4)&amp;E3340</f>
        <v>Provider Cat Svc 2 CodePROVldc_cur_phys_key</v>
      </c>
      <c r="G3340" t="s">
        <v>4365</v>
      </c>
      <c r="H3340" t="s">
        <v>1029</v>
      </c>
      <c r="I3340" t="s">
        <v>116</v>
      </c>
    </row>
    <row r="3341" spans="1:9">
      <c r="A3341" t="s">
        <v>4364</v>
      </c>
      <c r="B3341" t="str">
        <f>DMM_AllFields[[#This Row],[Logical Name]]&amp;LEFT(DMM_AllFields[[#This Row],[view physical]],4)</f>
        <v>Provider Cat Svc 2 CodePROV</v>
      </c>
      <c r="C3341" t="s">
        <v>3867</v>
      </c>
      <c r="D3341" t="s">
        <v>3868</v>
      </c>
      <c r="E3341" t="s">
        <v>3880</v>
      </c>
      <c r="F3341" t="str">
        <f>DMM_AllFields[[#This Row],[Logical Name]]&amp;LEFT(DMM_AllFields[[#This Row],[view physical]],4)&amp;E3341</f>
        <v>Provider Cat Svc 2 CodePROVldc_orig_phys_key</v>
      </c>
      <c r="G3341" t="s">
        <v>4365</v>
      </c>
      <c r="H3341" t="s">
        <v>1029</v>
      </c>
      <c r="I3341" t="s">
        <v>116</v>
      </c>
    </row>
    <row r="3342" spans="1:9">
      <c r="A3342" t="s">
        <v>4364</v>
      </c>
      <c r="B3342" t="str">
        <f>DMM_AllFields[[#This Row],[Logical Name]]&amp;LEFT(DMM_AllFields[[#This Row],[view physical]],4)</f>
        <v>Provider Cat Svc 2 CodePROV</v>
      </c>
      <c r="C3342" t="s">
        <v>3867</v>
      </c>
      <c r="D3342" t="s">
        <v>3868</v>
      </c>
      <c r="E3342" t="s">
        <v>3881</v>
      </c>
      <c r="F3342" t="str">
        <f>DMM_AllFields[[#This Row],[Logical Name]]&amp;LEFT(DMM_AllFields[[#This Row],[view physical]],4)&amp;E3342</f>
        <v>Provider Cat Svc 2 CodePROVordering_prov_key</v>
      </c>
      <c r="G3342" t="s">
        <v>4365</v>
      </c>
      <c r="H3342" t="s">
        <v>1029</v>
      </c>
      <c r="I3342" t="s">
        <v>116</v>
      </c>
    </row>
    <row r="3343" spans="1:9">
      <c r="A3343" t="s">
        <v>4364</v>
      </c>
      <c r="B3343" t="str">
        <f>DMM_AllFields[[#This Row],[Logical Name]]&amp;LEFT(DMM_AllFields[[#This Row],[view physical]],4)</f>
        <v>Provider Cat Svc 2 CodePROV</v>
      </c>
      <c r="C3343" t="s">
        <v>3867</v>
      </c>
      <c r="D3343" t="s">
        <v>3868</v>
      </c>
      <c r="E3343" t="s">
        <v>3882</v>
      </c>
      <c r="F3343" t="str">
        <f>DMM_AllFields[[#This Row],[Logical Name]]&amp;LEFT(DMM_AllFields[[#This Row],[view physical]],4)&amp;E3343</f>
        <v>Provider Cat Svc 2 CodePROVpcp_prov_key</v>
      </c>
      <c r="G3343" t="s">
        <v>4365</v>
      </c>
      <c r="H3343" t="s">
        <v>1029</v>
      </c>
      <c r="I3343" t="s">
        <v>116</v>
      </c>
    </row>
    <row r="3344" spans="1:9">
      <c r="A3344" t="s">
        <v>4364</v>
      </c>
      <c r="B3344" t="str">
        <f>DMM_AllFields[[#This Row],[Logical Name]]&amp;LEFT(DMM_AllFields[[#This Row],[view physical]],4)</f>
        <v>Provider Cat Svc 2 CodePROV</v>
      </c>
      <c r="C3344" t="s">
        <v>3867</v>
      </c>
      <c r="D3344" t="s">
        <v>3868</v>
      </c>
      <c r="E3344" t="s">
        <v>3883</v>
      </c>
      <c r="F3344" t="str">
        <f>DMM_AllFields[[#This Row],[Logical Name]]&amp;LEFT(DMM_AllFields[[#This Row],[view physical]],4)&amp;E3344</f>
        <v>Provider Cat Svc 2 CodePROVprov_key</v>
      </c>
      <c r="G3344" t="s">
        <v>4365</v>
      </c>
      <c r="H3344" t="s">
        <v>1029</v>
      </c>
      <c r="I3344" t="s">
        <v>116</v>
      </c>
    </row>
    <row r="3345" spans="1:9">
      <c r="A3345" t="s">
        <v>4364</v>
      </c>
      <c r="B3345" t="str">
        <f>DMM_AllFields[[#This Row],[Logical Name]]&amp;LEFT(DMM_AllFields[[#This Row],[view physical]],4)</f>
        <v>Provider Cat Svc 2 CodePROV</v>
      </c>
      <c r="C3345" t="s">
        <v>3867</v>
      </c>
      <c r="D3345" t="s">
        <v>3868</v>
      </c>
      <c r="E3345" t="s">
        <v>3884</v>
      </c>
      <c r="F3345" t="str">
        <f>DMM_AllFields[[#This Row],[Logical Name]]&amp;LEFT(DMM_AllFields[[#This Row],[view physical]],4)&amp;E3345</f>
        <v>Provider Cat Svc 2 CodePROVsdc_cur_phys_key</v>
      </c>
      <c r="G3345" t="s">
        <v>4365</v>
      </c>
      <c r="H3345" t="s">
        <v>1029</v>
      </c>
      <c r="I3345" t="s">
        <v>116</v>
      </c>
    </row>
    <row r="3346" spans="1:9">
      <c r="A3346" t="s">
        <v>4364</v>
      </c>
      <c r="B3346" t="str">
        <f>DMM_AllFields[[#This Row],[Logical Name]]&amp;LEFT(DMM_AllFields[[#This Row],[view physical]],4)</f>
        <v>Provider Cat Svc 2 CodePROV</v>
      </c>
      <c r="C3346" t="s">
        <v>3867</v>
      </c>
      <c r="D3346" t="s">
        <v>3868</v>
      </c>
      <c r="E3346" t="s">
        <v>3885</v>
      </c>
      <c r="F3346" t="str">
        <f>DMM_AllFields[[#This Row],[Logical Name]]&amp;LEFT(DMM_AllFields[[#This Row],[view physical]],4)&amp;E3346</f>
        <v>Provider Cat Svc 2 CodePROVsdc_orig_phys_key</v>
      </c>
      <c r="G3346" t="s">
        <v>4365</v>
      </c>
      <c r="H3346" t="s">
        <v>1029</v>
      </c>
      <c r="I3346" t="s">
        <v>116</v>
      </c>
    </row>
    <row r="3347" spans="1:9">
      <c r="A3347" t="s">
        <v>4366</v>
      </c>
      <c r="B3347" t="str">
        <f>DMM_AllFields[[#This Row],[Logical Name]]&amp;LEFT(DMM_AllFields[[#This Row],[view physical]],4)</f>
        <v>Provider Cat Svc 3PROV</v>
      </c>
      <c r="C3347" t="s">
        <v>3867</v>
      </c>
      <c r="D3347" t="s">
        <v>3868</v>
      </c>
      <c r="E3347" t="s">
        <v>3869</v>
      </c>
      <c r="F3347" t="str">
        <f>DMM_AllFields[[#This Row],[Logical Name]]&amp;LEFT(DMM_AllFields[[#This Row],[view physical]],4)&amp;E3347</f>
        <v>Provider Cat Svc 3PROVadm_fac_key</v>
      </c>
      <c r="G3347" t="s">
        <v>4367</v>
      </c>
      <c r="H3347" t="s">
        <v>1208</v>
      </c>
      <c r="I3347" t="s">
        <v>56</v>
      </c>
    </row>
    <row r="3348" spans="1:9">
      <c r="A3348" t="s">
        <v>4366</v>
      </c>
      <c r="B3348" t="str">
        <f>DMM_AllFields[[#This Row],[Logical Name]]&amp;LEFT(DMM_AllFields[[#This Row],[view physical]],4)</f>
        <v>Provider Cat Svc 3PROV</v>
      </c>
      <c r="C3348" t="s">
        <v>3867</v>
      </c>
      <c r="D3348" t="s">
        <v>3868</v>
      </c>
      <c r="E3348" t="s">
        <v>3870</v>
      </c>
      <c r="F3348" t="str">
        <f>DMM_AllFields[[#This Row],[Logical Name]]&amp;LEFT(DMM_AllFields[[#This Row],[view physical]],4)&amp;E3348</f>
        <v>Provider Cat Svc 3PROVadm_prm_phys_key</v>
      </c>
      <c r="G3348" t="s">
        <v>4367</v>
      </c>
      <c r="H3348" t="s">
        <v>1208</v>
      </c>
      <c r="I3348" t="s">
        <v>56</v>
      </c>
    </row>
    <row r="3349" spans="1:9">
      <c r="A3349" t="s">
        <v>4366</v>
      </c>
      <c r="B3349" t="str">
        <f>DMM_AllFields[[#This Row],[Logical Name]]&amp;LEFT(DMM_AllFields[[#This Row],[view physical]],4)</f>
        <v>Provider Cat Svc 3PROV</v>
      </c>
      <c r="C3349" t="s">
        <v>3867</v>
      </c>
      <c r="D3349" t="s">
        <v>3868</v>
      </c>
      <c r="E3349" t="s">
        <v>3871</v>
      </c>
      <c r="F3349" t="str">
        <f>DMM_AllFields[[#This Row],[Logical Name]]&amp;LEFT(DMM_AllFields[[#This Row],[view physical]],4)&amp;E3349</f>
        <v>Provider Cat Svc 3PROVadmit_phys_key</v>
      </c>
      <c r="G3349" t="s">
        <v>4367</v>
      </c>
      <c r="H3349" t="s">
        <v>1208</v>
      </c>
      <c r="I3349" t="s">
        <v>56</v>
      </c>
    </row>
    <row r="3350" spans="1:9">
      <c r="A3350" t="s">
        <v>4366</v>
      </c>
      <c r="B3350" t="str">
        <f>DMM_AllFields[[#This Row],[Logical Name]]&amp;LEFT(DMM_AllFields[[#This Row],[view physical]],4)</f>
        <v>Provider Cat Svc 3PROV</v>
      </c>
      <c r="C3350" t="s">
        <v>3867</v>
      </c>
      <c r="D3350" t="s">
        <v>3868</v>
      </c>
      <c r="E3350" t="s">
        <v>3872</v>
      </c>
      <c r="F3350" t="str">
        <f>DMM_AllFields[[#This Row],[Logical Name]]&amp;LEFT(DMM_AllFields[[#This Row],[view physical]],4)&amp;E3350</f>
        <v>Provider Cat Svc 3PROVassign_phys_key</v>
      </c>
      <c r="G3350" t="s">
        <v>4367</v>
      </c>
      <c r="H3350" t="s">
        <v>1208</v>
      </c>
      <c r="I3350" t="s">
        <v>56</v>
      </c>
    </row>
    <row r="3351" spans="1:9">
      <c r="A3351" t="s">
        <v>4366</v>
      </c>
      <c r="B3351" t="str">
        <f>DMM_AllFields[[#This Row],[Logical Name]]&amp;LEFT(DMM_AllFields[[#This Row],[view physical]],4)</f>
        <v>Provider Cat Svc 3PROV</v>
      </c>
      <c r="C3351" t="s">
        <v>3867</v>
      </c>
      <c r="D3351" t="s">
        <v>3868</v>
      </c>
      <c r="E3351" t="s">
        <v>3873</v>
      </c>
      <c r="F3351" t="str">
        <f>DMM_AllFields[[#This Row],[Logical Name]]&amp;LEFT(DMM_AllFields[[#This Row],[view physical]],4)&amp;E3351</f>
        <v>Provider Cat Svc 3PROVattend_phys_key</v>
      </c>
      <c r="G3351" t="s">
        <v>4367</v>
      </c>
      <c r="H3351" t="s">
        <v>1208</v>
      </c>
      <c r="I3351" t="s">
        <v>56</v>
      </c>
    </row>
    <row r="3352" spans="1:9">
      <c r="A3352" t="s">
        <v>4366</v>
      </c>
      <c r="B3352" t="str">
        <f>DMM_AllFields[[#This Row],[Logical Name]]&amp;LEFT(DMM_AllFields[[#This Row],[view physical]],4)</f>
        <v>Provider Cat Svc 3PROV</v>
      </c>
      <c r="C3352" t="s">
        <v>3867</v>
      </c>
      <c r="D3352" t="s">
        <v>3868</v>
      </c>
      <c r="E3352" t="s">
        <v>3874</v>
      </c>
      <c r="F3352" t="str">
        <f>DMM_AllFields[[#This Row],[Logical Name]]&amp;LEFT(DMM_AllFields[[#This Row],[view physical]],4)&amp;E3352</f>
        <v>Provider Cat Svc 3PROVbill_prov_key</v>
      </c>
      <c r="G3352" t="s">
        <v>4367</v>
      </c>
      <c r="H3352" t="s">
        <v>1208</v>
      </c>
      <c r="I3352" t="s">
        <v>56</v>
      </c>
    </row>
    <row r="3353" spans="1:9">
      <c r="A3353" t="s">
        <v>4366</v>
      </c>
      <c r="B3353" t="str">
        <f>DMM_AllFields[[#This Row],[Logical Name]]&amp;LEFT(DMM_AllFields[[#This Row],[view physical]],4)</f>
        <v>Provider Cat Svc 3PROV</v>
      </c>
      <c r="C3353" t="s">
        <v>3867</v>
      </c>
      <c r="D3353" t="s">
        <v>3868</v>
      </c>
      <c r="E3353" t="s">
        <v>3875</v>
      </c>
      <c r="F3353" t="str">
        <f>DMM_AllFields[[#This Row],[Logical Name]]&amp;LEFT(DMM_AllFields[[#This Row],[view physical]],4)&amp;E3353</f>
        <v>Provider Cat Svc 3PROVepi_geo_prov_key</v>
      </c>
      <c r="G3353" t="s">
        <v>4367</v>
      </c>
      <c r="H3353" t="s">
        <v>1208</v>
      </c>
      <c r="I3353" t="s">
        <v>56</v>
      </c>
    </row>
    <row r="3354" spans="1:9">
      <c r="A3354" t="s">
        <v>4366</v>
      </c>
      <c r="B3354" t="str">
        <f>DMM_AllFields[[#This Row],[Logical Name]]&amp;LEFT(DMM_AllFields[[#This Row],[view physical]],4)</f>
        <v>Provider Cat Svc 3PROV</v>
      </c>
      <c r="C3354" t="s">
        <v>3867</v>
      </c>
      <c r="D3354" t="s">
        <v>3868</v>
      </c>
      <c r="E3354" t="s">
        <v>3876</v>
      </c>
      <c r="F3354" t="str">
        <f>DMM_AllFields[[#This Row],[Logical Name]]&amp;LEFT(DMM_AllFields[[#This Row],[view physical]],4)&amp;E3354</f>
        <v>Provider Cat Svc 3PROVepi_mng_phys_key</v>
      </c>
      <c r="G3354" t="s">
        <v>4367</v>
      </c>
      <c r="H3354" t="s">
        <v>1208</v>
      </c>
      <c r="I3354" t="s">
        <v>56</v>
      </c>
    </row>
    <row r="3355" spans="1:9">
      <c r="A3355" t="s">
        <v>4366</v>
      </c>
      <c r="B3355" t="str">
        <f>DMM_AllFields[[#This Row],[Logical Name]]&amp;LEFT(DMM_AllFields[[#This Row],[view physical]],4)</f>
        <v>Provider Cat Svc 3PROV</v>
      </c>
      <c r="C3355" t="s">
        <v>3867</v>
      </c>
      <c r="D3355" t="s">
        <v>3868</v>
      </c>
      <c r="E3355" t="s">
        <v>3877</v>
      </c>
      <c r="F3355" t="str">
        <f>DMM_AllFields[[#This Row],[Logical Name]]&amp;LEFT(DMM_AllFields[[#This Row],[view physical]],4)&amp;E3355</f>
        <v>Provider Cat Svc 3PROVepi_prm_phys_key</v>
      </c>
      <c r="G3355" t="s">
        <v>4367</v>
      </c>
      <c r="H3355" t="s">
        <v>1208</v>
      </c>
      <c r="I3355" t="s">
        <v>56</v>
      </c>
    </row>
    <row r="3356" spans="1:9">
      <c r="A3356" t="s">
        <v>4366</v>
      </c>
      <c r="B3356" t="str">
        <f>DMM_AllFields[[#This Row],[Logical Name]]&amp;LEFT(DMM_AllFields[[#This Row],[view physical]],4)</f>
        <v>Provider Cat Svc 3PROV</v>
      </c>
      <c r="C3356" t="s">
        <v>3867</v>
      </c>
      <c r="D3356" t="s">
        <v>3868</v>
      </c>
      <c r="E3356" t="s">
        <v>3878</v>
      </c>
      <c r="F3356" t="str">
        <f>DMM_AllFields[[#This Row],[Logical Name]]&amp;LEFT(DMM_AllFields[[#This Row],[view physical]],4)&amp;E3356</f>
        <v>Provider Cat Svc 3PROVimputed_pcp_key</v>
      </c>
      <c r="G3356" t="s">
        <v>4367</v>
      </c>
      <c r="H3356" t="s">
        <v>1208</v>
      </c>
      <c r="I3356" t="s">
        <v>56</v>
      </c>
    </row>
    <row r="3357" spans="1:9">
      <c r="A3357" t="s">
        <v>4366</v>
      </c>
      <c r="B3357" t="str">
        <f>DMM_AllFields[[#This Row],[Logical Name]]&amp;LEFT(DMM_AllFields[[#This Row],[view physical]],4)</f>
        <v>Provider Cat Svc 3PROV</v>
      </c>
      <c r="C3357" t="s">
        <v>3867</v>
      </c>
      <c r="D3357" t="s">
        <v>3868</v>
      </c>
      <c r="E3357" t="s">
        <v>3879</v>
      </c>
      <c r="F3357" t="str">
        <f>DMM_AllFields[[#This Row],[Logical Name]]&amp;LEFT(DMM_AllFields[[#This Row],[view physical]],4)&amp;E3357</f>
        <v>Provider Cat Svc 3PROVldc_cur_phys_key</v>
      </c>
      <c r="G3357" t="s">
        <v>4367</v>
      </c>
      <c r="H3357" t="s">
        <v>1208</v>
      </c>
      <c r="I3357" t="s">
        <v>56</v>
      </c>
    </row>
    <row r="3358" spans="1:9">
      <c r="A3358" t="s">
        <v>4366</v>
      </c>
      <c r="B3358" t="str">
        <f>DMM_AllFields[[#This Row],[Logical Name]]&amp;LEFT(DMM_AllFields[[#This Row],[view physical]],4)</f>
        <v>Provider Cat Svc 3PROV</v>
      </c>
      <c r="C3358" t="s">
        <v>3867</v>
      </c>
      <c r="D3358" t="s">
        <v>3868</v>
      </c>
      <c r="E3358" t="s">
        <v>3880</v>
      </c>
      <c r="F3358" t="str">
        <f>DMM_AllFields[[#This Row],[Logical Name]]&amp;LEFT(DMM_AllFields[[#This Row],[view physical]],4)&amp;E3358</f>
        <v>Provider Cat Svc 3PROVldc_orig_phys_key</v>
      </c>
      <c r="G3358" t="s">
        <v>4367</v>
      </c>
      <c r="H3358" t="s">
        <v>1208</v>
      </c>
      <c r="I3358" t="s">
        <v>56</v>
      </c>
    </row>
    <row r="3359" spans="1:9">
      <c r="A3359" t="s">
        <v>4366</v>
      </c>
      <c r="B3359" t="str">
        <f>DMM_AllFields[[#This Row],[Logical Name]]&amp;LEFT(DMM_AllFields[[#This Row],[view physical]],4)</f>
        <v>Provider Cat Svc 3PROV</v>
      </c>
      <c r="C3359" t="s">
        <v>3867</v>
      </c>
      <c r="D3359" t="s">
        <v>3868</v>
      </c>
      <c r="E3359" t="s">
        <v>3881</v>
      </c>
      <c r="F3359" t="str">
        <f>DMM_AllFields[[#This Row],[Logical Name]]&amp;LEFT(DMM_AllFields[[#This Row],[view physical]],4)&amp;E3359</f>
        <v>Provider Cat Svc 3PROVordering_prov_key</v>
      </c>
      <c r="G3359" t="s">
        <v>4367</v>
      </c>
      <c r="H3359" t="s">
        <v>1208</v>
      </c>
      <c r="I3359" t="s">
        <v>56</v>
      </c>
    </row>
    <row r="3360" spans="1:9">
      <c r="A3360" t="s">
        <v>4366</v>
      </c>
      <c r="B3360" t="str">
        <f>DMM_AllFields[[#This Row],[Logical Name]]&amp;LEFT(DMM_AllFields[[#This Row],[view physical]],4)</f>
        <v>Provider Cat Svc 3PROV</v>
      </c>
      <c r="C3360" t="s">
        <v>3867</v>
      </c>
      <c r="D3360" t="s">
        <v>3868</v>
      </c>
      <c r="E3360" t="s">
        <v>3882</v>
      </c>
      <c r="F3360" t="str">
        <f>DMM_AllFields[[#This Row],[Logical Name]]&amp;LEFT(DMM_AllFields[[#This Row],[view physical]],4)&amp;E3360</f>
        <v>Provider Cat Svc 3PROVpcp_prov_key</v>
      </c>
      <c r="G3360" t="s">
        <v>4367</v>
      </c>
      <c r="H3360" t="s">
        <v>1208</v>
      </c>
      <c r="I3360" t="s">
        <v>56</v>
      </c>
    </row>
    <row r="3361" spans="1:9">
      <c r="A3361" t="s">
        <v>4366</v>
      </c>
      <c r="B3361" t="str">
        <f>DMM_AllFields[[#This Row],[Logical Name]]&amp;LEFT(DMM_AllFields[[#This Row],[view physical]],4)</f>
        <v>Provider Cat Svc 3PROV</v>
      </c>
      <c r="C3361" t="s">
        <v>3867</v>
      </c>
      <c r="D3361" t="s">
        <v>3868</v>
      </c>
      <c r="E3361" t="s">
        <v>3883</v>
      </c>
      <c r="F3361" t="str">
        <f>DMM_AllFields[[#This Row],[Logical Name]]&amp;LEFT(DMM_AllFields[[#This Row],[view physical]],4)&amp;E3361</f>
        <v>Provider Cat Svc 3PROVprov_key</v>
      </c>
      <c r="G3361" t="s">
        <v>4367</v>
      </c>
      <c r="H3361" t="s">
        <v>1208</v>
      </c>
      <c r="I3361" t="s">
        <v>56</v>
      </c>
    </row>
    <row r="3362" spans="1:9">
      <c r="A3362" t="s">
        <v>4366</v>
      </c>
      <c r="B3362" t="str">
        <f>DMM_AllFields[[#This Row],[Logical Name]]&amp;LEFT(DMM_AllFields[[#This Row],[view physical]],4)</f>
        <v>Provider Cat Svc 3PROV</v>
      </c>
      <c r="C3362" t="s">
        <v>3867</v>
      </c>
      <c r="D3362" t="s">
        <v>3868</v>
      </c>
      <c r="E3362" t="s">
        <v>3884</v>
      </c>
      <c r="F3362" t="str">
        <f>DMM_AllFields[[#This Row],[Logical Name]]&amp;LEFT(DMM_AllFields[[#This Row],[view physical]],4)&amp;E3362</f>
        <v>Provider Cat Svc 3PROVsdc_cur_phys_key</v>
      </c>
      <c r="G3362" t="s">
        <v>4367</v>
      </c>
      <c r="H3362" t="s">
        <v>1208</v>
      </c>
      <c r="I3362" t="s">
        <v>56</v>
      </c>
    </row>
    <row r="3363" spans="1:9">
      <c r="A3363" t="s">
        <v>4366</v>
      </c>
      <c r="B3363" t="str">
        <f>DMM_AllFields[[#This Row],[Logical Name]]&amp;LEFT(DMM_AllFields[[#This Row],[view physical]],4)</f>
        <v>Provider Cat Svc 3PROV</v>
      </c>
      <c r="C3363" t="s">
        <v>3867</v>
      </c>
      <c r="D3363" t="s">
        <v>3868</v>
      </c>
      <c r="E3363" t="s">
        <v>3885</v>
      </c>
      <c r="F3363" t="str">
        <f>DMM_AllFields[[#This Row],[Logical Name]]&amp;LEFT(DMM_AllFields[[#This Row],[view physical]],4)&amp;E3363</f>
        <v>Provider Cat Svc 3PROVsdc_orig_phys_key</v>
      </c>
      <c r="G3363" t="s">
        <v>4367</v>
      </c>
      <c r="H3363" t="s">
        <v>1208</v>
      </c>
      <c r="I3363" t="s">
        <v>56</v>
      </c>
    </row>
    <row r="3364" spans="1:9">
      <c r="A3364" t="s">
        <v>4368</v>
      </c>
      <c r="B3364" t="str">
        <f>DMM_AllFields[[#This Row],[Logical Name]]&amp;LEFT(DMM_AllFields[[#This Row],[view physical]],4)</f>
        <v>Provider Cat Svc 3 CodePROV</v>
      </c>
      <c r="C3364" t="s">
        <v>3867</v>
      </c>
      <c r="D3364" t="s">
        <v>3868</v>
      </c>
      <c r="E3364" t="s">
        <v>3869</v>
      </c>
      <c r="F3364" t="str">
        <f>DMM_AllFields[[#This Row],[Logical Name]]&amp;LEFT(DMM_AllFields[[#This Row],[view physical]],4)&amp;E3364</f>
        <v>Provider Cat Svc 3 CodePROVadm_fac_key</v>
      </c>
      <c r="G3364" t="s">
        <v>4369</v>
      </c>
      <c r="H3364" t="s">
        <v>1029</v>
      </c>
      <c r="I3364" t="s">
        <v>116</v>
      </c>
    </row>
    <row r="3365" spans="1:9">
      <c r="A3365" t="s">
        <v>4368</v>
      </c>
      <c r="B3365" t="str">
        <f>DMM_AllFields[[#This Row],[Logical Name]]&amp;LEFT(DMM_AllFields[[#This Row],[view physical]],4)</f>
        <v>Provider Cat Svc 3 CodePROV</v>
      </c>
      <c r="C3365" t="s">
        <v>3867</v>
      </c>
      <c r="D3365" t="s">
        <v>3868</v>
      </c>
      <c r="E3365" t="s">
        <v>3870</v>
      </c>
      <c r="F3365" t="str">
        <f>DMM_AllFields[[#This Row],[Logical Name]]&amp;LEFT(DMM_AllFields[[#This Row],[view physical]],4)&amp;E3365</f>
        <v>Provider Cat Svc 3 CodePROVadm_prm_phys_key</v>
      </c>
      <c r="G3365" t="s">
        <v>4369</v>
      </c>
      <c r="H3365" t="s">
        <v>1029</v>
      </c>
      <c r="I3365" t="s">
        <v>116</v>
      </c>
    </row>
    <row r="3366" spans="1:9">
      <c r="A3366" t="s">
        <v>4368</v>
      </c>
      <c r="B3366" t="str">
        <f>DMM_AllFields[[#This Row],[Logical Name]]&amp;LEFT(DMM_AllFields[[#This Row],[view physical]],4)</f>
        <v>Provider Cat Svc 3 CodePROV</v>
      </c>
      <c r="C3366" t="s">
        <v>3867</v>
      </c>
      <c r="D3366" t="s">
        <v>3868</v>
      </c>
      <c r="E3366" t="s">
        <v>3871</v>
      </c>
      <c r="F3366" t="str">
        <f>DMM_AllFields[[#This Row],[Logical Name]]&amp;LEFT(DMM_AllFields[[#This Row],[view physical]],4)&amp;E3366</f>
        <v>Provider Cat Svc 3 CodePROVadmit_phys_key</v>
      </c>
      <c r="G3366" t="s">
        <v>4369</v>
      </c>
      <c r="H3366" t="s">
        <v>1029</v>
      </c>
      <c r="I3366" t="s">
        <v>116</v>
      </c>
    </row>
    <row r="3367" spans="1:9">
      <c r="A3367" t="s">
        <v>4368</v>
      </c>
      <c r="B3367" t="str">
        <f>DMM_AllFields[[#This Row],[Logical Name]]&amp;LEFT(DMM_AllFields[[#This Row],[view physical]],4)</f>
        <v>Provider Cat Svc 3 CodePROV</v>
      </c>
      <c r="C3367" t="s">
        <v>3867</v>
      </c>
      <c r="D3367" t="s">
        <v>3868</v>
      </c>
      <c r="E3367" t="s">
        <v>3872</v>
      </c>
      <c r="F3367" t="str">
        <f>DMM_AllFields[[#This Row],[Logical Name]]&amp;LEFT(DMM_AllFields[[#This Row],[view physical]],4)&amp;E3367</f>
        <v>Provider Cat Svc 3 CodePROVassign_phys_key</v>
      </c>
      <c r="G3367" t="s">
        <v>4369</v>
      </c>
      <c r="H3367" t="s">
        <v>1029</v>
      </c>
      <c r="I3367" t="s">
        <v>116</v>
      </c>
    </row>
    <row r="3368" spans="1:9">
      <c r="A3368" t="s">
        <v>4368</v>
      </c>
      <c r="B3368" t="str">
        <f>DMM_AllFields[[#This Row],[Logical Name]]&amp;LEFT(DMM_AllFields[[#This Row],[view physical]],4)</f>
        <v>Provider Cat Svc 3 CodePROV</v>
      </c>
      <c r="C3368" t="s">
        <v>3867</v>
      </c>
      <c r="D3368" t="s">
        <v>3868</v>
      </c>
      <c r="E3368" t="s">
        <v>3873</v>
      </c>
      <c r="F3368" t="str">
        <f>DMM_AllFields[[#This Row],[Logical Name]]&amp;LEFT(DMM_AllFields[[#This Row],[view physical]],4)&amp;E3368</f>
        <v>Provider Cat Svc 3 CodePROVattend_phys_key</v>
      </c>
      <c r="G3368" t="s">
        <v>4369</v>
      </c>
      <c r="H3368" t="s">
        <v>1029</v>
      </c>
      <c r="I3368" t="s">
        <v>116</v>
      </c>
    </row>
    <row r="3369" spans="1:9">
      <c r="A3369" t="s">
        <v>4368</v>
      </c>
      <c r="B3369" t="str">
        <f>DMM_AllFields[[#This Row],[Logical Name]]&amp;LEFT(DMM_AllFields[[#This Row],[view physical]],4)</f>
        <v>Provider Cat Svc 3 CodePROV</v>
      </c>
      <c r="C3369" t="s">
        <v>3867</v>
      </c>
      <c r="D3369" t="s">
        <v>3868</v>
      </c>
      <c r="E3369" t="s">
        <v>3874</v>
      </c>
      <c r="F3369" t="str">
        <f>DMM_AllFields[[#This Row],[Logical Name]]&amp;LEFT(DMM_AllFields[[#This Row],[view physical]],4)&amp;E3369</f>
        <v>Provider Cat Svc 3 CodePROVbill_prov_key</v>
      </c>
      <c r="G3369" t="s">
        <v>4369</v>
      </c>
      <c r="H3369" t="s">
        <v>1029</v>
      </c>
      <c r="I3369" t="s">
        <v>116</v>
      </c>
    </row>
    <row r="3370" spans="1:9">
      <c r="A3370" t="s">
        <v>4368</v>
      </c>
      <c r="B3370" t="str">
        <f>DMM_AllFields[[#This Row],[Logical Name]]&amp;LEFT(DMM_AllFields[[#This Row],[view physical]],4)</f>
        <v>Provider Cat Svc 3 CodePROV</v>
      </c>
      <c r="C3370" t="s">
        <v>3867</v>
      </c>
      <c r="D3370" t="s">
        <v>3868</v>
      </c>
      <c r="E3370" t="s">
        <v>3875</v>
      </c>
      <c r="F3370" t="str">
        <f>DMM_AllFields[[#This Row],[Logical Name]]&amp;LEFT(DMM_AllFields[[#This Row],[view physical]],4)&amp;E3370</f>
        <v>Provider Cat Svc 3 CodePROVepi_geo_prov_key</v>
      </c>
      <c r="G3370" t="s">
        <v>4369</v>
      </c>
      <c r="H3370" t="s">
        <v>1029</v>
      </c>
      <c r="I3370" t="s">
        <v>116</v>
      </c>
    </row>
    <row r="3371" spans="1:9">
      <c r="A3371" t="s">
        <v>4368</v>
      </c>
      <c r="B3371" t="str">
        <f>DMM_AllFields[[#This Row],[Logical Name]]&amp;LEFT(DMM_AllFields[[#This Row],[view physical]],4)</f>
        <v>Provider Cat Svc 3 CodePROV</v>
      </c>
      <c r="C3371" t="s">
        <v>3867</v>
      </c>
      <c r="D3371" t="s">
        <v>3868</v>
      </c>
      <c r="E3371" t="s">
        <v>3876</v>
      </c>
      <c r="F3371" t="str">
        <f>DMM_AllFields[[#This Row],[Logical Name]]&amp;LEFT(DMM_AllFields[[#This Row],[view physical]],4)&amp;E3371</f>
        <v>Provider Cat Svc 3 CodePROVepi_mng_phys_key</v>
      </c>
      <c r="G3371" t="s">
        <v>4369</v>
      </c>
      <c r="H3371" t="s">
        <v>1029</v>
      </c>
      <c r="I3371" t="s">
        <v>116</v>
      </c>
    </row>
    <row r="3372" spans="1:9">
      <c r="A3372" t="s">
        <v>4368</v>
      </c>
      <c r="B3372" t="str">
        <f>DMM_AllFields[[#This Row],[Logical Name]]&amp;LEFT(DMM_AllFields[[#This Row],[view physical]],4)</f>
        <v>Provider Cat Svc 3 CodePROV</v>
      </c>
      <c r="C3372" t="s">
        <v>3867</v>
      </c>
      <c r="D3372" t="s">
        <v>3868</v>
      </c>
      <c r="E3372" t="s">
        <v>3877</v>
      </c>
      <c r="F3372" t="str">
        <f>DMM_AllFields[[#This Row],[Logical Name]]&amp;LEFT(DMM_AllFields[[#This Row],[view physical]],4)&amp;E3372</f>
        <v>Provider Cat Svc 3 CodePROVepi_prm_phys_key</v>
      </c>
      <c r="G3372" t="s">
        <v>4369</v>
      </c>
      <c r="H3372" t="s">
        <v>1029</v>
      </c>
      <c r="I3372" t="s">
        <v>116</v>
      </c>
    </row>
    <row r="3373" spans="1:9">
      <c r="A3373" t="s">
        <v>4368</v>
      </c>
      <c r="B3373" t="str">
        <f>DMM_AllFields[[#This Row],[Logical Name]]&amp;LEFT(DMM_AllFields[[#This Row],[view physical]],4)</f>
        <v>Provider Cat Svc 3 CodePROV</v>
      </c>
      <c r="C3373" t="s">
        <v>3867</v>
      </c>
      <c r="D3373" t="s">
        <v>3868</v>
      </c>
      <c r="E3373" t="s">
        <v>3878</v>
      </c>
      <c r="F3373" t="str">
        <f>DMM_AllFields[[#This Row],[Logical Name]]&amp;LEFT(DMM_AllFields[[#This Row],[view physical]],4)&amp;E3373</f>
        <v>Provider Cat Svc 3 CodePROVimputed_pcp_key</v>
      </c>
      <c r="G3373" t="s">
        <v>4369</v>
      </c>
      <c r="H3373" t="s">
        <v>1029</v>
      </c>
      <c r="I3373" t="s">
        <v>116</v>
      </c>
    </row>
    <row r="3374" spans="1:9">
      <c r="A3374" t="s">
        <v>4368</v>
      </c>
      <c r="B3374" t="str">
        <f>DMM_AllFields[[#This Row],[Logical Name]]&amp;LEFT(DMM_AllFields[[#This Row],[view physical]],4)</f>
        <v>Provider Cat Svc 3 CodePROV</v>
      </c>
      <c r="C3374" t="s">
        <v>3867</v>
      </c>
      <c r="D3374" t="s">
        <v>3868</v>
      </c>
      <c r="E3374" t="s">
        <v>3879</v>
      </c>
      <c r="F3374" t="str">
        <f>DMM_AllFields[[#This Row],[Logical Name]]&amp;LEFT(DMM_AllFields[[#This Row],[view physical]],4)&amp;E3374</f>
        <v>Provider Cat Svc 3 CodePROVldc_cur_phys_key</v>
      </c>
      <c r="G3374" t="s">
        <v>4369</v>
      </c>
      <c r="H3374" t="s">
        <v>1029</v>
      </c>
      <c r="I3374" t="s">
        <v>116</v>
      </c>
    </row>
    <row r="3375" spans="1:9">
      <c r="A3375" t="s">
        <v>4368</v>
      </c>
      <c r="B3375" t="str">
        <f>DMM_AllFields[[#This Row],[Logical Name]]&amp;LEFT(DMM_AllFields[[#This Row],[view physical]],4)</f>
        <v>Provider Cat Svc 3 CodePROV</v>
      </c>
      <c r="C3375" t="s">
        <v>3867</v>
      </c>
      <c r="D3375" t="s">
        <v>3868</v>
      </c>
      <c r="E3375" t="s">
        <v>3880</v>
      </c>
      <c r="F3375" t="str">
        <f>DMM_AllFields[[#This Row],[Logical Name]]&amp;LEFT(DMM_AllFields[[#This Row],[view physical]],4)&amp;E3375</f>
        <v>Provider Cat Svc 3 CodePROVldc_orig_phys_key</v>
      </c>
      <c r="G3375" t="s">
        <v>4369</v>
      </c>
      <c r="H3375" t="s">
        <v>1029</v>
      </c>
      <c r="I3375" t="s">
        <v>116</v>
      </c>
    </row>
    <row r="3376" spans="1:9">
      <c r="A3376" t="s">
        <v>4368</v>
      </c>
      <c r="B3376" t="str">
        <f>DMM_AllFields[[#This Row],[Logical Name]]&amp;LEFT(DMM_AllFields[[#This Row],[view physical]],4)</f>
        <v>Provider Cat Svc 3 CodePROV</v>
      </c>
      <c r="C3376" t="s">
        <v>3867</v>
      </c>
      <c r="D3376" t="s">
        <v>3868</v>
      </c>
      <c r="E3376" t="s">
        <v>3881</v>
      </c>
      <c r="F3376" t="str">
        <f>DMM_AllFields[[#This Row],[Logical Name]]&amp;LEFT(DMM_AllFields[[#This Row],[view physical]],4)&amp;E3376</f>
        <v>Provider Cat Svc 3 CodePROVordering_prov_key</v>
      </c>
      <c r="G3376" t="s">
        <v>4369</v>
      </c>
      <c r="H3376" t="s">
        <v>1029</v>
      </c>
      <c r="I3376" t="s">
        <v>116</v>
      </c>
    </row>
    <row r="3377" spans="1:9">
      <c r="A3377" t="s">
        <v>4368</v>
      </c>
      <c r="B3377" t="str">
        <f>DMM_AllFields[[#This Row],[Logical Name]]&amp;LEFT(DMM_AllFields[[#This Row],[view physical]],4)</f>
        <v>Provider Cat Svc 3 CodePROV</v>
      </c>
      <c r="C3377" t="s">
        <v>3867</v>
      </c>
      <c r="D3377" t="s">
        <v>3868</v>
      </c>
      <c r="E3377" t="s">
        <v>3882</v>
      </c>
      <c r="F3377" t="str">
        <f>DMM_AllFields[[#This Row],[Logical Name]]&amp;LEFT(DMM_AllFields[[#This Row],[view physical]],4)&amp;E3377</f>
        <v>Provider Cat Svc 3 CodePROVpcp_prov_key</v>
      </c>
      <c r="G3377" t="s">
        <v>4369</v>
      </c>
      <c r="H3377" t="s">
        <v>1029</v>
      </c>
      <c r="I3377" t="s">
        <v>116</v>
      </c>
    </row>
    <row r="3378" spans="1:9">
      <c r="A3378" t="s">
        <v>4368</v>
      </c>
      <c r="B3378" t="str">
        <f>DMM_AllFields[[#This Row],[Logical Name]]&amp;LEFT(DMM_AllFields[[#This Row],[view physical]],4)</f>
        <v>Provider Cat Svc 3 CodePROV</v>
      </c>
      <c r="C3378" t="s">
        <v>3867</v>
      </c>
      <c r="D3378" t="s">
        <v>3868</v>
      </c>
      <c r="E3378" t="s">
        <v>3883</v>
      </c>
      <c r="F3378" t="str">
        <f>DMM_AllFields[[#This Row],[Logical Name]]&amp;LEFT(DMM_AllFields[[#This Row],[view physical]],4)&amp;E3378</f>
        <v>Provider Cat Svc 3 CodePROVprov_key</v>
      </c>
      <c r="G3378" t="s">
        <v>4369</v>
      </c>
      <c r="H3378" t="s">
        <v>1029</v>
      </c>
      <c r="I3378" t="s">
        <v>116</v>
      </c>
    </row>
    <row r="3379" spans="1:9">
      <c r="A3379" t="s">
        <v>4368</v>
      </c>
      <c r="B3379" t="str">
        <f>DMM_AllFields[[#This Row],[Logical Name]]&amp;LEFT(DMM_AllFields[[#This Row],[view physical]],4)</f>
        <v>Provider Cat Svc 3 CodePROV</v>
      </c>
      <c r="C3379" t="s">
        <v>3867</v>
      </c>
      <c r="D3379" t="s">
        <v>3868</v>
      </c>
      <c r="E3379" t="s">
        <v>3884</v>
      </c>
      <c r="F3379" t="str">
        <f>DMM_AllFields[[#This Row],[Logical Name]]&amp;LEFT(DMM_AllFields[[#This Row],[view physical]],4)&amp;E3379</f>
        <v>Provider Cat Svc 3 CodePROVsdc_cur_phys_key</v>
      </c>
      <c r="G3379" t="s">
        <v>4369</v>
      </c>
      <c r="H3379" t="s">
        <v>1029</v>
      </c>
      <c r="I3379" t="s">
        <v>116</v>
      </c>
    </row>
    <row r="3380" spans="1:9">
      <c r="A3380" t="s">
        <v>4368</v>
      </c>
      <c r="B3380" t="str">
        <f>DMM_AllFields[[#This Row],[Logical Name]]&amp;LEFT(DMM_AllFields[[#This Row],[view physical]],4)</f>
        <v>Provider Cat Svc 3 CodePROV</v>
      </c>
      <c r="C3380" t="s">
        <v>3867</v>
      </c>
      <c r="D3380" t="s">
        <v>3868</v>
      </c>
      <c r="E3380" t="s">
        <v>3885</v>
      </c>
      <c r="F3380" t="str">
        <f>DMM_AllFields[[#This Row],[Logical Name]]&amp;LEFT(DMM_AllFields[[#This Row],[view physical]],4)&amp;E3380</f>
        <v>Provider Cat Svc 3 CodePROVsdc_orig_phys_key</v>
      </c>
      <c r="G3380" t="s">
        <v>4369</v>
      </c>
      <c r="H3380" t="s">
        <v>1029</v>
      </c>
      <c r="I3380" t="s">
        <v>116</v>
      </c>
    </row>
    <row r="3381" spans="1:9">
      <c r="A3381" t="s">
        <v>4370</v>
      </c>
      <c r="B3381" t="str">
        <f>DMM_AllFields[[#This Row],[Logical Name]]&amp;LEFT(DMM_AllFields[[#This Row],[view physical]],4)</f>
        <v>Provider Cat Svc 4PROV</v>
      </c>
      <c r="C3381" t="s">
        <v>3867</v>
      </c>
      <c r="D3381" t="s">
        <v>3868</v>
      </c>
      <c r="E3381" t="s">
        <v>3869</v>
      </c>
      <c r="F3381" t="str">
        <f>DMM_AllFields[[#This Row],[Logical Name]]&amp;LEFT(DMM_AllFields[[#This Row],[view physical]],4)&amp;E3381</f>
        <v>Provider Cat Svc 4PROVadm_fac_key</v>
      </c>
      <c r="G3381" t="s">
        <v>4371</v>
      </c>
      <c r="H3381" t="s">
        <v>1208</v>
      </c>
      <c r="I3381" t="s">
        <v>56</v>
      </c>
    </row>
    <row r="3382" spans="1:9">
      <c r="A3382" t="s">
        <v>4370</v>
      </c>
      <c r="B3382" t="str">
        <f>DMM_AllFields[[#This Row],[Logical Name]]&amp;LEFT(DMM_AllFields[[#This Row],[view physical]],4)</f>
        <v>Provider Cat Svc 4PROV</v>
      </c>
      <c r="C3382" t="s">
        <v>3867</v>
      </c>
      <c r="D3382" t="s">
        <v>3868</v>
      </c>
      <c r="E3382" t="s">
        <v>3870</v>
      </c>
      <c r="F3382" t="str">
        <f>DMM_AllFields[[#This Row],[Logical Name]]&amp;LEFT(DMM_AllFields[[#This Row],[view physical]],4)&amp;E3382</f>
        <v>Provider Cat Svc 4PROVadm_prm_phys_key</v>
      </c>
      <c r="G3382" t="s">
        <v>4371</v>
      </c>
      <c r="H3382" t="s">
        <v>1208</v>
      </c>
      <c r="I3382" t="s">
        <v>56</v>
      </c>
    </row>
    <row r="3383" spans="1:9">
      <c r="A3383" t="s">
        <v>4370</v>
      </c>
      <c r="B3383" t="str">
        <f>DMM_AllFields[[#This Row],[Logical Name]]&amp;LEFT(DMM_AllFields[[#This Row],[view physical]],4)</f>
        <v>Provider Cat Svc 4PROV</v>
      </c>
      <c r="C3383" t="s">
        <v>3867</v>
      </c>
      <c r="D3383" t="s">
        <v>3868</v>
      </c>
      <c r="E3383" t="s">
        <v>3871</v>
      </c>
      <c r="F3383" t="str">
        <f>DMM_AllFields[[#This Row],[Logical Name]]&amp;LEFT(DMM_AllFields[[#This Row],[view physical]],4)&amp;E3383</f>
        <v>Provider Cat Svc 4PROVadmit_phys_key</v>
      </c>
      <c r="G3383" t="s">
        <v>4371</v>
      </c>
      <c r="H3383" t="s">
        <v>1208</v>
      </c>
      <c r="I3383" t="s">
        <v>56</v>
      </c>
    </row>
    <row r="3384" spans="1:9">
      <c r="A3384" t="s">
        <v>4370</v>
      </c>
      <c r="B3384" t="str">
        <f>DMM_AllFields[[#This Row],[Logical Name]]&amp;LEFT(DMM_AllFields[[#This Row],[view physical]],4)</f>
        <v>Provider Cat Svc 4PROV</v>
      </c>
      <c r="C3384" t="s">
        <v>3867</v>
      </c>
      <c r="D3384" t="s">
        <v>3868</v>
      </c>
      <c r="E3384" t="s">
        <v>3872</v>
      </c>
      <c r="F3384" t="str">
        <f>DMM_AllFields[[#This Row],[Logical Name]]&amp;LEFT(DMM_AllFields[[#This Row],[view physical]],4)&amp;E3384</f>
        <v>Provider Cat Svc 4PROVassign_phys_key</v>
      </c>
      <c r="G3384" t="s">
        <v>4371</v>
      </c>
      <c r="H3384" t="s">
        <v>1208</v>
      </c>
      <c r="I3384" t="s">
        <v>56</v>
      </c>
    </row>
    <row r="3385" spans="1:9">
      <c r="A3385" t="s">
        <v>4370</v>
      </c>
      <c r="B3385" t="str">
        <f>DMM_AllFields[[#This Row],[Logical Name]]&amp;LEFT(DMM_AllFields[[#This Row],[view physical]],4)</f>
        <v>Provider Cat Svc 4PROV</v>
      </c>
      <c r="C3385" t="s">
        <v>3867</v>
      </c>
      <c r="D3385" t="s">
        <v>3868</v>
      </c>
      <c r="E3385" t="s">
        <v>3873</v>
      </c>
      <c r="F3385" t="str">
        <f>DMM_AllFields[[#This Row],[Logical Name]]&amp;LEFT(DMM_AllFields[[#This Row],[view physical]],4)&amp;E3385</f>
        <v>Provider Cat Svc 4PROVattend_phys_key</v>
      </c>
      <c r="G3385" t="s">
        <v>4371</v>
      </c>
      <c r="H3385" t="s">
        <v>1208</v>
      </c>
      <c r="I3385" t="s">
        <v>56</v>
      </c>
    </row>
    <row r="3386" spans="1:9">
      <c r="A3386" t="s">
        <v>4370</v>
      </c>
      <c r="B3386" t="str">
        <f>DMM_AllFields[[#This Row],[Logical Name]]&amp;LEFT(DMM_AllFields[[#This Row],[view physical]],4)</f>
        <v>Provider Cat Svc 4PROV</v>
      </c>
      <c r="C3386" t="s">
        <v>3867</v>
      </c>
      <c r="D3386" t="s">
        <v>3868</v>
      </c>
      <c r="E3386" t="s">
        <v>3874</v>
      </c>
      <c r="F3386" t="str">
        <f>DMM_AllFields[[#This Row],[Logical Name]]&amp;LEFT(DMM_AllFields[[#This Row],[view physical]],4)&amp;E3386</f>
        <v>Provider Cat Svc 4PROVbill_prov_key</v>
      </c>
      <c r="G3386" t="s">
        <v>4371</v>
      </c>
      <c r="H3386" t="s">
        <v>1208</v>
      </c>
      <c r="I3386" t="s">
        <v>56</v>
      </c>
    </row>
    <row r="3387" spans="1:9">
      <c r="A3387" t="s">
        <v>4370</v>
      </c>
      <c r="B3387" t="str">
        <f>DMM_AllFields[[#This Row],[Logical Name]]&amp;LEFT(DMM_AllFields[[#This Row],[view physical]],4)</f>
        <v>Provider Cat Svc 4PROV</v>
      </c>
      <c r="C3387" t="s">
        <v>3867</v>
      </c>
      <c r="D3387" t="s">
        <v>3868</v>
      </c>
      <c r="E3387" t="s">
        <v>3875</v>
      </c>
      <c r="F3387" t="str">
        <f>DMM_AllFields[[#This Row],[Logical Name]]&amp;LEFT(DMM_AllFields[[#This Row],[view physical]],4)&amp;E3387</f>
        <v>Provider Cat Svc 4PROVepi_geo_prov_key</v>
      </c>
      <c r="G3387" t="s">
        <v>4371</v>
      </c>
      <c r="H3387" t="s">
        <v>1208</v>
      </c>
      <c r="I3387" t="s">
        <v>56</v>
      </c>
    </row>
    <row r="3388" spans="1:9">
      <c r="A3388" t="s">
        <v>4370</v>
      </c>
      <c r="B3388" t="str">
        <f>DMM_AllFields[[#This Row],[Logical Name]]&amp;LEFT(DMM_AllFields[[#This Row],[view physical]],4)</f>
        <v>Provider Cat Svc 4PROV</v>
      </c>
      <c r="C3388" t="s">
        <v>3867</v>
      </c>
      <c r="D3388" t="s">
        <v>3868</v>
      </c>
      <c r="E3388" t="s">
        <v>3876</v>
      </c>
      <c r="F3388" t="str">
        <f>DMM_AllFields[[#This Row],[Logical Name]]&amp;LEFT(DMM_AllFields[[#This Row],[view physical]],4)&amp;E3388</f>
        <v>Provider Cat Svc 4PROVepi_mng_phys_key</v>
      </c>
      <c r="G3388" t="s">
        <v>4371</v>
      </c>
      <c r="H3388" t="s">
        <v>1208</v>
      </c>
      <c r="I3388" t="s">
        <v>56</v>
      </c>
    </row>
    <row r="3389" spans="1:9">
      <c r="A3389" t="s">
        <v>4370</v>
      </c>
      <c r="B3389" t="str">
        <f>DMM_AllFields[[#This Row],[Logical Name]]&amp;LEFT(DMM_AllFields[[#This Row],[view physical]],4)</f>
        <v>Provider Cat Svc 4PROV</v>
      </c>
      <c r="C3389" t="s">
        <v>3867</v>
      </c>
      <c r="D3389" t="s">
        <v>3868</v>
      </c>
      <c r="E3389" t="s">
        <v>3877</v>
      </c>
      <c r="F3389" t="str">
        <f>DMM_AllFields[[#This Row],[Logical Name]]&amp;LEFT(DMM_AllFields[[#This Row],[view physical]],4)&amp;E3389</f>
        <v>Provider Cat Svc 4PROVepi_prm_phys_key</v>
      </c>
      <c r="G3389" t="s">
        <v>4371</v>
      </c>
      <c r="H3389" t="s">
        <v>1208</v>
      </c>
      <c r="I3389" t="s">
        <v>56</v>
      </c>
    </row>
    <row r="3390" spans="1:9">
      <c r="A3390" t="s">
        <v>4370</v>
      </c>
      <c r="B3390" t="str">
        <f>DMM_AllFields[[#This Row],[Logical Name]]&amp;LEFT(DMM_AllFields[[#This Row],[view physical]],4)</f>
        <v>Provider Cat Svc 4PROV</v>
      </c>
      <c r="C3390" t="s">
        <v>3867</v>
      </c>
      <c r="D3390" t="s">
        <v>3868</v>
      </c>
      <c r="E3390" t="s">
        <v>3878</v>
      </c>
      <c r="F3390" t="str">
        <f>DMM_AllFields[[#This Row],[Logical Name]]&amp;LEFT(DMM_AllFields[[#This Row],[view physical]],4)&amp;E3390</f>
        <v>Provider Cat Svc 4PROVimputed_pcp_key</v>
      </c>
      <c r="G3390" t="s">
        <v>4371</v>
      </c>
      <c r="H3390" t="s">
        <v>1208</v>
      </c>
      <c r="I3390" t="s">
        <v>56</v>
      </c>
    </row>
    <row r="3391" spans="1:9">
      <c r="A3391" t="s">
        <v>4370</v>
      </c>
      <c r="B3391" t="str">
        <f>DMM_AllFields[[#This Row],[Logical Name]]&amp;LEFT(DMM_AllFields[[#This Row],[view physical]],4)</f>
        <v>Provider Cat Svc 4PROV</v>
      </c>
      <c r="C3391" t="s">
        <v>3867</v>
      </c>
      <c r="D3391" t="s">
        <v>3868</v>
      </c>
      <c r="E3391" t="s">
        <v>3879</v>
      </c>
      <c r="F3391" t="str">
        <f>DMM_AllFields[[#This Row],[Logical Name]]&amp;LEFT(DMM_AllFields[[#This Row],[view physical]],4)&amp;E3391</f>
        <v>Provider Cat Svc 4PROVldc_cur_phys_key</v>
      </c>
      <c r="G3391" t="s">
        <v>4371</v>
      </c>
      <c r="H3391" t="s">
        <v>1208</v>
      </c>
      <c r="I3391" t="s">
        <v>56</v>
      </c>
    </row>
    <row r="3392" spans="1:9">
      <c r="A3392" t="s">
        <v>4370</v>
      </c>
      <c r="B3392" t="str">
        <f>DMM_AllFields[[#This Row],[Logical Name]]&amp;LEFT(DMM_AllFields[[#This Row],[view physical]],4)</f>
        <v>Provider Cat Svc 4PROV</v>
      </c>
      <c r="C3392" t="s">
        <v>3867</v>
      </c>
      <c r="D3392" t="s">
        <v>3868</v>
      </c>
      <c r="E3392" t="s">
        <v>3880</v>
      </c>
      <c r="F3392" t="str">
        <f>DMM_AllFields[[#This Row],[Logical Name]]&amp;LEFT(DMM_AllFields[[#This Row],[view physical]],4)&amp;E3392</f>
        <v>Provider Cat Svc 4PROVldc_orig_phys_key</v>
      </c>
      <c r="G3392" t="s">
        <v>4371</v>
      </c>
      <c r="H3392" t="s">
        <v>1208</v>
      </c>
      <c r="I3392" t="s">
        <v>56</v>
      </c>
    </row>
    <row r="3393" spans="1:9">
      <c r="A3393" t="s">
        <v>4370</v>
      </c>
      <c r="B3393" t="str">
        <f>DMM_AllFields[[#This Row],[Logical Name]]&amp;LEFT(DMM_AllFields[[#This Row],[view physical]],4)</f>
        <v>Provider Cat Svc 4PROV</v>
      </c>
      <c r="C3393" t="s">
        <v>3867</v>
      </c>
      <c r="D3393" t="s">
        <v>3868</v>
      </c>
      <c r="E3393" t="s">
        <v>3881</v>
      </c>
      <c r="F3393" t="str">
        <f>DMM_AllFields[[#This Row],[Logical Name]]&amp;LEFT(DMM_AllFields[[#This Row],[view physical]],4)&amp;E3393</f>
        <v>Provider Cat Svc 4PROVordering_prov_key</v>
      </c>
      <c r="G3393" t="s">
        <v>4371</v>
      </c>
      <c r="H3393" t="s">
        <v>1208</v>
      </c>
      <c r="I3393" t="s">
        <v>56</v>
      </c>
    </row>
    <row r="3394" spans="1:9">
      <c r="A3394" t="s">
        <v>4370</v>
      </c>
      <c r="B3394" t="str">
        <f>DMM_AllFields[[#This Row],[Logical Name]]&amp;LEFT(DMM_AllFields[[#This Row],[view physical]],4)</f>
        <v>Provider Cat Svc 4PROV</v>
      </c>
      <c r="C3394" t="s">
        <v>3867</v>
      </c>
      <c r="D3394" t="s">
        <v>3868</v>
      </c>
      <c r="E3394" t="s">
        <v>3882</v>
      </c>
      <c r="F3394" t="str">
        <f>DMM_AllFields[[#This Row],[Logical Name]]&amp;LEFT(DMM_AllFields[[#This Row],[view physical]],4)&amp;E3394</f>
        <v>Provider Cat Svc 4PROVpcp_prov_key</v>
      </c>
      <c r="G3394" t="s">
        <v>4371</v>
      </c>
      <c r="H3394" t="s">
        <v>1208</v>
      </c>
      <c r="I3394" t="s">
        <v>56</v>
      </c>
    </row>
    <row r="3395" spans="1:9">
      <c r="A3395" t="s">
        <v>4370</v>
      </c>
      <c r="B3395" t="str">
        <f>DMM_AllFields[[#This Row],[Logical Name]]&amp;LEFT(DMM_AllFields[[#This Row],[view physical]],4)</f>
        <v>Provider Cat Svc 4PROV</v>
      </c>
      <c r="C3395" t="s">
        <v>3867</v>
      </c>
      <c r="D3395" t="s">
        <v>3868</v>
      </c>
      <c r="E3395" t="s">
        <v>3883</v>
      </c>
      <c r="F3395" t="str">
        <f>DMM_AllFields[[#This Row],[Logical Name]]&amp;LEFT(DMM_AllFields[[#This Row],[view physical]],4)&amp;E3395</f>
        <v>Provider Cat Svc 4PROVprov_key</v>
      </c>
      <c r="G3395" t="s">
        <v>4371</v>
      </c>
      <c r="H3395" t="s">
        <v>1208</v>
      </c>
      <c r="I3395" t="s">
        <v>56</v>
      </c>
    </row>
    <row r="3396" spans="1:9">
      <c r="A3396" t="s">
        <v>4370</v>
      </c>
      <c r="B3396" t="str">
        <f>DMM_AllFields[[#This Row],[Logical Name]]&amp;LEFT(DMM_AllFields[[#This Row],[view physical]],4)</f>
        <v>Provider Cat Svc 4PROV</v>
      </c>
      <c r="C3396" t="s">
        <v>3867</v>
      </c>
      <c r="D3396" t="s">
        <v>3868</v>
      </c>
      <c r="E3396" t="s">
        <v>3884</v>
      </c>
      <c r="F3396" t="str">
        <f>DMM_AllFields[[#This Row],[Logical Name]]&amp;LEFT(DMM_AllFields[[#This Row],[view physical]],4)&amp;E3396</f>
        <v>Provider Cat Svc 4PROVsdc_cur_phys_key</v>
      </c>
      <c r="G3396" t="s">
        <v>4371</v>
      </c>
      <c r="H3396" t="s">
        <v>1208</v>
      </c>
      <c r="I3396" t="s">
        <v>56</v>
      </c>
    </row>
    <row r="3397" spans="1:9">
      <c r="A3397" t="s">
        <v>4370</v>
      </c>
      <c r="B3397" t="str">
        <f>DMM_AllFields[[#This Row],[Logical Name]]&amp;LEFT(DMM_AllFields[[#This Row],[view physical]],4)</f>
        <v>Provider Cat Svc 4PROV</v>
      </c>
      <c r="C3397" t="s">
        <v>3867</v>
      </c>
      <c r="D3397" t="s">
        <v>3868</v>
      </c>
      <c r="E3397" t="s">
        <v>3885</v>
      </c>
      <c r="F3397" t="str">
        <f>DMM_AllFields[[#This Row],[Logical Name]]&amp;LEFT(DMM_AllFields[[#This Row],[view physical]],4)&amp;E3397</f>
        <v>Provider Cat Svc 4PROVsdc_orig_phys_key</v>
      </c>
      <c r="G3397" t="s">
        <v>4371</v>
      </c>
      <c r="H3397" t="s">
        <v>1208</v>
      </c>
      <c r="I3397" t="s">
        <v>56</v>
      </c>
    </row>
    <row r="3398" spans="1:9">
      <c r="A3398" t="s">
        <v>4372</v>
      </c>
      <c r="B3398" t="str">
        <f>DMM_AllFields[[#This Row],[Logical Name]]&amp;LEFT(DMM_AllFields[[#This Row],[view physical]],4)</f>
        <v>Provider Cat Svc 4 CodePROV</v>
      </c>
      <c r="C3398" t="s">
        <v>3867</v>
      </c>
      <c r="D3398" t="s">
        <v>3868</v>
      </c>
      <c r="E3398" t="s">
        <v>3869</v>
      </c>
      <c r="F3398" t="str">
        <f>DMM_AllFields[[#This Row],[Logical Name]]&amp;LEFT(DMM_AllFields[[#This Row],[view physical]],4)&amp;E3398</f>
        <v>Provider Cat Svc 4 CodePROVadm_fac_key</v>
      </c>
      <c r="G3398" t="s">
        <v>4373</v>
      </c>
      <c r="H3398" t="s">
        <v>1029</v>
      </c>
      <c r="I3398" t="s">
        <v>116</v>
      </c>
    </row>
    <row r="3399" spans="1:9">
      <c r="A3399" t="s">
        <v>4372</v>
      </c>
      <c r="B3399" t="str">
        <f>DMM_AllFields[[#This Row],[Logical Name]]&amp;LEFT(DMM_AllFields[[#This Row],[view physical]],4)</f>
        <v>Provider Cat Svc 4 CodePROV</v>
      </c>
      <c r="C3399" t="s">
        <v>3867</v>
      </c>
      <c r="D3399" t="s">
        <v>3868</v>
      </c>
      <c r="E3399" t="s">
        <v>3870</v>
      </c>
      <c r="F3399" t="str">
        <f>DMM_AllFields[[#This Row],[Logical Name]]&amp;LEFT(DMM_AllFields[[#This Row],[view physical]],4)&amp;E3399</f>
        <v>Provider Cat Svc 4 CodePROVadm_prm_phys_key</v>
      </c>
      <c r="G3399" t="s">
        <v>4373</v>
      </c>
      <c r="H3399" t="s">
        <v>1029</v>
      </c>
      <c r="I3399" t="s">
        <v>116</v>
      </c>
    </row>
    <row r="3400" spans="1:9">
      <c r="A3400" t="s">
        <v>4372</v>
      </c>
      <c r="B3400" t="str">
        <f>DMM_AllFields[[#This Row],[Logical Name]]&amp;LEFT(DMM_AllFields[[#This Row],[view physical]],4)</f>
        <v>Provider Cat Svc 4 CodePROV</v>
      </c>
      <c r="C3400" t="s">
        <v>3867</v>
      </c>
      <c r="D3400" t="s">
        <v>3868</v>
      </c>
      <c r="E3400" t="s">
        <v>3871</v>
      </c>
      <c r="F3400" t="str">
        <f>DMM_AllFields[[#This Row],[Logical Name]]&amp;LEFT(DMM_AllFields[[#This Row],[view physical]],4)&amp;E3400</f>
        <v>Provider Cat Svc 4 CodePROVadmit_phys_key</v>
      </c>
      <c r="G3400" t="s">
        <v>4373</v>
      </c>
      <c r="H3400" t="s">
        <v>1029</v>
      </c>
      <c r="I3400" t="s">
        <v>116</v>
      </c>
    </row>
    <row r="3401" spans="1:9">
      <c r="A3401" t="s">
        <v>4372</v>
      </c>
      <c r="B3401" t="str">
        <f>DMM_AllFields[[#This Row],[Logical Name]]&amp;LEFT(DMM_AllFields[[#This Row],[view physical]],4)</f>
        <v>Provider Cat Svc 4 CodePROV</v>
      </c>
      <c r="C3401" t="s">
        <v>3867</v>
      </c>
      <c r="D3401" t="s">
        <v>3868</v>
      </c>
      <c r="E3401" t="s">
        <v>3872</v>
      </c>
      <c r="F3401" t="str">
        <f>DMM_AllFields[[#This Row],[Logical Name]]&amp;LEFT(DMM_AllFields[[#This Row],[view physical]],4)&amp;E3401</f>
        <v>Provider Cat Svc 4 CodePROVassign_phys_key</v>
      </c>
      <c r="G3401" t="s">
        <v>4373</v>
      </c>
      <c r="H3401" t="s">
        <v>1029</v>
      </c>
      <c r="I3401" t="s">
        <v>116</v>
      </c>
    </row>
    <row r="3402" spans="1:9">
      <c r="A3402" t="s">
        <v>4372</v>
      </c>
      <c r="B3402" t="str">
        <f>DMM_AllFields[[#This Row],[Logical Name]]&amp;LEFT(DMM_AllFields[[#This Row],[view physical]],4)</f>
        <v>Provider Cat Svc 4 CodePROV</v>
      </c>
      <c r="C3402" t="s">
        <v>3867</v>
      </c>
      <c r="D3402" t="s">
        <v>3868</v>
      </c>
      <c r="E3402" t="s">
        <v>3873</v>
      </c>
      <c r="F3402" t="str">
        <f>DMM_AllFields[[#This Row],[Logical Name]]&amp;LEFT(DMM_AllFields[[#This Row],[view physical]],4)&amp;E3402</f>
        <v>Provider Cat Svc 4 CodePROVattend_phys_key</v>
      </c>
      <c r="G3402" t="s">
        <v>4373</v>
      </c>
      <c r="H3402" t="s">
        <v>1029</v>
      </c>
      <c r="I3402" t="s">
        <v>116</v>
      </c>
    </row>
    <row r="3403" spans="1:9">
      <c r="A3403" t="s">
        <v>4372</v>
      </c>
      <c r="B3403" t="str">
        <f>DMM_AllFields[[#This Row],[Logical Name]]&amp;LEFT(DMM_AllFields[[#This Row],[view physical]],4)</f>
        <v>Provider Cat Svc 4 CodePROV</v>
      </c>
      <c r="C3403" t="s">
        <v>3867</v>
      </c>
      <c r="D3403" t="s">
        <v>3868</v>
      </c>
      <c r="E3403" t="s">
        <v>3874</v>
      </c>
      <c r="F3403" t="str">
        <f>DMM_AllFields[[#This Row],[Logical Name]]&amp;LEFT(DMM_AllFields[[#This Row],[view physical]],4)&amp;E3403</f>
        <v>Provider Cat Svc 4 CodePROVbill_prov_key</v>
      </c>
      <c r="G3403" t="s">
        <v>4373</v>
      </c>
      <c r="H3403" t="s">
        <v>1029</v>
      </c>
      <c r="I3403" t="s">
        <v>116</v>
      </c>
    </row>
    <row r="3404" spans="1:9">
      <c r="A3404" t="s">
        <v>4372</v>
      </c>
      <c r="B3404" t="str">
        <f>DMM_AllFields[[#This Row],[Logical Name]]&amp;LEFT(DMM_AllFields[[#This Row],[view physical]],4)</f>
        <v>Provider Cat Svc 4 CodePROV</v>
      </c>
      <c r="C3404" t="s">
        <v>3867</v>
      </c>
      <c r="D3404" t="s">
        <v>3868</v>
      </c>
      <c r="E3404" t="s">
        <v>3875</v>
      </c>
      <c r="F3404" t="str">
        <f>DMM_AllFields[[#This Row],[Logical Name]]&amp;LEFT(DMM_AllFields[[#This Row],[view physical]],4)&amp;E3404</f>
        <v>Provider Cat Svc 4 CodePROVepi_geo_prov_key</v>
      </c>
      <c r="G3404" t="s">
        <v>4373</v>
      </c>
      <c r="H3404" t="s">
        <v>1029</v>
      </c>
      <c r="I3404" t="s">
        <v>116</v>
      </c>
    </row>
    <row r="3405" spans="1:9">
      <c r="A3405" t="s">
        <v>4372</v>
      </c>
      <c r="B3405" t="str">
        <f>DMM_AllFields[[#This Row],[Logical Name]]&amp;LEFT(DMM_AllFields[[#This Row],[view physical]],4)</f>
        <v>Provider Cat Svc 4 CodePROV</v>
      </c>
      <c r="C3405" t="s">
        <v>3867</v>
      </c>
      <c r="D3405" t="s">
        <v>3868</v>
      </c>
      <c r="E3405" t="s">
        <v>3876</v>
      </c>
      <c r="F3405" t="str">
        <f>DMM_AllFields[[#This Row],[Logical Name]]&amp;LEFT(DMM_AllFields[[#This Row],[view physical]],4)&amp;E3405</f>
        <v>Provider Cat Svc 4 CodePROVepi_mng_phys_key</v>
      </c>
      <c r="G3405" t="s">
        <v>4373</v>
      </c>
      <c r="H3405" t="s">
        <v>1029</v>
      </c>
      <c r="I3405" t="s">
        <v>116</v>
      </c>
    </row>
    <row r="3406" spans="1:9">
      <c r="A3406" t="s">
        <v>4372</v>
      </c>
      <c r="B3406" t="str">
        <f>DMM_AllFields[[#This Row],[Logical Name]]&amp;LEFT(DMM_AllFields[[#This Row],[view physical]],4)</f>
        <v>Provider Cat Svc 4 CodePROV</v>
      </c>
      <c r="C3406" t="s">
        <v>3867</v>
      </c>
      <c r="D3406" t="s">
        <v>3868</v>
      </c>
      <c r="E3406" t="s">
        <v>3877</v>
      </c>
      <c r="F3406" t="str">
        <f>DMM_AllFields[[#This Row],[Logical Name]]&amp;LEFT(DMM_AllFields[[#This Row],[view physical]],4)&amp;E3406</f>
        <v>Provider Cat Svc 4 CodePROVepi_prm_phys_key</v>
      </c>
      <c r="G3406" t="s">
        <v>4373</v>
      </c>
      <c r="H3406" t="s">
        <v>1029</v>
      </c>
      <c r="I3406" t="s">
        <v>116</v>
      </c>
    </row>
    <row r="3407" spans="1:9">
      <c r="A3407" t="s">
        <v>4372</v>
      </c>
      <c r="B3407" t="str">
        <f>DMM_AllFields[[#This Row],[Logical Name]]&amp;LEFT(DMM_AllFields[[#This Row],[view physical]],4)</f>
        <v>Provider Cat Svc 4 CodePROV</v>
      </c>
      <c r="C3407" t="s">
        <v>3867</v>
      </c>
      <c r="D3407" t="s">
        <v>3868</v>
      </c>
      <c r="E3407" t="s">
        <v>3878</v>
      </c>
      <c r="F3407" t="str">
        <f>DMM_AllFields[[#This Row],[Logical Name]]&amp;LEFT(DMM_AllFields[[#This Row],[view physical]],4)&amp;E3407</f>
        <v>Provider Cat Svc 4 CodePROVimputed_pcp_key</v>
      </c>
      <c r="G3407" t="s">
        <v>4373</v>
      </c>
      <c r="H3407" t="s">
        <v>1029</v>
      </c>
      <c r="I3407" t="s">
        <v>116</v>
      </c>
    </row>
    <row r="3408" spans="1:9">
      <c r="A3408" t="s">
        <v>4372</v>
      </c>
      <c r="B3408" t="str">
        <f>DMM_AllFields[[#This Row],[Logical Name]]&amp;LEFT(DMM_AllFields[[#This Row],[view physical]],4)</f>
        <v>Provider Cat Svc 4 CodePROV</v>
      </c>
      <c r="C3408" t="s">
        <v>3867</v>
      </c>
      <c r="D3408" t="s">
        <v>3868</v>
      </c>
      <c r="E3408" t="s">
        <v>3879</v>
      </c>
      <c r="F3408" t="str">
        <f>DMM_AllFields[[#This Row],[Logical Name]]&amp;LEFT(DMM_AllFields[[#This Row],[view physical]],4)&amp;E3408</f>
        <v>Provider Cat Svc 4 CodePROVldc_cur_phys_key</v>
      </c>
      <c r="G3408" t="s">
        <v>4373</v>
      </c>
      <c r="H3408" t="s">
        <v>1029</v>
      </c>
      <c r="I3408" t="s">
        <v>116</v>
      </c>
    </row>
    <row r="3409" spans="1:9">
      <c r="A3409" t="s">
        <v>4372</v>
      </c>
      <c r="B3409" t="str">
        <f>DMM_AllFields[[#This Row],[Logical Name]]&amp;LEFT(DMM_AllFields[[#This Row],[view physical]],4)</f>
        <v>Provider Cat Svc 4 CodePROV</v>
      </c>
      <c r="C3409" t="s">
        <v>3867</v>
      </c>
      <c r="D3409" t="s">
        <v>3868</v>
      </c>
      <c r="E3409" t="s">
        <v>3880</v>
      </c>
      <c r="F3409" t="str">
        <f>DMM_AllFields[[#This Row],[Logical Name]]&amp;LEFT(DMM_AllFields[[#This Row],[view physical]],4)&amp;E3409</f>
        <v>Provider Cat Svc 4 CodePROVldc_orig_phys_key</v>
      </c>
      <c r="G3409" t="s">
        <v>4373</v>
      </c>
      <c r="H3409" t="s">
        <v>1029</v>
      </c>
      <c r="I3409" t="s">
        <v>116</v>
      </c>
    </row>
    <row r="3410" spans="1:9">
      <c r="A3410" t="s">
        <v>4372</v>
      </c>
      <c r="B3410" t="str">
        <f>DMM_AllFields[[#This Row],[Logical Name]]&amp;LEFT(DMM_AllFields[[#This Row],[view physical]],4)</f>
        <v>Provider Cat Svc 4 CodePROV</v>
      </c>
      <c r="C3410" t="s">
        <v>3867</v>
      </c>
      <c r="D3410" t="s">
        <v>3868</v>
      </c>
      <c r="E3410" t="s">
        <v>3881</v>
      </c>
      <c r="F3410" t="str">
        <f>DMM_AllFields[[#This Row],[Logical Name]]&amp;LEFT(DMM_AllFields[[#This Row],[view physical]],4)&amp;E3410</f>
        <v>Provider Cat Svc 4 CodePROVordering_prov_key</v>
      </c>
      <c r="G3410" t="s">
        <v>4373</v>
      </c>
      <c r="H3410" t="s">
        <v>1029</v>
      </c>
      <c r="I3410" t="s">
        <v>116</v>
      </c>
    </row>
    <row r="3411" spans="1:9">
      <c r="A3411" t="s">
        <v>4372</v>
      </c>
      <c r="B3411" t="str">
        <f>DMM_AllFields[[#This Row],[Logical Name]]&amp;LEFT(DMM_AllFields[[#This Row],[view physical]],4)</f>
        <v>Provider Cat Svc 4 CodePROV</v>
      </c>
      <c r="C3411" t="s">
        <v>3867</v>
      </c>
      <c r="D3411" t="s">
        <v>3868</v>
      </c>
      <c r="E3411" t="s">
        <v>3882</v>
      </c>
      <c r="F3411" t="str">
        <f>DMM_AllFields[[#This Row],[Logical Name]]&amp;LEFT(DMM_AllFields[[#This Row],[view physical]],4)&amp;E3411</f>
        <v>Provider Cat Svc 4 CodePROVpcp_prov_key</v>
      </c>
      <c r="G3411" t="s">
        <v>4373</v>
      </c>
      <c r="H3411" t="s">
        <v>1029</v>
      </c>
      <c r="I3411" t="s">
        <v>116</v>
      </c>
    </row>
    <row r="3412" spans="1:9">
      <c r="A3412" t="s">
        <v>4372</v>
      </c>
      <c r="B3412" t="str">
        <f>DMM_AllFields[[#This Row],[Logical Name]]&amp;LEFT(DMM_AllFields[[#This Row],[view physical]],4)</f>
        <v>Provider Cat Svc 4 CodePROV</v>
      </c>
      <c r="C3412" t="s">
        <v>3867</v>
      </c>
      <c r="D3412" t="s">
        <v>3868</v>
      </c>
      <c r="E3412" t="s">
        <v>3883</v>
      </c>
      <c r="F3412" t="str">
        <f>DMM_AllFields[[#This Row],[Logical Name]]&amp;LEFT(DMM_AllFields[[#This Row],[view physical]],4)&amp;E3412</f>
        <v>Provider Cat Svc 4 CodePROVprov_key</v>
      </c>
      <c r="G3412" t="s">
        <v>4373</v>
      </c>
      <c r="H3412" t="s">
        <v>1029</v>
      </c>
      <c r="I3412" t="s">
        <v>116</v>
      </c>
    </row>
    <row r="3413" spans="1:9">
      <c r="A3413" t="s">
        <v>4372</v>
      </c>
      <c r="B3413" t="str">
        <f>DMM_AllFields[[#This Row],[Logical Name]]&amp;LEFT(DMM_AllFields[[#This Row],[view physical]],4)</f>
        <v>Provider Cat Svc 4 CodePROV</v>
      </c>
      <c r="C3413" t="s">
        <v>3867</v>
      </c>
      <c r="D3413" t="s">
        <v>3868</v>
      </c>
      <c r="E3413" t="s">
        <v>3884</v>
      </c>
      <c r="F3413" t="str">
        <f>DMM_AllFields[[#This Row],[Logical Name]]&amp;LEFT(DMM_AllFields[[#This Row],[view physical]],4)&amp;E3413</f>
        <v>Provider Cat Svc 4 CodePROVsdc_cur_phys_key</v>
      </c>
      <c r="G3413" t="s">
        <v>4373</v>
      </c>
      <c r="H3413" t="s">
        <v>1029</v>
      </c>
      <c r="I3413" t="s">
        <v>116</v>
      </c>
    </row>
    <row r="3414" spans="1:9">
      <c r="A3414" t="s">
        <v>4372</v>
      </c>
      <c r="B3414" t="str">
        <f>DMM_AllFields[[#This Row],[Logical Name]]&amp;LEFT(DMM_AllFields[[#This Row],[view physical]],4)</f>
        <v>Provider Cat Svc 4 CodePROV</v>
      </c>
      <c r="C3414" t="s">
        <v>3867</v>
      </c>
      <c r="D3414" t="s">
        <v>3868</v>
      </c>
      <c r="E3414" t="s">
        <v>3885</v>
      </c>
      <c r="F3414" t="str">
        <f>DMM_AllFields[[#This Row],[Logical Name]]&amp;LEFT(DMM_AllFields[[#This Row],[view physical]],4)&amp;E3414</f>
        <v>Provider Cat Svc 4 CodePROVsdc_orig_phys_key</v>
      </c>
      <c r="G3414" t="s">
        <v>4373</v>
      </c>
      <c r="H3414" t="s">
        <v>1029</v>
      </c>
      <c r="I3414" t="s">
        <v>116</v>
      </c>
    </row>
    <row r="3415" spans="1:9">
      <c r="A3415" t="s">
        <v>4374</v>
      </c>
      <c r="B3415" t="str">
        <f>DMM_AllFields[[#This Row],[Logical Name]]&amp;LEFT(DMM_AllFields[[#This Row],[view physical]],4)</f>
        <v>Provider Cat Svc 5PROV</v>
      </c>
      <c r="C3415" t="s">
        <v>3867</v>
      </c>
      <c r="D3415" t="s">
        <v>3868</v>
      </c>
      <c r="E3415" t="s">
        <v>3869</v>
      </c>
      <c r="F3415" t="str">
        <f>DMM_AllFields[[#This Row],[Logical Name]]&amp;LEFT(DMM_AllFields[[#This Row],[view physical]],4)&amp;E3415</f>
        <v>Provider Cat Svc 5PROVadm_fac_key</v>
      </c>
      <c r="G3415" t="s">
        <v>4375</v>
      </c>
      <c r="H3415" t="s">
        <v>1208</v>
      </c>
      <c r="I3415" t="s">
        <v>56</v>
      </c>
    </row>
    <row r="3416" spans="1:9">
      <c r="A3416" t="s">
        <v>4374</v>
      </c>
      <c r="B3416" t="str">
        <f>DMM_AllFields[[#This Row],[Logical Name]]&amp;LEFT(DMM_AllFields[[#This Row],[view physical]],4)</f>
        <v>Provider Cat Svc 5PROV</v>
      </c>
      <c r="C3416" t="s">
        <v>3867</v>
      </c>
      <c r="D3416" t="s">
        <v>3868</v>
      </c>
      <c r="E3416" t="s">
        <v>3870</v>
      </c>
      <c r="F3416" t="str">
        <f>DMM_AllFields[[#This Row],[Logical Name]]&amp;LEFT(DMM_AllFields[[#This Row],[view physical]],4)&amp;E3416</f>
        <v>Provider Cat Svc 5PROVadm_prm_phys_key</v>
      </c>
      <c r="G3416" t="s">
        <v>4375</v>
      </c>
      <c r="H3416" t="s">
        <v>1208</v>
      </c>
      <c r="I3416" t="s">
        <v>56</v>
      </c>
    </row>
    <row r="3417" spans="1:9">
      <c r="A3417" t="s">
        <v>4374</v>
      </c>
      <c r="B3417" t="str">
        <f>DMM_AllFields[[#This Row],[Logical Name]]&amp;LEFT(DMM_AllFields[[#This Row],[view physical]],4)</f>
        <v>Provider Cat Svc 5PROV</v>
      </c>
      <c r="C3417" t="s">
        <v>3867</v>
      </c>
      <c r="D3417" t="s">
        <v>3868</v>
      </c>
      <c r="E3417" t="s">
        <v>3871</v>
      </c>
      <c r="F3417" t="str">
        <f>DMM_AllFields[[#This Row],[Logical Name]]&amp;LEFT(DMM_AllFields[[#This Row],[view physical]],4)&amp;E3417</f>
        <v>Provider Cat Svc 5PROVadmit_phys_key</v>
      </c>
      <c r="G3417" t="s">
        <v>4375</v>
      </c>
      <c r="H3417" t="s">
        <v>1208</v>
      </c>
      <c r="I3417" t="s">
        <v>56</v>
      </c>
    </row>
    <row r="3418" spans="1:9">
      <c r="A3418" t="s">
        <v>4374</v>
      </c>
      <c r="B3418" t="str">
        <f>DMM_AllFields[[#This Row],[Logical Name]]&amp;LEFT(DMM_AllFields[[#This Row],[view physical]],4)</f>
        <v>Provider Cat Svc 5PROV</v>
      </c>
      <c r="C3418" t="s">
        <v>3867</v>
      </c>
      <c r="D3418" t="s">
        <v>3868</v>
      </c>
      <c r="E3418" t="s">
        <v>3872</v>
      </c>
      <c r="F3418" t="str">
        <f>DMM_AllFields[[#This Row],[Logical Name]]&amp;LEFT(DMM_AllFields[[#This Row],[view physical]],4)&amp;E3418</f>
        <v>Provider Cat Svc 5PROVassign_phys_key</v>
      </c>
      <c r="G3418" t="s">
        <v>4375</v>
      </c>
      <c r="H3418" t="s">
        <v>1208</v>
      </c>
      <c r="I3418" t="s">
        <v>56</v>
      </c>
    </row>
    <row r="3419" spans="1:9">
      <c r="A3419" t="s">
        <v>4374</v>
      </c>
      <c r="B3419" t="str">
        <f>DMM_AllFields[[#This Row],[Logical Name]]&amp;LEFT(DMM_AllFields[[#This Row],[view physical]],4)</f>
        <v>Provider Cat Svc 5PROV</v>
      </c>
      <c r="C3419" t="s">
        <v>3867</v>
      </c>
      <c r="D3419" t="s">
        <v>3868</v>
      </c>
      <c r="E3419" t="s">
        <v>3873</v>
      </c>
      <c r="F3419" t="str">
        <f>DMM_AllFields[[#This Row],[Logical Name]]&amp;LEFT(DMM_AllFields[[#This Row],[view physical]],4)&amp;E3419</f>
        <v>Provider Cat Svc 5PROVattend_phys_key</v>
      </c>
      <c r="G3419" t="s">
        <v>4375</v>
      </c>
      <c r="H3419" t="s">
        <v>1208</v>
      </c>
      <c r="I3419" t="s">
        <v>56</v>
      </c>
    </row>
    <row r="3420" spans="1:9">
      <c r="A3420" t="s">
        <v>4374</v>
      </c>
      <c r="B3420" t="str">
        <f>DMM_AllFields[[#This Row],[Logical Name]]&amp;LEFT(DMM_AllFields[[#This Row],[view physical]],4)</f>
        <v>Provider Cat Svc 5PROV</v>
      </c>
      <c r="C3420" t="s">
        <v>3867</v>
      </c>
      <c r="D3420" t="s">
        <v>3868</v>
      </c>
      <c r="E3420" t="s">
        <v>3874</v>
      </c>
      <c r="F3420" t="str">
        <f>DMM_AllFields[[#This Row],[Logical Name]]&amp;LEFT(DMM_AllFields[[#This Row],[view physical]],4)&amp;E3420</f>
        <v>Provider Cat Svc 5PROVbill_prov_key</v>
      </c>
      <c r="G3420" t="s">
        <v>4375</v>
      </c>
      <c r="H3420" t="s">
        <v>1208</v>
      </c>
      <c r="I3420" t="s">
        <v>56</v>
      </c>
    </row>
    <row r="3421" spans="1:9">
      <c r="A3421" t="s">
        <v>4374</v>
      </c>
      <c r="B3421" t="str">
        <f>DMM_AllFields[[#This Row],[Logical Name]]&amp;LEFT(DMM_AllFields[[#This Row],[view physical]],4)</f>
        <v>Provider Cat Svc 5PROV</v>
      </c>
      <c r="C3421" t="s">
        <v>3867</v>
      </c>
      <c r="D3421" t="s">
        <v>3868</v>
      </c>
      <c r="E3421" t="s">
        <v>3875</v>
      </c>
      <c r="F3421" t="str">
        <f>DMM_AllFields[[#This Row],[Logical Name]]&amp;LEFT(DMM_AllFields[[#This Row],[view physical]],4)&amp;E3421</f>
        <v>Provider Cat Svc 5PROVepi_geo_prov_key</v>
      </c>
      <c r="G3421" t="s">
        <v>4375</v>
      </c>
      <c r="H3421" t="s">
        <v>1208</v>
      </c>
      <c r="I3421" t="s">
        <v>56</v>
      </c>
    </row>
    <row r="3422" spans="1:9">
      <c r="A3422" t="s">
        <v>4374</v>
      </c>
      <c r="B3422" t="str">
        <f>DMM_AllFields[[#This Row],[Logical Name]]&amp;LEFT(DMM_AllFields[[#This Row],[view physical]],4)</f>
        <v>Provider Cat Svc 5PROV</v>
      </c>
      <c r="C3422" t="s">
        <v>3867</v>
      </c>
      <c r="D3422" t="s">
        <v>3868</v>
      </c>
      <c r="E3422" t="s">
        <v>3876</v>
      </c>
      <c r="F3422" t="str">
        <f>DMM_AllFields[[#This Row],[Logical Name]]&amp;LEFT(DMM_AllFields[[#This Row],[view physical]],4)&amp;E3422</f>
        <v>Provider Cat Svc 5PROVepi_mng_phys_key</v>
      </c>
      <c r="G3422" t="s">
        <v>4375</v>
      </c>
      <c r="H3422" t="s">
        <v>1208</v>
      </c>
      <c r="I3422" t="s">
        <v>56</v>
      </c>
    </row>
    <row r="3423" spans="1:9">
      <c r="A3423" t="s">
        <v>4374</v>
      </c>
      <c r="B3423" t="str">
        <f>DMM_AllFields[[#This Row],[Logical Name]]&amp;LEFT(DMM_AllFields[[#This Row],[view physical]],4)</f>
        <v>Provider Cat Svc 5PROV</v>
      </c>
      <c r="C3423" t="s">
        <v>3867</v>
      </c>
      <c r="D3423" t="s">
        <v>3868</v>
      </c>
      <c r="E3423" t="s">
        <v>3877</v>
      </c>
      <c r="F3423" t="str">
        <f>DMM_AllFields[[#This Row],[Logical Name]]&amp;LEFT(DMM_AllFields[[#This Row],[view physical]],4)&amp;E3423</f>
        <v>Provider Cat Svc 5PROVepi_prm_phys_key</v>
      </c>
      <c r="G3423" t="s">
        <v>4375</v>
      </c>
      <c r="H3423" t="s">
        <v>1208</v>
      </c>
      <c r="I3423" t="s">
        <v>56</v>
      </c>
    </row>
    <row r="3424" spans="1:9">
      <c r="A3424" t="s">
        <v>4374</v>
      </c>
      <c r="B3424" t="str">
        <f>DMM_AllFields[[#This Row],[Logical Name]]&amp;LEFT(DMM_AllFields[[#This Row],[view physical]],4)</f>
        <v>Provider Cat Svc 5PROV</v>
      </c>
      <c r="C3424" t="s">
        <v>3867</v>
      </c>
      <c r="D3424" t="s">
        <v>3868</v>
      </c>
      <c r="E3424" t="s">
        <v>3878</v>
      </c>
      <c r="F3424" t="str">
        <f>DMM_AllFields[[#This Row],[Logical Name]]&amp;LEFT(DMM_AllFields[[#This Row],[view physical]],4)&amp;E3424</f>
        <v>Provider Cat Svc 5PROVimputed_pcp_key</v>
      </c>
      <c r="G3424" t="s">
        <v>4375</v>
      </c>
      <c r="H3424" t="s">
        <v>1208</v>
      </c>
      <c r="I3424" t="s">
        <v>56</v>
      </c>
    </row>
    <row r="3425" spans="1:9">
      <c r="A3425" t="s">
        <v>4374</v>
      </c>
      <c r="B3425" t="str">
        <f>DMM_AllFields[[#This Row],[Logical Name]]&amp;LEFT(DMM_AllFields[[#This Row],[view physical]],4)</f>
        <v>Provider Cat Svc 5PROV</v>
      </c>
      <c r="C3425" t="s">
        <v>3867</v>
      </c>
      <c r="D3425" t="s">
        <v>3868</v>
      </c>
      <c r="E3425" t="s">
        <v>3879</v>
      </c>
      <c r="F3425" t="str">
        <f>DMM_AllFields[[#This Row],[Logical Name]]&amp;LEFT(DMM_AllFields[[#This Row],[view physical]],4)&amp;E3425</f>
        <v>Provider Cat Svc 5PROVldc_cur_phys_key</v>
      </c>
      <c r="G3425" t="s">
        <v>4375</v>
      </c>
      <c r="H3425" t="s">
        <v>1208</v>
      </c>
      <c r="I3425" t="s">
        <v>56</v>
      </c>
    </row>
    <row r="3426" spans="1:9">
      <c r="A3426" t="s">
        <v>4374</v>
      </c>
      <c r="B3426" t="str">
        <f>DMM_AllFields[[#This Row],[Logical Name]]&amp;LEFT(DMM_AllFields[[#This Row],[view physical]],4)</f>
        <v>Provider Cat Svc 5PROV</v>
      </c>
      <c r="C3426" t="s">
        <v>3867</v>
      </c>
      <c r="D3426" t="s">
        <v>3868</v>
      </c>
      <c r="E3426" t="s">
        <v>3880</v>
      </c>
      <c r="F3426" t="str">
        <f>DMM_AllFields[[#This Row],[Logical Name]]&amp;LEFT(DMM_AllFields[[#This Row],[view physical]],4)&amp;E3426</f>
        <v>Provider Cat Svc 5PROVldc_orig_phys_key</v>
      </c>
      <c r="G3426" t="s">
        <v>4375</v>
      </c>
      <c r="H3426" t="s">
        <v>1208</v>
      </c>
      <c r="I3426" t="s">
        <v>56</v>
      </c>
    </row>
    <row r="3427" spans="1:9">
      <c r="A3427" t="s">
        <v>4374</v>
      </c>
      <c r="B3427" t="str">
        <f>DMM_AllFields[[#This Row],[Logical Name]]&amp;LEFT(DMM_AllFields[[#This Row],[view physical]],4)</f>
        <v>Provider Cat Svc 5PROV</v>
      </c>
      <c r="C3427" t="s">
        <v>3867</v>
      </c>
      <c r="D3427" t="s">
        <v>3868</v>
      </c>
      <c r="E3427" t="s">
        <v>3881</v>
      </c>
      <c r="F3427" t="str">
        <f>DMM_AllFields[[#This Row],[Logical Name]]&amp;LEFT(DMM_AllFields[[#This Row],[view physical]],4)&amp;E3427</f>
        <v>Provider Cat Svc 5PROVordering_prov_key</v>
      </c>
      <c r="G3427" t="s">
        <v>4375</v>
      </c>
      <c r="H3427" t="s">
        <v>1208</v>
      </c>
      <c r="I3427" t="s">
        <v>56</v>
      </c>
    </row>
    <row r="3428" spans="1:9">
      <c r="A3428" t="s">
        <v>4374</v>
      </c>
      <c r="B3428" t="str">
        <f>DMM_AllFields[[#This Row],[Logical Name]]&amp;LEFT(DMM_AllFields[[#This Row],[view physical]],4)</f>
        <v>Provider Cat Svc 5PROV</v>
      </c>
      <c r="C3428" t="s">
        <v>3867</v>
      </c>
      <c r="D3428" t="s">
        <v>3868</v>
      </c>
      <c r="E3428" t="s">
        <v>3882</v>
      </c>
      <c r="F3428" t="str">
        <f>DMM_AllFields[[#This Row],[Logical Name]]&amp;LEFT(DMM_AllFields[[#This Row],[view physical]],4)&amp;E3428</f>
        <v>Provider Cat Svc 5PROVpcp_prov_key</v>
      </c>
      <c r="G3428" t="s">
        <v>4375</v>
      </c>
      <c r="H3428" t="s">
        <v>1208</v>
      </c>
      <c r="I3428" t="s">
        <v>56</v>
      </c>
    </row>
    <row r="3429" spans="1:9">
      <c r="A3429" t="s">
        <v>4374</v>
      </c>
      <c r="B3429" t="str">
        <f>DMM_AllFields[[#This Row],[Logical Name]]&amp;LEFT(DMM_AllFields[[#This Row],[view physical]],4)</f>
        <v>Provider Cat Svc 5PROV</v>
      </c>
      <c r="C3429" t="s">
        <v>3867</v>
      </c>
      <c r="D3429" t="s">
        <v>3868</v>
      </c>
      <c r="E3429" t="s">
        <v>3883</v>
      </c>
      <c r="F3429" t="str">
        <f>DMM_AllFields[[#This Row],[Logical Name]]&amp;LEFT(DMM_AllFields[[#This Row],[view physical]],4)&amp;E3429</f>
        <v>Provider Cat Svc 5PROVprov_key</v>
      </c>
      <c r="G3429" t="s">
        <v>4375</v>
      </c>
      <c r="H3429" t="s">
        <v>1208</v>
      </c>
      <c r="I3429" t="s">
        <v>56</v>
      </c>
    </row>
    <row r="3430" spans="1:9">
      <c r="A3430" t="s">
        <v>4374</v>
      </c>
      <c r="B3430" t="str">
        <f>DMM_AllFields[[#This Row],[Logical Name]]&amp;LEFT(DMM_AllFields[[#This Row],[view physical]],4)</f>
        <v>Provider Cat Svc 5PROV</v>
      </c>
      <c r="C3430" t="s">
        <v>3867</v>
      </c>
      <c r="D3430" t="s">
        <v>3868</v>
      </c>
      <c r="E3430" t="s">
        <v>3884</v>
      </c>
      <c r="F3430" t="str">
        <f>DMM_AllFields[[#This Row],[Logical Name]]&amp;LEFT(DMM_AllFields[[#This Row],[view physical]],4)&amp;E3430</f>
        <v>Provider Cat Svc 5PROVsdc_cur_phys_key</v>
      </c>
      <c r="G3430" t="s">
        <v>4375</v>
      </c>
      <c r="H3430" t="s">
        <v>1208</v>
      </c>
      <c r="I3430" t="s">
        <v>56</v>
      </c>
    </row>
    <row r="3431" spans="1:9">
      <c r="A3431" t="s">
        <v>4374</v>
      </c>
      <c r="B3431" t="str">
        <f>DMM_AllFields[[#This Row],[Logical Name]]&amp;LEFT(DMM_AllFields[[#This Row],[view physical]],4)</f>
        <v>Provider Cat Svc 5PROV</v>
      </c>
      <c r="C3431" t="s">
        <v>3867</v>
      </c>
      <c r="D3431" t="s">
        <v>3868</v>
      </c>
      <c r="E3431" t="s">
        <v>3885</v>
      </c>
      <c r="F3431" t="str">
        <f>DMM_AllFields[[#This Row],[Logical Name]]&amp;LEFT(DMM_AllFields[[#This Row],[view physical]],4)&amp;E3431</f>
        <v>Provider Cat Svc 5PROVsdc_orig_phys_key</v>
      </c>
      <c r="G3431" t="s">
        <v>4375</v>
      </c>
      <c r="H3431" t="s">
        <v>1208</v>
      </c>
      <c r="I3431" t="s">
        <v>56</v>
      </c>
    </row>
    <row r="3432" spans="1:9">
      <c r="A3432" t="s">
        <v>4376</v>
      </c>
      <c r="B3432" t="str">
        <f>DMM_AllFields[[#This Row],[Logical Name]]&amp;LEFT(DMM_AllFields[[#This Row],[view physical]],4)</f>
        <v>Provider Cat Svc 5 CodePROV</v>
      </c>
      <c r="C3432" t="s">
        <v>3867</v>
      </c>
      <c r="D3432" t="s">
        <v>3868</v>
      </c>
      <c r="E3432" t="s">
        <v>3869</v>
      </c>
      <c r="F3432" t="str">
        <f>DMM_AllFields[[#This Row],[Logical Name]]&amp;LEFT(DMM_AllFields[[#This Row],[view physical]],4)&amp;E3432</f>
        <v>Provider Cat Svc 5 CodePROVadm_fac_key</v>
      </c>
      <c r="G3432" t="s">
        <v>4377</v>
      </c>
      <c r="H3432" t="s">
        <v>1029</v>
      </c>
      <c r="I3432" t="s">
        <v>116</v>
      </c>
    </row>
    <row r="3433" spans="1:9">
      <c r="A3433" t="s">
        <v>4376</v>
      </c>
      <c r="B3433" t="str">
        <f>DMM_AllFields[[#This Row],[Logical Name]]&amp;LEFT(DMM_AllFields[[#This Row],[view physical]],4)</f>
        <v>Provider Cat Svc 5 CodePROV</v>
      </c>
      <c r="C3433" t="s">
        <v>3867</v>
      </c>
      <c r="D3433" t="s">
        <v>3868</v>
      </c>
      <c r="E3433" t="s">
        <v>3870</v>
      </c>
      <c r="F3433" t="str">
        <f>DMM_AllFields[[#This Row],[Logical Name]]&amp;LEFT(DMM_AllFields[[#This Row],[view physical]],4)&amp;E3433</f>
        <v>Provider Cat Svc 5 CodePROVadm_prm_phys_key</v>
      </c>
      <c r="G3433" t="s">
        <v>4377</v>
      </c>
      <c r="H3433" t="s">
        <v>1029</v>
      </c>
      <c r="I3433" t="s">
        <v>116</v>
      </c>
    </row>
    <row r="3434" spans="1:9">
      <c r="A3434" t="s">
        <v>4376</v>
      </c>
      <c r="B3434" t="str">
        <f>DMM_AllFields[[#This Row],[Logical Name]]&amp;LEFT(DMM_AllFields[[#This Row],[view physical]],4)</f>
        <v>Provider Cat Svc 5 CodePROV</v>
      </c>
      <c r="C3434" t="s">
        <v>3867</v>
      </c>
      <c r="D3434" t="s">
        <v>3868</v>
      </c>
      <c r="E3434" t="s">
        <v>3871</v>
      </c>
      <c r="F3434" t="str">
        <f>DMM_AllFields[[#This Row],[Logical Name]]&amp;LEFT(DMM_AllFields[[#This Row],[view physical]],4)&amp;E3434</f>
        <v>Provider Cat Svc 5 CodePROVadmit_phys_key</v>
      </c>
      <c r="G3434" t="s">
        <v>4377</v>
      </c>
      <c r="H3434" t="s">
        <v>1029</v>
      </c>
      <c r="I3434" t="s">
        <v>116</v>
      </c>
    </row>
    <row r="3435" spans="1:9">
      <c r="A3435" t="s">
        <v>4376</v>
      </c>
      <c r="B3435" t="str">
        <f>DMM_AllFields[[#This Row],[Logical Name]]&amp;LEFT(DMM_AllFields[[#This Row],[view physical]],4)</f>
        <v>Provider Cat Svc 5 CodePROV</v>
      </c>
      <c r="C3435" t="s">
        <v>3867</v>
      </c>
      <c r="D3435" t="s">
        <v>3868</v>
      </c>
      <c r="E3435" t="s">
        <v>3872</v>
      </c>
      <c r="F3435" t="str">
        <f>DMM_AllFields[[#This Row],[Logical Name]]&amp;LEFT(DMM_AllFields[[#This Row],[view physical]],4)&amp;E3435</f>
        <v>Provider Cat Svc 5 CodePROVassign_phys_key</v>
      </c>
      <c r="G3435" t="s">
        <v>4377</v>
      </c>
      <c r="H3435" t="s">
        <v>1029</v>
      </c>
      <c r="I3435" t="s">
        <v>116</v>
      </c>
    </row>
    <row r="3436" spans="1:9">
      <c r="A3436" t="s">
        <v>4376</v>
      </c>
      <c r="B3436" t="str">
        <f>DMM_AllFields[[#This Row],[Logical Name]]&amp;LEFT(DMM_AllFields[[#This Row],[view physical]],4)</f>
        <v>Provider Cat Svc 5 CodePROV</v>
      </c>
      <c r="C3436" t="s">
        <v>3867</v>
      </c>
      <c r="D3436" t="s">
        <v>3868</v>
      </c>
      <c r="E3436" t="s">
        <v>3873</v>
      </c>
      <c r="F3436" t="str">
        <f>DMM_AllFields[[#This Row],[Logical Name]]&amp;LEFT(DMM_AllFields[[#This Row],[view physical]],4)&amp;E3436</f>
        <v>Provider Cat Svc 5 CodePROVattend_phys_key</v>
      </c>
      <c r="G3436" t="s">
        <v>4377</v>
      </c>
      <c r="H3436" t="s">
        <v>1029</v>
      </c>
      <c r="I3436" t="s">
        <v>116</v>
      </c>
    </row>
    <row r="3437" spans="1:9">
      <c r="A3437" t="s">
        <v>4376</v>
      </c>
      <c r="B3437" t="str">
        <f>DMM_AllFields[[#This Row],[Logical Name]]&amp;LEFT(DMM_AllFields[[#This Row],[view physical]],4)</f>
        <v>Provider Cat Svc 5 CodePROV</v>
      </c>
      <c r="C3437" t="s">
        <v>3867</v>
      </c>
      <c r="D3437" t="s">
        <v>3868</v>
      </c>
      <c r="E3437" t="s">
        <v>3874</v>
      </c>
      <c r="F3437" t="str">
        <f>DMM_AllFields[[#This Row],[Logical Name]]&amp;LEFT(DMM_AllFields[[#This Row],[view physical]],4)&amp;E3437</f>
        <v>Provider Cat Svc 5 CodePROVbill_prov_key</v>
      </c>
      <c r="G3437" t="s">
        <v>4377</v>
      </c>
      <c r="H3437" t="s">
        <v>1029</v>
      </c>
      <c r="I3437" t="s">
        <v>116</v>
      </c>
    </row>
    <row r="3438" spans="1:9">
      <c r="A3438" t="s">
        <v>4376</v>
      </c>
      <c r="B3438" t="str">
        <f>DMM_AllFields[[#This Row],[Logical Name]]&amp;LEFT(DMM_AllFields[[#This Row],[view physical]],4)</f>
        <v>Provider Cat Svc 5 CodePROV</v>
      </c>
      <c r="C3438" t="s">
        <v>3867</v>
      </c>
      <c r="D3438" t="s">
        <v>3868</v>
      </c>
      <c r="E3438" t="s">
        <v>3875</v>
      </c>
      <c r="F3438" t="str">
        <f>DMM_AllFields[[#This Row],[Logical Name]]&amp;LEFT(DMM_AllFields[[#This Row],[view physical]],4)&amp;E3438</f>
        <v>Provider Cat Svc 5 CodePROVepi_geo_prov_key</v>
      </c>
      <c r="G3438" t="s">
        <v>4377</v>
      </c>
      <c r="H3438" t="s">
        <v>1029</v>
      </c>
      <c r="I3438" t="s">
        <v>116</v>
      </c>
    </row>
    <row r="3439" spans="1:9">
      <c r="A3439" t="s">
        <v>4376</v>
      </c>
      <c r="B3439" t="str">
        <f>DMM_AllFields[[#This Row],[Logical Name]]&amp;LEFT(DMM_AllFields[[#This Row],[view physical]],4)</f>
        <v>Provider Cat Svc 5 CodePROV</v>
      </c>
      <c r="C3439" t="s">
        <v>3867</v>
      </c>
      <c r="D3439" t="s">
        <v>3868</v>
      </c>
      <c r="E3439" t="s">
        <v>3876</v>
      </c>
      <c r="F3439" t="str">
        <f>DMM_AllFields[[#This Row],[Logical Name]]&amp;LEFT(DMM_AllFields[[#This Row],[view physical]],4)&amp;E3439</f>
        <v>Provider Cat Svc 5 CodePROVepi_mng_phys_key</v>
      </c>
      <c r="G3439" t="s">
        <v>4377</v>
      </c>
      <c r="H3439" t="s">
        <v>1029</v>
      </c>
      <c r="I3439" t="s">
        <v>116</v>
      </c>
    </row>
    <row r="3440" spans="1:9">
      <c r="A3440" t="s">
        <v>4376</v>
      </c>
      <c r="B3440" t="str">
        <f>DMM_AllFields[[#This Row],[Logical Name]]&amp;LEFT(DMM_AllFields[[#This Row],[view physical]],4)</f>
        <v>Provider Cat Svc 5 CodePROV</v>
      </c>
      <c r="C3440" t="s">
        <v>3867</v>
      </c>
      <c r="D3440" t="s">
        <v>3868</v>
      </c>
      <c r="E3440" t="s">
        <v>3877</v>
      </c>
      <c r="F3440" t="str">
        <f>DMM_AllFields[[#This Row],[Logical Name]]&amp;LEFT(DMM_AllFields[[#This Row],[view physical]],4)&amp;E3440</f>
        <v>Provider Cat Svc 5 CodePROVepi_prm_phys_key</v>
      </c>
      <c r="G3440" t="s">
        <v>4377</v>
      </c>
      <c r="H3440" t="s">
        <v>1029</v>
      </c>
      <c r="I3440" t="s">
        <v>116</v>
      </c>
    </row>
    <row r="3441" spans="1:9">
      <c r="A3441" t="s">
        <v>4376</v>
      </c>
      <c r="B3441" t="str">
        <f>DMM_AllFields[[#This Row],[Logical Name]]&amp;LEFT(DMM_AllFields[[#This Row],[view physical]],4)</f>
        <v>Provider Cat Svc 5 CodePROV</v>
      </c>
      <c r="C3441" t="s">
        <v>3867</v>
      </c>
      <c r="D3441" t="s">
        <v>3868</v>
      </c>
      <c r="E3441" t="s">
        <v>3878</v>
      </c>
      <c r="F3441" t="str">
        <f>DMM_AllFields[[#This Row],[Logical Name]]&amp;LEFT(DMM_AllFields[[#This Row],[view physical]],4)&amp;E3441</f>
        <v>Provider Cat Svc 5 CodePROVimputed_pcp_key</v>
      </c>
      <c r="G3441" t="s">
        <v>4377</v>
      </c>
      <c r="H3441" t="s">
        <v>1029</v>
      </c>
      <c r="I3441" t="s">
        <v>116</v>
      </c>
    </row>
    <row r="3442" spans="1:9">
      <c r="A3442" t="s">
        <v>4376</v>
      </c>
      <c r="B3442" t="str">
        <f>DMM_AllFields[[#This Row],[Logical Name]]&amp;LEFT(DMM_AllFields[[#This Row],[view physical]],4)</f>
        <v>Provider Cat Svc 5 CodePROV</v>
      </c>
      <c r="C3442" t="s">
        <v>3867</v>
      </c>
      <c r="D3442" t="s">
        <v>3868</v>
      </c>
      <c r="E3442" t="s">
        <v>3879</v>
      </c>
      <c r="F3442" t="str">
        <f>DMM_AllFields[[#This Row],[Logical Name]]&amp;LEFT(DMM_AllFields[[#This Row],[view physical]],4)&amp;E3442</f>
        <v>Provider Cat Svc 5 CodePROVldc_cur_phys_key</v>
      </c>
      <c r="G3442" t="s">
        <v>4377</v>
      </c>
      <c r="H3442" t="s">
        <v>1029</v>
      </c>
      <c r="I3442" t="s">
        <v>116</v>
      </c>
    </row>
    <row r="3443" spans="1:9">
      <c r="A3443" t="s">
        <v>4376</v>
      </c>
      <c r="B3443" t="str">
        <f>DMM_AllFields[[#This Row],[Logical Name]]&amp;LEFT(DMM_AllFields[[#This Row],[view physical]],4)</f>
        <v>Provider Cat Svc 5 CodePROV</v>
      </c>
      <c r="C3443" t="s">
        <v>3867</v>
      </c>
      <c r="D3443" t="s">
        <v>3868</v>
      </c>
      <c r="E3443" t="s">
        <v>3880</v>
      </c>
      <c r="F3443" t="str">
        <f>DMM_AllFields[[#This Row],[Logical Name]]&amp;LEFT(DMM_AllFields[[#This Row],[view physical]],4)&amp;E3443</f>
        <v>Provider Cat Svc 5 CodePROVldc_orig_phys_key</v>
      </c>
      <c r="G3443" t="s">
        <v>4377</v>
      </c>
      <c r="H3443" t="s">
        <v>1029</v>
      </c>
      <c r="I3443" t="s">
        <v>116</v>
      </c>
    </row>
    <row r="3444" spans="1:9">
      <c r="A3444" t="s">
        <v>4376</v>
      </c>
      <c r="B3444" t="str">
        <f>DMM_AllFields[[#This Row],[Logical Name]]&amp;LEFT(DMM_AllFields[[#This Row],[view physical]],4)</f>
        <v>Provider Cat Svc 5 CodePROV</v>
      </c>
      <c r="C3444" t="s">
        <v>3867</v>
      </c>
      <c r="D3444" t="s">
        <v>3868</v>
      </c>
      <c r="E3444" t="s">
        <v>3881</v>
      </c>
      <c r="F3444" t="str">
        <f>DMM_AllFields[[#This Row],[Logical Name]]&amp;LEFT(DMM_AllFields[[#This Row],[view physical]],4)&amp;E3444</f>
        <v>Provider Cat Svc 5 CodePROVordering_prov_key</v>
      </c>
      <c r="G3444" t="s">
        <v>4377</v>
      </c>
      <c r="H3444" t="s">
        <v>1029</v>
      </c>
      <c r="I3444" t="s">
        <v>116</v>
      </c>
    </row>
    <row r="3445" spans="1:9">
      <c r="A3445" t="s">
        <v>4376</v>
      </c>
      <c r="B3445" t="str">
        <f>DMM_AllFields[[#This Row],[Logical Name]]&amp;LEFT(DMM_AllFields[[#This Row],[view physical]],4)</f>
        <v>Provider Cat Svc 5 CodePROV</v>
      </c>
      <c r="C3445" t="s">
        <v>3867</v>
      </c>
      <c r="D3445" t="s">
        <v>3868</v>
      </c>
      <c r="E3445" t="s">
        <v>3882</v>
      </c>
      <c r="F3445" t="str">
        <f>DMM_AllFields[[#This Row],[Logical Name]]&amp;LEFT(DMM_AllFields[[#This Row],[view physical]],4)&amp;E3445</f>
        <v>Provider Cat Svc 5 CodePROVpcp_prov_key</v>
      </c>
      <c r="G3445" t="s">
        <v>4377</v>
      </c>
      <c r="H3445" t="s">
        <v>1029</v>
      </c>
      <c r="I3445" t="s">
        <v>116</v>
      </c>
    </row>
    <row r="3446" spans="1:9">
      <c r="A3446" t="s">
        <v>4376</v>
      </c>
      <c r="B3446" t="str">
        <f>DMM_AllFields[[#This Row],[Logical Name]]&amp;LEFT(DMM_AllFields[[#This Row],[view physical]],4)</f>
        <v>Provider Cat Svc 5 CodePROV</v>
      </c>
      <c r="C3446" t="s">
        <v>3867</v>
      </c>
      <c r="D3446" t="s">
        <v>3868</v>
      </c>
      <c r="E3446" t="s">
        <v>3883</v>
      </c>
      <c r="F3446" t="str">
        <f>DMM_AllFields[[#This Row],[Logical Name]]&amp;LEFT(DMM_AllFields[[#This Row],[view physical]],4)&amp;E3446</f>
        <v>Provider Cat Svc 5 CodePROVprov_key</v>
      </c>
      <c r="G3446" t="s">
        <v>4377</v>
      </c>
      <c r="H3446" t="s">
        <v>1029</v>
      </c>
      <c r="I3446" t="s">
        <v>116</v>
      </c>
    </row>
    <row r="3447" spans="1:9">
      <c r="A3447" t="s">
        <v>4376</v>
      </c>
      <c r="B3447" t="str">
        <f>DMM_AllFields[[#This Row],[Logical Name]]&amp;LEFT(DMM_AllFields[[#This Row],[view physical]],4)</f>
        <v>Provider Cat Svc 5 CodePROV</v>
      </c>
      <c r="C3447" t="s">
        <v>3867</v>
      </c>
      <c r="D3447" t="s">
        <v>3868</v>
      </c>
      <c r="E3447" t="s">
        <v>3884</v>
      </c>
      <c r="F3447" t="str">
        <f>DMM_AllFields[[#This Row],[Logical Name]]&amp;LEFT(DMM_AllFields[[#This Row],[view physical]],4)&amp;E3447</f>
        <v>Provider Cat Svc 5 CodePROVsdc_cur_phys_key</v>
      </c>
      <c r="G3447" t="s">
        <v>4377</v>
      </c>
      <c r="H3447" t="s">
        <v>1029</v>
      </c>
      <c r="I3447" t="s">
        <v>116</v>
      </c>
    </row>
    <row r="3448" spans="1:9">
      <c r="A3448" t="s">
        <v>4376</v>
      </c>
      <c r="B3448" t="str">
        <f>DMM_AllFields[[#This Row],[Logical Name]]&amp;LEFT(DMM_AllFields[[#This Row],[view physical]],4)</f>
        <v>Provider Cat Svc 5 CodePROV</v>
      </c>
      <c r="C3448" t="s">
        <v>3867</v>
      </c>
      <c r="D3448" t="s">
        <v>3868</v>
      </c>
      <c r="E3448" t="s">
        <v>3885</v>
      </c>
      <c r="F3448" t="str">
        <f>DMM_AllFields[[#This Row],[Logical Name]]&amp;LEFT(DMM_AllFields[[#This Row],[view physical]],4)&amp;E3448</f>
        <v>Provider Cat Svc 5 CodePROVsdc_orig_phys_key</v>
      </c>
      <c r="G3448" t="s">
        <v>4377</v>
      </c>
      <c r="H3448" t="s">
        <v>1029</v>
      </c>
      <c r="I3448" t="s">
        <v>116</v>
      </c>
    </row>
    <row r="3449" spans="1:9">
      <c r="A3449" t="s">
        <v>4378</v>
      </c>
      <c r="B3449" t="str">
        <f>DMM_AllFields[[#This Row],[Logical Name]]&amp;LEFT(DMM_AllFields[[#This Row],[view physical]],4)</f>
        <v>Provider Cat Svc 6PROV</v>
      </c>
      <c r="C3449" t="s">
        <v>3867</v>
      </c>
      <c r="D3449" t="s">
        <v>3868</v>
      </c>
      <c r="E3449" t="s">
        <v>3869</v>
      </c>
      <c r="F3449" t="str">
        <f>DMM_AllFields[[#This Row],[Logical Name]]&amp;LEFT(DMM_AllFields[[#This Row],[view physical]],4)&amp;E3449</f>
        <v>Provider Cat Svc 6PROVadm_fac_key</v>
      </c>
      <c r="G3449" t="s">
        <v>4379</v>
      </c>
      <c r="H3449" t="s">
        <v>1208</v>
      </c>
      <c r="I3449" t="s">
        <v>56</v>
      </c>
    </row>
    <row r="3450" spans="1:9">
      <c r="A3450" t="s">
        <v>4378</v>
      </c>
      <c r="B3450" t="str">
        <f>DMM_AllFields[[#This Row],[Logical Name]]&amp;LEFT(DMM_AllFields[[#This Row],[view physical]],4)</f>
        <v>Provider Cat Svc 6PROV</v>
      </c>
      <c r="C3450" t="s">
        <v>3867</v>
      </c>
      <c r="D3450" t="s">
        <v>3868</v>
      </c>
      <c r="E3450" t="s">
        <v>3870</v>
      </c>
      <c r="F3450" t="str">
        <f>DMM_AllFields[[#This Row],[Logical Name]]&amp;LEFT(DMM_AllFields[[#This Row],[view physical]],4)&amp;E3450</f>
        <v>Provider Cat Svc 6PROVadm_prm_phys_key</v>
      </c>
      <c r="G3450" t="s">
        <v>4379</v>
      </c>
      <c r="H3450" t="s">
        <v>1208</v>
      </c>
      <c r="I3450" t="s">
        <v>56</v>
      </c>
    </row>
    <row r="3451" spans="1:9">
      <c r="A3451" t="s">
        <v>4378</v>
      </c>
      <c r="B3451" t="str">
        <f>DMM_AllFields[[#This Row],[Logical Name]]&amp;LEFT(DMM_AllFields[[#This Row],[view physical]],4)</f>
        <v>Provider Cat Svc 6PROV</v>
      </c>
      <c r="C3451" t="s">
        <v>3867</v>
      </c>
      <c r="D3451" t="s">
        <v>3868</v>
      </c>
      <c r="E3451" t="s">
        <v>3871</v>
      </c>
      <c r="F3451" t="str">
        <f>DMM_AllFields[[#This Row],[Logical Name]]&amp;LEFT(DMM_AllFields[[#This Row],[view physical]],4)&amp;E3451</f>
        <v>Provider Cat Svc 6PROVadmit_phys_key</v>
      </c>
      <c r="G3451" t="s">
        <v>4379</v>
      </c>
      <c r="H3451" t="s">
        <v>1208</v>
      </c>
      <c r="I3451" t="s">
        <v>56</v>
      </c>
    </row>
    <row r="3452" spans="1:9">
      <c r="A3452" t="s">
        <v>4378</v>
      </c>
      <c r="B3452" t="str">
        <f>DMM_AllFields[[#This Row],[Logical Name]]&amp;LEFT(DMM_AllFields[[#This Row],[view physical]],4)</f>
        <v>Provider Cat Svc 6PROV</v>
      </c>
      <c r="C3452" t="s">
        <v>3867</v>
      </c>
      <c r="D3452" t="s">
        <v>3868</v>
      </c>
      <c r="E3452" t="s">
        <v>3872</v>
      </c>
      <c r="F3452" t="str">
        <f>DMM_AllFields[[#This Row],[Logical Name]]&amp;LEFT(DMM_AllFields[[#This Row],[view physical]],4)&amp;E3452</f>
        <v>Provider Cat Svc 6PROVassign_phys_key</v>
      </c>
      <c r="G3452" t="s">
        <v>4379</v>
      </c>
      <c r="H3452" t="s">
        <v>1208</v>
      </c>
      <c r="I3452" t="s">
        <v>56</v>
      </c>
    </row>
    <row r="3453" spans="1:9">
      <c r="A3453" t="s">
        <v>4378</v>
      </c>
      <c r="B3453" t="str">
        <f>DMM_AllFields[[#This Row],[Logical Name]]&amp;LEFT(DMM_AllFields[[#This Row],[view physical]],4)</f>
        <v>Provider Cat Svc 6PROV</v>
      </c>
      <c r="C3453" t="s">
        <v>3867</v>
      </c>
      <c r="D3453" t="s">
        <v>3868</v>
      </c>
      <c r="E3453" t="s">
        <v>3873</v>
      </c>
      <c r="F3453" t="str">
        <f>DMM_AllFields[[#This Row],[Logical Name]]&amp;LEFT(DMM_AllFields[[#This Row],[view physical]],4)&amp;E3453</f>
        <v>Provider Cat Svc 6PROVattend_phys_key</v>
      </c>
      <c r="G3453" t="s">
        <v>4379</v>
      </c>
      <c r="H3453" t="s">
        <v>1208</v>
      </c>
      <c r="I3453" t="s">
        <v>56</v>
      </c>
    </row>
    <row r="3454" spans="1:9">
      <c r="A3454" t="s">
        <v>4378</v>
      </c>
      <c r="B3454" t="str">
        <f>DMM_AllFields[[#This Row],[Logical Name]]&amp;LEFT(DMM_AllFields[[#This Row],[view physical]],4)</f>
        <v>Provider Cat Svc 6PROV</v>
      </c>
      <c r="C3454" t="s">
        <v>3867</v>
      </c>
      <c r="D3454" t="s">
        <v>3868</v>
      </c>
      <c r="E3454" t="s">
        <v>3874</v>
      </c>
      <c r="F3454" t="str">
        <f>DMM_AllFields[[#This Row],[Logical Name]]&amp;LEFT(DMM_AllFields[[#This Row],[view physical]],4)&amp;E3454</f>
        <v>Provider Cat Svc 6PROVbill_prov_key</v>
      </c>
      <c r="G3454" t="s">
        <v>4379</v>
      </c>
      <c r="H3454" t="s">
        <v>1208</v>
      </c>
      <c r="I3454" t="s">
        <v>56</v>
      </c>
    </row>
    <row r="3455" spans="1:9">
      <c r="A3455" t="s">
        <v>4378</v>
      </c>
      <c r="B3455" t="str">
        <f>DMM_AllFields[[#This Row],[Logical Name]]&amp;LEFT(DMM_AllFields[[#This Row],[view physical]],4)</f>
        <v>Provider Cat Svc 6PROV</v>
      </c>
      <c r="C3455" t="s">
        <v>3867</v>
      </c>
      <c r="D3455" t="s">
        <v>3868</v>
      </c>
      <c r="E3455" t="s">
        <v>3875</v>
      </c>
      <c r="F3455" t="str">
        <f>DMM_AllFields[[#This Row],[Logical Name]]&amp;LEFT(DMM_AllFields[[#This Row],[view physical]],4)&amp;E3455</f>
        <v>Provider Cat Svc 6PROVepi_geo_prov_key</v>
      </c>
      <c r="G3455" t="s">
        <v>4379</v>
      </c>
      <c r="H3455" t="s">
        <v>1208</v>
      </c>
      <c r="I3455" t="s">
        <v>56</v>
      </c>
    </row>
    <row r="3456" spans="1:9">
      <c r="A3456" t="s">
        <v>4378</v>
      </c>
      <c r="B3456" t="str">
        <f>DMM_AllFields[[#This Row],[Logical Name]]&amp;LEFT(DMM_AllFields[[#This Row],[view physical]],4)</f>
        <v>Provider Cat Svc 6PROV</v>
      </c>
      <c r="C3456" t="s">
        <v>3867</v>
      </c>
      <c r="D3456" t="s">
        <v>3868</v>
      </c>
      <c r="E3456" t="s">
        <v>3876</v>
      </c>
      <c r="F3456" t="str">
        <f>DMM_AllFields[[#This Row],[Logical Name]]&amp;LEFT(DMM_AllFields[[#This Row],[view physical]],4)&amp;E3456</f>
        <v>Provider Cat Svc 6PROVepi_mng_phys_key</v>
      </c>
      <c r="G3456" t="s">
        <v>4379</v>
      </c>
      <c r="H3456" t="s">
        <v>1208</v>
      </c>
      <c r="I3456" t="s">
        <v>56</v>
      </c>
    </row>
    <row r="3457" spans="1:9">
      <c r="A3457" t="s">
        <v>4378</v>
      </c>
      <c r="B3457" t="str">
        <f>DMM_AllFields[[#This Row],[Logical Name]]&amp;LEFT(DMM_AllFields[[#This Row],[view physical]],4)</f>
        <v>Provider Cat Svc 6PROV</v>
      </c>
      <c r="C3457" t="s">
        <v>3867</v>
      </c>
      <c r="D3457" t="s">
        <v>3868</v>
      </c>
      <c r="E3457" t="s">
        <v>3877</v>
      </c>
      <c r="F3457" t="str">
        <f>DMM_AllFields[[#This Row],[Logical Name]]&amp;LEFT(DMM_AllFields[[#This Row],[view physical]],4)&amp;E3457</f>
        <v>Provider Cat Svc 6PROVepi_prm_phys_key</v>
      </c>
      <c r="G3457" t="s">
        <v>4379</v>
      </c>
      <c r="H3457" t="s">
        <v>1208</v>
      </c>
      <c r="I3457" t="s">
        <v>56</v>
      </c>
    </row>
    <row r="3458" spans="1:9">
      <c r="A3458" t="s">
        <v>4378</v>
      </c>
      <c r="B3458" t="str">
        <f>DMM_AllFields[[#This Row],[Logical Name]]&amp;LEFT(DMM_AllFields[[#This Row],[view physical]],4)</f>
        <v>Provider Cat Svc 6PROV</v>
      </c>
      <c r="C3458" t="s">
        <v>3867</v>
      </c>
      <c r="D3458" t="s">
        <v>3868</v>
      </c>
      <c r="E3458" t="s">
        <v>3878</v>
      </c>
      <c r="F3458" t="str">
        <f>DMM_AllFields[[#This Row],[Logical Name]]&amp;LEFT(DMM_AllFields[[#This Row],[view physical]],4)&amp;E3458</f>
        <v>Provider Cat Svc 6PROVimputed_pcp_key</v>
      </c>
      <c r="G3458" t="s">
        <v>4379</v>
      </c>
      <c r="H3458" t="s">
        <v>1208</v>
      </c>
      <c r="I3458" t="s">
        <v>56</v>
      </c>
    </row>
    <row r="3459" spans="1:9">
      <c r="A3459" t="s">
        <v>4378</v>
      </c>
      <c r="B3459" t="str">
        <f>DMM_AllFields[[#This Row],[Logical Name]]&amp;LEFT(DMM_AllFields[[#This Row],[view physical]],4)</f>
        <v>Provider Cat Svc 6PROV</v>
      </c>
      <c r="C3459" t="s">
        <v>3867</v>
      </c>
      <c r="D3459" t="s">
        <v>3868</v>
      </c>
      <c r="E3459" t="s">
        <v>3879</v>
      </c>
      <c r="F3459" t="str">
        <f>DMM_AllFields[[#This Row],[Logical Name]]&amp;LEFT(DMM_AllFields[[#This Row],[view physical]],4)&amp;E3459</f>
        <v>Provider Cat Svc 6PROVldc_cur_phys_key</v>
      </c>
      <c r="G3459" t="s">
        <v>4379</v>
      </c>
      <c r="H3459" t="s">
        <v>1208</v>
      </c>
      <c r="I3459" t="s">
        <v>56</v>
      </c>
    </row>
    <row r="3460" spans="1:9">
      <c r="A3460" t="s">
        <v>4378</v>
      </c>
      <c r="B3460" t="str">
        <f>DMM_AllFields[[#This Row],[Logical Name]]&amp;LEFT(DMM_AllFields[[#This Row],[view physical]],4)</f>
        <v>Provider Cat Svc 6PROV</v>
      </c>
      <c r="C3460" t="s">
        <v>3867</v>
      </c>
      <c r="D3460" t="s">
        <v>3868</v>
      </c>
      <c r="E3460" t="s">
        <v>3880</v>
      </c>
      <c r="F3460" t="str">
        <f>DMM_AllFields[[#This Row],[Logical Name]]&amp;LEFT(DMM_AllFields[[#This Row],[view physical]],4)&amp;E3460</f>
        <v>Provider Cat Svc 6PROVldc_orig_phys_key</v>
      </c>
      <c r="G3460" t="s">
        <v>4379</v>
      </c>
      <c r="H3460" t="s">
        <v>1208</v>
      </c>
      <c r="I3460" t="s">
        <v>56</v>
      </c>
    </row>
    <row r="3461" spans="1:9">
      <c r="A3461" t="s">
        <v>4378</v>
      </c>
      <c r="B3461" t="str">
        <f>DMM_AllFields[[#This Row],[Logical Name]]&amp;LEFT(DMM_AllFields[[#This Row],[view physical]],4)</f>
        <v>Provider Cat Svc 6PROV</v>
      </c>
      <c r="C3461" t="s">
        <v>3867</v>
      </c>
      <c r="D3461" t="s">
        <v>3868</v>
      </c>
      <c r="E3461" t="s">
        <v>3881</v>
      </c>
      <c r="F3461" t="str">
        <f>DMM_AllFields[[#This Row],[Logical Name]]&amp;LEFT(DMM_AllFields[[#This Row],[view physical]],4)&amp;E3461</f>
        <v>Provider Cat Svc 6PROVordering_prov_key</v>
      </c>
      <c r="G3461" t="s">
        <v>4379</v>
      </c>
      <c r="H3461" t="s">
        <v>1208</v>
      </c>
      <c r="I3461" t="s">
        <v>56</v>
      </c>
    </row>
    <row r="3462" spans="1:9">
      <c r="A3462" t="s">
        <v>4378</v>
      </c>
      <c r="B3462" t="str">
        <f>DMM_AllFields[[#This Row],[Logical Name]]&amp;LEFT(DMM_AllFields[[#This Row],[view physical]],4)</f>
        <v>Provider Cat Svc 6PROV</v>
      </c>
      <c r="C3462" t="s">
        <v>3867</v>
      </c>
      <c r="D3462" t="s">
        <v>3868</v>
      </c>
      <c r="E3462" t="s">
        <v>3882</v>
      </c>
      <c r="F3462" t="str">
        <f>DMM_AllFields[[#This Row],[Logical Name]]&amp;LEFT(DMM_AllFields[[#This Row],[view physical]],4)&amp;E3462</f>
        <v>Provider Cat Svc 6PROVpcp_prov_key</v>
      </c>
      <c r="G3462" t="s">
        <v>4379</v>
      </c>
      <c r="H3462" t="s">
        <v>1208</v>
      </c>
      <c r="I3462" t="s">
        <v>56</v>
      </c>
    </row>
    <row r="3463" spans="1:9">
      <c r="A3463" t="s">
        <v>4378</v>
      </c>
      <c r="B3463" t="str">
        <f>DMM_AllFields[[#This Row],[Logical Name]]&amp;LEFT(DMM_AllFields[[#This Row],[view physical]],4)</f>
        <v>Provider Cat Svc 6PROV</v>
      </c>
      <c r="C3463" t="s">
        <v>3867</v>
      </c>
      <c r="D3463" t="s">
        <v>3868</v>
      </c>
      <c r="E3463" t="s">
        <v>3883</v>
      </c>
      <c r="F3463" t="str">
        <f>DMM_AllFields[[#This Row],[Logical Name]]&amp;LEFT(DMM_AllFields[[#This Row],[view physical]],4)&amp;E3463</f>
        <v>Provider Cat Svc 6PROVprov_key</v>
      </c>
      <c r="G3463" t="s">
        <v>4379</v>
      </c>
      <c r="H3463" t="s">
        <v>1208</v>
      </c>
      <c r="I3463" t="s">
        <v>56</v>
      </c>
    </row>
    <row r="3464" spans="1:9">
      <c r="A3464" t="s">
        <v>4378</v>
      </c>
      <c r="B3464" t="str">
        <f>DMM_AllFields[[#This Row],[Logical Name]]&amp;LEFT(DMM_AllFields[[#This Row],[view physical]],4)</f>
        <v>Provider Cat Svc 6PROV</v>
      </c>
      <c r="C3464" t="s">
        <v>3867</v>
      </c>
      <c r="D3464" t="s">
        <v>3868</v>
      </c>
      <c r="E3464" t="s">
        <v>3884</v>
      </c>
      <c r="F3464" t="str">
        <f>DMM_AllFields[[#This Row],[Logical Name]]&amp;LEFT(DMM_AllFields[[#This Row],[view physical]],4)&amp;E3464</f>
        <v>Provider Cat Svc 6PROVsdc_cur_phys_key</v>
      </c>
      <c r="G3464" t="s">
        <v>4379</v>
      </c>
      <c r="H3464" t="s">
        <v>1208</v>
      </c>
      <c r="I3464" t="s">
        <v>56</v>
      </c>
    </row>
    <row r="3465" spans="1:9">
      <c r="A3465" t="s">
        <v>4378</v>
      </c>
      <c r="B3465" t="str">
        <f>DMM_AllFields[[#This Row],[Logical Name]]&amp;LEFT(DMM_AllFields[[#This Row],[view physical]],4)</f>
        <v>Provider Cat Svc 6PROV</v>
      </c>
      <c r="C3465" t="s">
        <v>3867</v>
      </c>
      <c r="D3465" t="s">
        <v>3868</v>
      </c>
      <c r="E3465" t="s">
        <v>3885</v>
      </c>
      <c r="F3465" t="str">
        <f>DMM_AllFields[[#This Row],[Logical Name]]&amp;LEFT(DMM_AllFields[[#This Row],[view physical]],4)&amp;E3465</f>
        <v>Provider Cat Svc 6PROVsdc_orig_phys_key</v>
      </c>
      <c r="G3465" t="s">
        <v>4379</v>
      </c>
      <c r="H3465" t="s">
        <v>1208</v>
      </c>
      <c r="I3465" t="s">
        <v>56</v>
      </c>
    </row>
    <row r="3466" spans="1:9">
      <c r="A3466" t="s">
        <v>4380</v>
      </c>
      <c r="B3466" t="str">
        <f>DMM_AllFields[[#This Row],[Logical Name]]&amp;LEFT(DMM_AllFields[[#This Row],[view physical]],4)</f>
        <v>Provider Cat Svc 6 CodePROV</v>
      </c>
      <c r="C3466" t="s">
        <v>3867</v>
      </c>
      <c r="D3466" t="s">
        <v>3868</v>
      </c>
      <c r="E3466" t="s">
        <v>3869</v>
      </c>
      <c r="F3466" t="str">
        <f>DMM_AllFields[[#This Row],[Logical Name]]&amp;LEFT(DMM_AllFields[[#This Row],[view physical]],4)&amp;E3466</f>
        <v>Provider Cat Svc 6 CodePROVadm_fac_key</v>
      </c>
      <c r="G3466" t="s">
        <v>4381</v>
      </c>
      <c r="H3466" t="s">
        <v>1029</v>
      </c>
      <c r="I3466" t="s">
        <v>116</v>
      </c>
    </row>
    <row r="3467" spans="1:9">
      <c r="A3467" t="s">
        <v>4380</v>
      </c>
      <c r="B3467" t="str">
        <f>DMM_AllFields[[#This Row],[Logical Name]]&amp;LEFT(DMM_AllFields[[#This Row],[view physical]],4)</f>
        <v>Provider Cat Svc 6 CodePROV</v>
      </c>
      <c r="C3467" t="s">
        <v>3867</v>
      </c>
      <c r="D3467" t="s">
        <v>3868</v>
      </c>
      <c r="E3467" t="s">
        <v>3870</v>
      </c>
      <c r="F3467" t="str">
        <f>DMM_AllFields[[#This Row],[Logical Name]]&amp;LEFT(DMM_AllFields[[#This Row],[view physical]],4)&amp;E3467</f>
        <v>Provider Cat Svc 6 CodePROVadm_prm_phys_key</v>
      </c>
      <c r="G3467" t="s">
        <v>4381</v>
      </c>
      <c r="H3467" t="s">
        <v>1029</v>
      </c>
      <c r="I3467" t="s">
        <v>116</v>
      </c>
    </row>
    <row r="3468" spans="1:9">
      <c r="A3468" t="s">
        <v>4380</v>
      </c>
      <c r="B3468" t="str">
        <f>DMM_AllFields[[#This Row],[Logical Name]]&amp;LEFT(DMM_AllFields[[#This Row],[view physical]],4)</f>
        <v>Provider Cat Svc 6 CodePROV</v>
      </c>
      <c r="C3468" t="s">
        <v>3867</v>
      </c>
      <c r="D3468" t="s">
        <v>3868</v>
      </c>
      <c r="E3468" t="s">
        <v>3871</v>
      </c>
      <c r="F3468" t="str">
        <f>DMM_AllFields[[#This Row],[Logical Name]]&amp;LEFT(DMM_AllFields[[#This Row],[view physical]],4)&amp;E3468</f>
        <v>Provider Cat Svc 6 CodePROVadmit_phys_key</v>
      </c>
      <c r="G3468" t="s">
        <v>4381</v>
      </c>
      <c r="H3468" t="s">
        <v>1029</v>
      </c>
      <c r="I3468" t="s">
        <v>116</v>
      </c>
    </row>
    <row r="3469" spans="1:9">
      <c r="A3469" t="s">
        <v>4380</v>
      </c>
      <c r="B3469" t="str">
        <f>DMM_AllFields[[#This Row],[Logical Name]]&amp;LEFT(DMM_AllFields[[#This Row],[view physical]],4)</f>
        <v>Provider Cat Svc 6 CodePROV</v>
      </c>
      <c r="C3469" t="s">
        <v>3867</v>
      </c>
      <c r="D3469" t="s">
        <v>3868</v>
      </c>
      <c r="E3469" t="s">
        <v>3872</v>
      </c>
      <c r="F3469" t="str">
        <f>DMM_AllFields[[#This Row],[Logical Name]]&amp;LEFT(DMM_AllFields[[#This Row],[view physical]],4)&amp;E3469</f>
        <v>Provider Cat Svc 6 CodePROVassign_phys_key</v>
      </c>
      <c r="G3469" t="s">
        <v>4381</v>
      </c>
      <c r="H3469" t="s">
        <v>1029</v>
      </c>
      <c r="I3469" t="s">
        <v>116</v>
      </c>
    </row>
    <row r="3470" spans="1:9">
      <c r="A3470" t="s">
        <v>4380</v>
      </c>
      <c r="B3470" t="str">
        <f>DMM_AllFields[[#This Row],[Logical Name]]&amp;LEFT(DMM_AllFields[[#This Row],[view physical]],4)</f>
        <v>Provider Cat Svc 6 CodePROV</v>
      </c>
      <c r="C3470" t="s">
        <v>3867</v>
      </c>
      <c r="D3470" t="s">
        <v>3868</v>
      </c>
      <c r="E3470" t="s">
        <v>3873</v>
      </c>
      <c r="F3470" t="str">
        <f>DMM_AllFields[[#This Row],[Logical Name]]&amp;LEFT(DMM_AllFields[[#This Row],[view physical]],4)&amp;E3470</f>
        <v>Provider Cat Svc 6 CodePROVattend_phys_key</v>
      </c>
      <c r="G3470" t="s">
        <v>4381</v>
      </c>
      <c r="H3470" t="s">
        <v>1029</v>
      </c>
      <c r="I3470" t="s">
        <v>116</v>
      </c>
    </row>
    <row r="3471" spans="1:9">
      <c r="A3471" t="s">
        <v>4380</v>
      </c>
      <c r="B3471" t="str">
        <f>DMM_AllFields[[#This Row],[Logical Name]]&amp;LEFT(DMM_AllFields[[#This Row],[view physical]],4)</f>
        <v>Provider Cat Svc 6 CodePROV</v>
      </c>
      <c r="C3471" t="s">
        <v>3867</v>
      </c>
      <c r="D3471" t="s">
        <v>3868</v>
      </c>
      <c r="E3471" t="s">
        <v>3874</v>
      </c>
      <c r="F3471" t="str">
        <f>DMM_AllFields[[#This Row],[Logical Name]]&amp;LEFT(DMM_AllFields[[#This Row],[view physical]],4)&amp;E3471</f>
        <v>Provider Cat Svc 6 CodePROVbill_prov_key</v>
      </c>
      <c r="G3471" t="s">
        <v>4381</v>
      </c>
      <c r="H3471" t="s">
        <v>1029</v>
      </c>
      <c r="I3471" t="s">
        <v>116</v>
      </c>
    </row>
    <row r="3472" spans="1:9">
      <c r="A3472" t="s">
        <v>4380</v>
      </c>
      <c r="B3472" t="str">
        <f>DMM_AllFields[[#This Row],[Logical Name]]&amp;LEFT(DMM_AllFields[[#This Row],[view physical]],4)</f>
        <v>Provider Cat Svc 6 CodePROV</v>
      </c>
      <c r="C3472" t="s">
        <v>3867</v>
      </c>
      <c r="D3472" t="s">
        <v>3868</v>
      </c>
      <c r="E3472" t="s">
        <v>3875</v>
      </c>
      <c r="F3472" t="str">
        <f>DMM_AllFields[[#This Row],[Logical Name]]&amp;LEFT(DMM_AllFields[[#This Row],[view physical]],4)&amp;E3472</f>
        <v>Provider Cat Svc 6 CodePROVepi_geo_prov_key</v>
      </c>
      <c r="G3472" t="s">
        <v>4381</v>
      </c>
      <c r="H3472" t="s">
        <v>1029</v>
      </c>
      <c r="I3472" t="s">
        <v>116</v>
      </c>
    </row>
    <row r="3473" spans="1:9">
      <c r="A3473" t="s">
        <v>4380</v>
      </c>
      <c r="B3473" t="str">
        <f>DMM_AllFields[[#This Row],[Logical Name]]&amp;LEFT(DMM_AllFields[[#This Row],[view physical]],4)</f>
        <v>Provider Cat Svc 6 CodePROV</v>
      </c>
      <c r="C3473" t="s">
        <v>3867</v>
      </c>
      <c r="D3473" t="s">
        <v>3868</v>
      </c>
      <c r="E3473" t="s">
        <v>3876</v>
      </c>
      <c r="F3473" t="str">
        <f>DMM_AllFields[[#This Row],[Logical Name]]&amp;LEFT(DMM_AllFields[[#This Row],[view physical]],4)&amp;E3473</f>
        <v>Provider Cat Svc 6 CodePROVepi_mng_phys_key</v>
      </c>
      <c r="G3473" t="s">
        <v>4381</v>
      </c>
      <c r="H3473" t="s">
        <v>1029</v>
      </c>
      <c r="I3473" t="s">
        <v>116</v>
      </c>
    </row>
    <row r="3474" spans="1:9">
      <c r="A3474" t="s">
        <v>4380</v>
      </c>
      <c r="B3474" t="str">
        <f>DMM_AllFields[[#This Row],[Logical Name]]&amp;LEFT(DMM_AllFields[[#This Row],[view physical]],4)</f>
        <v>Provider Cat Svc 6 CodePROV</v>
      </c>
      <c r="C3474" t="s">
        <v>3867</v>
      </c>
      <c r="D3474" t="s">
        <v>3868</v>
      </c>
      <c r="E3474" t="s">
        <v>3877</v>
      </c>
      <c r="F3474" t="str">
        <f>DMM_AllFields[[#This Row],[Logical Name]]&amp;LEFT(DMM_AllFields[[#This Row],[view physical]],4)&amp;E3474</f>
        <v>Provider Cat Svc 6 CodePROVepi_prm_phys_key</v>
      </c>
      <c r="G3474" t="s">
        <v>4381</v>
      </c>
      <c r="H3474" t="s">
        <v>1029</v>
      </c>
      <c r="I3474" t="s">
        <v>116</v>
      </c>
    </row>
    <row r="3475" spans="1:9">
      <c r="A3475" t="s">
        <v>4380</v>
      </c>
      <c r="B3475" t="str">
        <f>DMM_AllFields[[#This Row],[Logical Name]]&amp;LEFT(DMM_AllFields[[#This Row],[view physical]],4)</f>
        <v>Provider Cat Svc 6 CodePROV</v>
      </c>
      <c r="C3475" t="s">
        <v>3867</v>
      </c>
      <c r="D3475" t="s">
        <v>3868</v>
      </c>
      <c r="E3475" t="s">
        <v>3878</v>
      </c>
      <c r="F3475" t="str">
        <f>DMM_AllFields[[#This Row],[Logical Name]]&amp;LEFT(DMM_AllFields[[#This Row],[view physical]],4)&amp;E3475</f>
        <v>Provider Cat Svc 6 CodePROVimputed_pcp_key</v>
      </c>
      <c r="G3475" t="s">
        <v>4381</v>
      </c>
      <c r="H3475" t="s">
        <v>1029</v>
      </c>
      <c r="I3475" t="s">
        <v>116</v>
      </c>
    </row>
    <row r="3476" spans="1:9">
      <c r="A3476" t="s">
        <v>4380</v>
      </c>
      <c r="B3476" t="str">
        <f>DMM_AllFields[[#This Row],[Logical Name]]&amp;LEFT(DMM_AllFields[[#This Row],[view physical]],4)</f>
        <v>Provider Cat Svc 6 CodePROV</v>
      </c>
      <c r="C3476" t="s">
        <v>3867</v>
      </c>
      <c r="D3476" t="s">
        <v>3868</v>
      </c>
      <c r="E3476" t="s">
        <v>3879</v>
      </c>
      <c r="F3476" t="str">
        <f>DMM_AllFields[[#This Row],[Logical Name]]&amp;LEFT(DMM_AllFields[[#This Row],[view physical]],4)&amp;E3476</f>
        <v>Provider Cat Svc 6 CodePROVldc_cur_phys_key</v>
      </c>
      <c r="G3476" t="s">
        <v>4381</v>
      </c>
      <c r="H3476" t="s">
        <v>1029</v>
      </c>
      <c r="I3476" t="s">
        <v>116</v>
      </c>
    </row>
    <row r="3477" spans="1:9">
      <c r="A3477" t="s">
        <v>4380</v>
      </c>
      <c r="B3477" t="str">
        <f>DMM_AllFields[[#This Row],[Logical Name]]&amp;LEFT(DMM_AllFields[[#This Row],[view physical]],4)</f>
        <v>Provider Cat Svc 6 CodePROV</v>
      </c>
      <c r="C3477" t="s">
        <v>3867</v>
      </c>
      <c r="D3477" t="s">
        <v>3868</v>
      </c>
      <c r="E3477" t="s">
        <v>3880</v>
      </c>
      <c r="F3477" t="str">
        <f>DMM_AllFields[[#This Row],[Logical Name]]&amp;LEFT(DMM_AllFields[[#This Row],[view physical]],4)&amp;E3477</f>
        <v>Provider Cat Svc 6 CodePROVldc_orig_phys_key</v>
      </c>
      <c r="G3477" t="s">
        <v>4381</v>
      </c>
      <c r="H3477" t="s">
        <v>1029</v>
      </c>
      <c r="I3477" t="s">
        <v>116</v>
      </c>
    </row>
    <row r="3478" spans="1:9">
      <c r="A3478" t="s">
        <v>4380</v>
      </c>
      <c r="B3478" t="str">
        <f>DMM_AllFields[[#This Row],[Logical Name]]&amp;LEFT(DMM_AllFields[[#This Row],[view physical]],4)</f>
        <v>Provider Cat Svc 6 CodePROV</v>
      </c>
      <c r="C3478" t="s">
        <v>3867</v>
      </c>
      <c r="D3478" t="s">
        <v>3868</v>
      </c>
      <c r="E3478" t="s">
        <v>3881</v>
      </c>
      <c r="F3478" t="str">
        <f>DMM_AllFields[[#This Row],[Logical Name]]&amp;LEFT(DMM_AllFields[[#This Row],[view physical]],4)&amp;E3478</f>
        <v>Provider Cat Svc 6 CodePROVordering_prov_key</v>
      </c>
      <c r="G3478" t="s">
        <v>4381</v>
      </c>
      <c r="H3478" t="s">
        <v>1029</v>
      </c>
      <c r="I3478" t="s">
        <v>116</v>
      </c>
    </row>
    <row r="3479" spans="1:9">
      <c r="A3479" t="s">
        <v>4380</v>
      </c>
      <c r="B3479" t="str">
        <f>DMM_AllFields[[#This Row],[Logical Name]]&amp;LEFT(DMM_AllFields[[#This Row],[view physical]],4)</f>
        <v>Provider Cat Svc 6 CodePROV</v>
      </c>
      <c r="C3479" t="s">
        <v>3867</v>
      </c>
      <c r="D3479" t="s">
        <v>3868</v>
      </c>
      <c r="E3479" t="s">
        <v>3882</v>
      </c>
      <c r="F3479" t="str">
        <f>DMM_AllFields[[#This Row],[Logical Name]]&amp;LEFT(DMM_AllFields[[#This Row],[view physical]],4)&amp;E3479</f>
        <v>Provider Cat Svc 6 CodePROVpcp_prov_key</v>
      </c>
      <c r="G3479" t="s">
        <v>4381</v>
      </c>
      <c r="H3479" t="s">
        <v>1029</v>
      </c>
      <c r="I3479" t="s">
        <v>116</v>
      </c>
    </row>
    <row r="3480" spans="1:9">
      <c r="A3480" t="s">
        <v>4380</v>
      </c>
      <c r="B3480" t="str">
        <f>DMM_AllFields[[#This Row],[Logical Name]]&amp;LEFT(DMM_AllFields[[#This Row],[view physical]],4)</f>
        <v>Provider Cat Svc 6 CodePROV</v>
      </c>
      <c r="C3480" t="s">
        <v>3867</v>
      </c>
      <c r="D3480" t="s">
        <v>3868</v>
      </c>
      <c r="E3480" t="s">
        <v>3883</v>
      </c>
      <c r="F3480" t="str">
        <f>DMM_AllFields[[#This Row],[Logical Name]]&amp;LEFT(DMM_AllFields[[#This Row],[view physical]],4)&amp;E3480</f>
        <v>Provider Cat Svc 6 CodePROVprov_key</v>
      </c>
      <c r="G3480" t="s">
        <v>4381</v>
      </c>
      <c r="H3480" t="s">
        <v>1029</v>
      </c>
      <c r="I3480" t="s">
        <v>116</v>
      </c>
    </row>
    <row r="3481" spans="1:9">
      <c r="A3481" t="s">
        <v>4380</v>
      </c>
      <c r="B3481" t="str">
        <f>DMM_AllFields[[#This Row],[Logical Name]]&amp;LEFT(DMM_AllFields[[#This Row],[view physical]],4)</f>
        <v>Provider Cat Svc 6 CodePROV</v>
      </c>
      <c r="C3481" t="s">
        <v>3867</v>
      </c>
      <c r="D3481" t="s">
        <v>3868</v>
      </c>
      <c r="E3481" t="s">
        <v>3884</v>
      </c>
      <c r="F3481" t="str">
        <f>DMM_AllFields[[#This Row],[Logical Name]]&amp;LEFT(DMM_AllFields[[#This Row],[view physical]],4)&amp;E3481</f>
        <v>Provider Cat Svc 6 CodePROVsdc_cur_phys_key</v>
      </c>
      <c r="G3481" t="s">
        <v>4381</v>
      </c>
      <c r="H3481" t="s">
        <v>1029</v>
      </c>
      <c r="I3481" t="s">
        <v>116</v>
      </c>
    </row>
    <row r="3482" spans="1:9">
      <c r="A3482" t="s">
        <v>4380</v>
      </c>
      <c r="B3482" t="str">
        <f>DMM_AllFields[[#This Row],[Logical Name]]&amp;LEFT(DMM_AllFields[[#This Row],[view physical]],4)</f>
        <v>Provider Cat Svc 6 CodePROV</v>
      </c>
      <c r="C3482" t="s">
        <v>3867</v>
      </c>
      <c r="D3482" t="s">
        <v>3868</v>
      </c>
      <c r="E3482" t="s">
        <v>3885</v>
      </c>
      <c r="F3482" t="str">
        <f>DMM_AllFields[[#This Row],[Logical Name]]&amp;LEFT(DMM_AllFields[[#This Row],[view physical]],4)&amp;E3482</f>
        <v>Provider Cat Svc 6 CodePROVsdc_orig_phys_key</v>
      </c>
      <c r="G3482" t="s">
        <v>4381</v>
      </c>
      <c r="H3482" t="s">
        <v>1029</v>
      </c>
      <c r="I3482" t="s">
        <v>116</v>
      </c>
    </row>
    <row r="3483" spans="1:9">
      <c r="A3483" t="s">
        <v>4382</v>
      </c>
      <c r="B3483" t="str">
        <f>DMM_AllFields[[#This Row],[Logical Name]]&amp;LEFT(DMM_AllFields[[#This Row],[view physical]],4)</f>
        <v>Provider CategoryPROV</v>
      </c>
      <c r="C3483" t="s">
        <v>3867</v>
      </c>
      <c r="D3483" t="s">
        <v>3868</v>
      </c>
      <c r="E3483" t="s">
        <v>3869</v>
      </c>
      <c r="F3483" t="str">
        <f>DMM_AllFields[[#This Row],[Logical Name]]&amp;LEFT(DMM_AllFields[[#This Row],[view physical]],4)&amp;E3483</f>
        <v>Provider CategoryPROVadm_fac_key</v>
      </c>
      <c r="G3483" t="s">
        <v>4383</v>
      </c>
      <c r="H3483" t="s">
        <v>1208</v>
      </c>
      <c r="I3483" t="s">
        <v>56</v>
      </c>
    </row>
    <row r="3484" spans="1:9">
      <c r="A3484" t="s">
        <v>4382</v>
      </c>
      <c r="B3484" t="str">
        <f>DMM_AllFields[[#This Row],[Logical Name]]&amp;LEFT(DMM_AllFields[[#This Row],[view physical]],4)</f>
        <v>Provider CategoryPROV</v>
      </c>
      <c r="C3484" t="s">
        <v>3867</v>
      </c>
      <c r="D3484" t="s">
        <v>3868</v>
      </c>
      <c r="E3484" t="s">
        <v>3870</v>
      </c>
      <c r="F3484" t="str">
        <f>DMM_AllFields[[#This Row],[Logical Name]]&amp;LEFT(DMM_AllFields[[#This Row],[view physical]],4)&amp;E3484</f>
        <v>Provider CategoryPROVadm_prm_phys_key</v>
      </c>
      <c r="G3484" t="s">
        <v>4383</v>
      </c>
      <c r="H3484" t="s">
        <v>1208</v>
      </c>
      <c r="I3484" t="s">
        <v>56</v>
      </c>
    </row>
    <row r="3485" spans="1:9">
      <c r="A3485" t="s">
        <v>4382</v>
      </c>
      <c r="B3485" t="str">
        <f>DMM_AllFields[[#This Row],[Logical Name]]&amp;LEFT(DMM_AllFields[[#This Row],[view physical]],4)</f>
        <v>Provider CategoryPROV</v>
      </c>
      <c r="C3485" t="s">
        <v>3867</v>
      </c>
      <c r="D3485" t="s">
        <v>3868</v>
      </c>
      <c r="E3485" t="s">
        <v>3871</v>
      </c>
      <c r="F3485" t="str">
        <f>DMM_AllFields[[#This Row],[Logical Name]]&amp;LEFT(DMM_AllFields[[#This Row],[view physical]],4)&amp;E3485</f>
        <v>Provider CategoryPROVadmit_phys_key</v>
      </c>
      <c r="G3485" t="s">
        <v>4383</v>
      </c>
      <c r="H3485" t="s">
        <v>1208</v>
      </c>
      <c r="I3485" t="s">
        <v>56</v>
      </c>
    </row>
    <row r="3486" spans="1:9">
      <c r="A3486" t="s">
        <v>4382</v>
      </c>
      <c r="B3486" t="str">
        <f>DMM_AllFields[[#This Row],[Logical Name]]&amp;LEFT(DMM_AllFields[[#This Row],[view physical]],4)</f>
        <v>Provider CategoryPROV</v>
      </c>
      <c r="C3486" t="s">
        <v>3867</v>
      </c>
      <c r="D3486" t="s">
        <v>3868</v>
      </c>
      <c r="E3486" t="s">
        <v>3872</v>
      </c>
      <c r="F3486" t="str">
        <f>DMM_AllFields[[#This Row],[Logical Name]]&amp;LEFT(DMM_AllFields[[#This Row],[view physical]],4)&amp;E3486</f>
        <v>Provider CategoryPROVassign_phys_key</v>
      </c>
      <c r="G3486" t="s">
        <v>4383</v>
      </c>
      <c r="H3486" t="s">
        <v>1208</v>
      </c>
      <c r="I3486" t="s">
        <v>56</v>
      </c>
    </row>
    <row r="3487" spans="1:9">
      <c r="A3487" t="s">
        <v>4382</v>
      </c>
      <c r="B3487" t="str">
        <f>DMM_AllFields[[#This Row],[Logical Name]]&amp;LEFT(DMM_AllFields[[#This Row],[view physical]],4)</f>
        <v>Provider CategoryPROV</v>
      </c>
      <c r="C3487" t="s">
        <v>3867</v>
      </c>
      <c r="D3487" t="s">
        <v>3868</v>
      </c>
      <c r="E3487" t="s">
        <v>3873</v>
      </c>
      <c r="F3487" t="str">
        <f>DMM_AllFields[[#This Row],[Logical Name]]&amp;LEFT(DMM_AllFields[[#This Row],[view physical]],4)&amp;E3487</f>
        <v>Provider CategoryPROVattend_phys_key</v>
      </c>
      <c r="G3487" t="s">
        <v>4383</v>
      </c>
      <c r="H3487" t="s">
        <v>1208</v>
      </c>
      <c r="I3487" t="s">
        <v>56</v>
      </c>
    </row>
    <row r="3488" spans="1:9">
      <c r="A3488" t="s">
        <v>4382</v>
      </c>
      <c r="B3488" t="str">
        <f>DMM_AllFields[[#This Row],[Logical Name]]&amp;LEFT(DMM_AllFields[[#This Row],[view physical]],4)</f>
        <v>Provider CategoryPROV</v>
      </c>
      <c r="C3488" t="s">
        <v>3867</v>
      </c>
      <c r="D3488" t="s">
        <v>3868</v>
      </c>
      <c r="E3488" t="s">
        <v>3874</v>
      </c>
      <c r="F3488" t="str">
        <f>DMM_AllFields[[#This Row],[Logical Name]]&amp;LEFT(DMM_AllFields[[#This Row],[view physical]],4)&amp;E3488</f>
        <v>Provider CategoryPROVbill_prov_key</v>
      </c>
      <c r="G3488" t="s">
        <v>4383</v>
      </c>
      <c r="H3488" t="s">
        <v>1208</v>
      </c>
      <c r="I3488" t="s">
        <v>56</v>
      </c>
    </row>
    <row r="3489" spans="1:9">
      <c r="A3489" t="s">
        <v>4382</v>
      </c>
      <c r="B3489" t="str">
        <f>DMM_AllFields[[#This Row],[Logical Name]]&amp;LEFT(DMM_AllFields[[#This Row],[view physical]],4)</f>
        <v>Provider CategoryPROV</v>
      </c>
      <c r="C3489" t="s">
        <v>3867</v>
      </c>
      <c r="D3489" t="s">
        <v>3868</v>
      </c>
      <c r="E3489" t="s">
        <v>3875</v>
      </c>
      <c r="F3489" t="str">
        <f>DMM_AllFields[[#This Row],[Logical Name]]&amp;LEFT(DMM_AllFields[[#This Row],[view physical]],4)&amp;E3489</f>
        <v>Provider CategoryPROVepi_geo_prov_key</v>
      </c>
      <c r="G3489" t="s">
        <v>4383</v>
      </c>
      <c r="H3489" t="s">
        <v>1208</v>
      </c>
      <c r="I3489" t="s">
        <v>56</v>
      </c>
    </row>
    <row r="3490" spans="1:9">
      <c r="A3490" t="s">
        <v>4382</v>
      </c>
      <c r="B3490" t="str">
        <f>DMM_AllFields[[#This Row],[Logical Name]]&amp;LEFT(DMM_AllFields[[#This Row],[view physical]],4)</f>
        <v>Provider CategoryPROV</v>
      </c>
      <c r="C3490" t="s">
        <v>3867</v>
      </c>
      <c r="D3490" t="s">
        <v>3868</v>
      </c>
      <c r="E3490" t="s">
        <v>3876</v>
      </c>
      <c r="F3490" t="str">
        <f>DMM_AllFields[[#This Row],[Logical Name]]&amp;LEFT(DMM_AllFields[[#This Row],[view physical]],4)&amp;E3490</f>
        <v>Provider CategoryPROVepi_mng_phys_key</v>
      </c>
      <c r="G3490" t="s">
        <v>4383</v>
      </c>
      <c r="H3490" t="s">
        <v>1208</v>
      </c>
      <c r="I3490" t="s">
        <v>56</v>
      </c>
    </row>
    <row r="3491" spans="1:9">
      <c r="A3491" t="s">
        <v>4382</v>
      </c>
      <c r="B3491" t="str">
        <f>DMM_AllFields[[#This Row],[Logical Name]]&amp;LEFT(DMM_AllFields[[#This Row],[view physical]],4)</f>
        <v>Provider CategoryPROV</v>
      </c>
      <c r="C3491" t="s">
        <v>3867</v>
      </c>
      <c r="D3491" t="s">
        <v>3868</v>
      </c>
      <c r="E3491" t="s">
        <v>3877</v>
      </c>
      <c r="F3491" t="str">
        <f>DMM_AllFields[[#This Row],[Logical Name]]&amp;LEFT(DMM_AllFields[[#This Row],[view physical]],4)&amp;E3491</f>
        <v>Provider CategoryPROVepi_prm_phys_key</v>
      </c>
      <c r="G3491" t="s">
        <v>4383</v>
      </c>
      <c r="H3491" t="s">
        <v>1208</v>
      </c>
      <c r="I3491" t="s">
        <v>56</v>
      </c>
    </row>
    <row r="3492" spans="1:9">
      <c r="A3492" t="s">
        <v>4382</v>
      </c>
      <c r="B3492" t="str">
        <f>DMM_AllFields[[#This Row],[Logical Name]]&amp;LEFT(DMM_AllFields[[#This Row],[view physical]],4)</f>
        <v>Provider CategoryPROV</v>
      </c>
      <c r="C3492" t="s">
        <v>3867</v>
      </c>
      <c r="D3492" t="s">
        <v>3868</v>
      </c>
      <c r="E3492" t="s">
        <v>3878</v>
      </c>
      <c r="F3492" t="str">
        <f>DMM_AllFields[[#This Row],[Logical Name]]&amp;LEFT(DMM_AllFields[[#This Row],[view physical]],4)&amp;E3492</f>
        <v>Provider CategoryPROVimputed_pcp_key</v>
      </c>
      <c r="G3492" t="s">
        <v>4383</v>
      </c>
      <c r="H3492" t="s">
        <v>1208</v>
      </c>
      <c r="I3492" t="s">
        <v>56</v>
      </c>
    </row>
    <row r="3493" spans="1:9">
      <c r="A3493" t="s">
        <v>4382</v>
      </c>
      <c r="B3493" t="str">
        <f>DMM_AllFields[[#This Row],[Logical Name]]&amp;LEFT(DMM_AllFields[[#This Row],[view physical]],4)</f>
        <v>Provider CategoryPROV</v>
      </c>
      <c r="C3493" t="s">
        <v>3867</v>
      </c>
      <c r="D3493" t="s">
        <v>3868</v>
      </c>
      <c r="E3493" t="s">
        <v>3879</v>
      </c>
      <c r="F3493" t="str">
        <f>DMM_AllFields[[#This Row],[Logical Name]]&amp;LEFT(DMM_AllFields[[#This Row],[view physical]],4)&amp;E3493</f>
        <v>Provider CategoryPROVldc_cur_phys_key</v>
      </c>
      <c r="G3493" t="s">
        <v>4383</v>
      </c>
      <c r="H3493" t="s">
        <v>1208</v>
      </c>
      <c r="I3493" t="s">
        <v>56</v>
      </c>
    </row>
    <row r="3494" spans="1:9">
      <c r="A3494" t="s">
        <v>4382</v>
      </c>
      <c r="B3494" t="str">
        <f>DMM_AllFields[[#This Row],[Logical Name]]&amp;LEFT(DMM_AllFields[[#This Row],[view physical]],4)</f>
        <v>Provider CategoryPROV</v>
      </c>
      <c r="C3494" t="s">
        <v>3867</v>
      </c>
      <c r="D3494" t="s">
        <v>3868</v>
      </c>
      <c r="E3494" t="s">
        <v>3880</v>
      </c>
      <c r="F3494" t="str">
        <f>DMM_AllFields[[#This Row],[Logical Name]]&amp;LEFT(DMM_AllFields[[#This Row],[view physical]],4)&amp;E3494</f>
        <v>Provider CategoryPROVldc_orig_phys_key</v>
      </c>
      <c r="G3494" t="s">
        <v>4383</v>
      </c>
      <c r="H3494" t="s">
        <v>1208</v>
      </c>
      <c r="I3494" t="s">
        <v>56</v>
      </c>
    </row>
    <row r="3495" spans="1:9">
      <c r="A3495" t="s">
        <v>4382</v>
      </c>
      <c r="B3495" t="str">
        <f>DMM_AllFields[[#This Row],[Logical Name]]&amp;LEFT(DMM_AllFields[[#This Row],[view physical]],4)</f>
        <v>Provider CategoryPROV</v>
      </c>
      <c r="C3495" t="s">
        <v>3867</v>
      </c>
      <c r="D3495" t="s">
        <v>3868</v>
      </c>
      <c r="E3495" t="s">
        <v>3881</v>
      </c>
      <c r="F3495" t="str">
        <f>DMM_AllFields[[#This Row],[Logical Name]]&amp;LEFT(DMM_AllFields[[#This Row],[view physical]],4)&amp;E3495</f>
        <v>Provider CategoryPROVordering_prov_key</v>
      </c>
      <c r="G3495" t="s">
        <v>4383</v>
      </c>
      <c r="H3495" t="s">
        <v>1208</v>
      </c>
      <c r="I3495" t="s">
        <v>56</v>
      </c>
    </row>
    <row r="3496" spans="1:9">
      <c r="A3496" t="s">
        <v>4382</v>
      </c>
      <c r="B3496" t="str">
        <f>DMM_AllFields[[#This Row],[Logical Name]]&amp;LEFT(DMM_AllFields[[#This Row],[view physical]],4)</f>
        <v>Provider CategoryPROV</v>
      </c>
      <c r="C3496" t="s">
        <v>3867</v>
      </c>
      <c r="D3496" t="s">
        <v>3868</v>
      </c>
      <c r="E3496" t="s">
        <v>3882</v>
      </c>
      <c r="F3496" t="str">
        <f>DMM_AllFields[[#This Row],[Logical Name]]&amp;LEFT(DMM_AllFields[[#This Row],[view physical]],4)&amp;E3496</f>
        <v>Provider CategoryPROVpcp_prov_key</v>
      </c>
      <c r="G3496" t="s">
        <v>4383</v>
      </c>
      <c r="H3496" t="s">
        <v>1208</v>
      </c>
      <c r="I3496" t="s">
        <v>56</v>
      </c>
    </row>
    <row r="3497" spans="1:9">
      <c r="A3497" t="s">
        <v>4382</v>
      </c>
      <c r="B3497" t="str">
        <f>DMM_AllFields[[#This Row],[Logical Name]]&amp;LEFT(DMM_AllFields[[#This Row],[view physical]],4)</f>
        <v>Provider CategoryPROV</v>
      </c>
      <c r="C3497" t="s">
        <v>3867</v>
      </c>
      <c r="D3497" t="s">
        <v>3868</v>
      </c>
      <c r="E3497" t="s">
        <v>3883</v>
      </c>
      <c r="F3497" t="str">
        <f>DMM_AllFields[[#This Row],[Logical Name]]&amp;LEFT(DMM_AllFields[[#This Row],[view physical]],4)&amp;E3497</f>
        <v>Provider CategoryPROVprov_key</v>
      </c>
      <c r="G3497" t="s">
        <v>4383</v>
      </c>
      <c r="H3497" t="s">
        <v>1208</v>
      </c>
      <c r="I3497" t="s">
        <v>56</v>
      </c>
    </row>
    <row r="3498" spans="1:9">
      <c r="A3498" t="s">
        <v>4382</v>
      </c>
      <c r="B3498" t="str">
        <f>DMM_AllFields[[#This Row],[Logical Name]]&amp;LEFT(DMM_AllFields[[#This Row],[view physical]],4)</f>
        <v>Provider CategoryPROV</v>
      </c>
      <c r="C3498" t="s">
        <v>3867</v>
      </c>
      <c r="D3498" t="s">
        <v>3868</v>
      </c>
      <c r="E3498" t="s">
        <v>3884</v>
      </c>
      <c r="F3498" t="str">
        <f>DMM_AllFields[[#This Row],[Logical Name]]&amp;LEFT(DMM_AllFields[[#This Row],[view physical]],4)&amp;E3498</f>
        <v>Provider CategoryPROVsdc_cur_phys_key</v>
      </c>
      <c r="G3498" t="s">
        <v>4383</v>
      </c>
      <c r="H3498" t="s">
        <v>1208</v>
      </c>
      <c r="I3498" t="s">
        <v>56</v>
      </c>
    </row>
    <row r="3499" spans="1:9">
      <c r="A3499" t="s">
        <v>4382</v>
      </c>
      <c r="B3499" t="str">
        <f>DMM_AllFields[[#This Row],[Logical Name]]&amp;LEFT(DMM_AllFields[[#This Row],[view physical]],4)</f>
        <v>Provider CategoryPROV</v>
      </c>
      <c r="C3499" t="s">
        <v>3867</v>
      </c>
      <c r="D3499" t="s">
        <v>3868</v>
      </c>
      <c r="E3499" t="s">
        <v>3885</v>
      </c>
      <c r="F3499" t="str">
        <f>DMM_AllFields[[#This Row],[Logical Name]]&amp;LEFT(DMM_AllFields[[#This Row],[view physical]],4)&amp;E3499</f>
        <v>Provider CategoryPROVsdc_orig_phys_key</v>
      </c>
      <c r="G3499" t="s">
        <v>4383</v>
      </c>
      <c r="H3499" t="s">
        <v>1208</v>
      </c>
      <c r="I3499" t="s">
        <v>56</v>
      </c>
    </row>
    <row r="3500" spans="1:9">
      <c r="A3500" t="s">
        <v>4384</v>
      </c>
      <c r="B3500" t="str">
        <f>DMM_AllFields[[#This Row],[Logical Name]]&amp;LEFT(DMM_AllFields[[#This Row],[view physical]],4)</f>
        <v>Provider Category CodePROV</v>
      </c>
      <c r="C3500" t="s">
        <v>3867</v>
      </c>
      <c r="D3500" t="s">
        <v>3868</v>
      </c>
      <c r="E3500" t="s">
        <v>3869</v>
      </c>
      <c r="F3500" t="str">
        <f>DMM_AllFields[[#This Row],[Logical Name]]&amp;LEFT(DMM_AllFields[[#This Row],[view physical]],4)&amp;E3500</f>
        <v>Provider Category CodePROVadm_fac_key</v>
      </c>
      <c r="G3500" t="s">
        <v>4385</v>
      </c>
      <c r="H3500" t="s">
        <v>1029</v>
      </c>
      <c r="I3500" t="s">
        <v>61</v>
      </c>
    </row>
    <row r="3501" spans="1:9">
      <c r="A3501" t="s">
        <v>4384</v>
      </c>
      <c r="B3501" t="str">
        <f>DMM_AllFields[[#This Row],[Logical Name]]&amp;LEFT(DMM_AllFields[[#This Row],[view physical]],4)</f>
        <v>Provider Category CodePROV</v>
      </c>
      <c r="C3501" t="s">
        <v>3867</v>
      </c>
      <c r="D3501" t="s">
        <v>3868</v>
      </c>
      <c r="E3501" t="s">
        <v>3870</v>
      </c>
      <c r="F3501" t="str">
        <f>DMM_AllFields[[#This Row],[Logical Name]]&amp;LEFT(DMM_AllFields[[#This Row],[view physical]],4)&amp;E3501</f>
        <v>Provider Category CodePROVadm_prm_phys_key</v>
      </c>
      <c r="G3501" t="s">
        <v>4385</v>
      </c>
      <c r="H3501" t="s">
        <v>1029</v>
      </c>
      <c r="I3501" t="s">
        <v>61</v>
      </c>
    </row>
    <row r="3502" spans="1:9">
      <c r="A3502" t="s">
        <v>4384</v>
      </c>
      <c r="B3502" t="str">
        <f>DMM_AllFields[[#This Row],[Logical Name]]&amp;LEFT(DMM_AllFields[[#This Row],[view physical]],4)</f>
        <v>Provider Category CodePROV</v>
      </c>
      <c r="C3502" t="s">
        <v>3867</v>
      </c>
      <c r="D3502" t="s">
        <v>3868</v>
      </c>
      <c r="E3502" t="s">
        <v>3871</v>
      </c>
      <c r="F3502" t="str">
        <f>DMM_AllFields[[#This Row],[Logical Name]]&amp;LEFT(DMM_AllFields[[#This Row],[view physical]],4)&amp;E3502</f>
        <v>Provider Category CodePROVadmit_phys_key</v>
      </c>
      <c r="G3502" t="s">
        <v>4385</v>
      </c>
      <c r="H3502" t="s">
        <v>1029</v>
      </c>
      <c r="I3502" t="s">
        <v>61</v>
      </c>
    </row>
    <row r="3503" spans="1:9">
      <c r="A3503" t="s">
        <v>4384</v>
      </c>
      <c r="B3503" t="str">
        <f>DMM_AllFields[[#This Row],[Logical Name]]&amp;LEFT(DMM_AllFields[[#This Row],[view physical]],4)</f>
        <v>Provider Category CodePROV</v>
      </c>
      <c r="C3503" t="s">
        <v>3867</v>
      </c>
      <c r="D3503" t="s">
        <v>3868</v>
      </c>
      <c r="E3503" t="s">
        <v>3872</v>
      </c>
      <c r="F3503" t="str">
        <f>DMM_AllFields[[#This Row],[Logical Name]]&amp;LEFT(DMM_AllFields[[#This Row],[view physical]],4)&amp;E3503</f>
        <v>Provider Category CodePROVassign_phys_key</v>
      </c>
      <c r="G3503" t="s">
        <v>4385</v>
      </c>
      <c r="H3503" t="s">
        <v>1029</v>
      </c>
      <c r="I3503" t="s">
        <v>61</v>
      </c>
    </row>
    <row r="3504" spans="1:9">
      <c r="A3504" t="s">
        <v>4384</v>
      </c>
      <c r="B3504" t="str">
        <f>DMM_AllFields[[#This Row],[Logical Name]]&amp;LEFT(DMM_AllFields[[#This Row],[view physical]],4)</f>
        <v>Provider Category CodePROV</v>
      </c>
      <c r="C3504" t="s">
        <v>3867</v>
      </c>
      <c r="D3504" t="s">
        <v>3868</v>
      </c>
      <c r="E3504" t="s">
        <v>3873</v>
      </c>
      <c r="F3504" t="str">
        <f>DMM_AllFields[[#This Row],[Logical Name]]&amp;LEFT(DMM_AllFields[[#This Row],[view physical]],4)&amp;E3504</f>
        <v>Provider Category CodePROVattend_phys_key</v>
      </c>
      <c r="G3504" t="s">
        <v>4385</v>
      </c>
      <c r="H3504" t="s">
        <v>1029</v>
      </c>
      <c r="I3504" t="s">
        <v>61</v>
      </c>
    </row>
    <row r="3505" spans="1:9">
      <c r="A3505" t="s">
        <v>4384</v>
      </c>
      <c r="B3505" t="str">
        <f>DMM_AllFields[[#This Row],[Logical Name]]&amp;LEFT(DMM_AllFields[[#This Row],[view physical]],4)</f>
        <v>Provider Category CodePROV</v>
      </c>
      <c r="C3505" t="s">
        <v>3867</v>
      </c>
      <c r="D3505" t="s">
        <v>3868</v>
      </c>
      <c r="E3505" t="s">
        <v>3874</v>
      </c>
      <c r="F3505" t="str">
        <f>DMM_AllFields[[#This Row],[Logical Name]]&amp;LEFT(DMM_AllFields[[#This Row],[view physical]],4)&amp;E3505</f>
        <v>Provider Category CodePROVbill_prov_key</v>
      </c>
      <c r="G3505" t="s">
        <v>4385</v>
      </c>
      <c r="H3505" t="s">
        <v>1029</v>
      </c>
      <c r="I3505" t="s">
        <v>61</v>
      </c>
    </row>
    <row r="3506" spans="1:9">
      <c r="A3506" t="s">
        <v>4384</v>
      </c>
      <c r="B3506" t="str">
        <f>DMM_AllFields[[#This Row],[Logical Name]]&amp;LEFT(DMM_AllFields[[#This Row],[view physical]],4)</f>
        <v>Provider Category CodePROV</v>
      </c>
      <c r="C3506" t="s">
        <v>3867</v>
      </c>
      <c r="D3506" t="s">
        <v>3868</v>
      </c>
      <c r="E3506" t="s">
        <v>3875</v>
      </c>
      <c r="F3506" t="str">
        <f>DMM_AllFields[[#This Row],[Logical Name]]&amp;LEFT(DMM_AllFields[[#This Row],[view physical]],4)&amp;E3506</f>
        <v>Provider Category CodePROVepi_geo_prov_key</v>
      </c>
      <c r="G3506" t="s">
        <v>4385</v>
      </c>
      <c r="H3506" t="s">
        <v>1029</v>
      </c>
      <c r="I3506" t="s">
        <v>61</v>
      </c>
    </row>
    <row r="3507" spans="1:9">
      <c r="A3507" t="s">
        <v>4384</v>
      </c>
      <c r="B3507" t="str">
        <f>DMM_AllFields[[#This Row],[Logical Name]]&amp;LEFT(DMM_AllFields[[#This Row],[view physical]],4)</f>
        <v>Provider Category CodePROV</v>
      </c>
      <c r="C3507" t="s">
        <v>3867</v>
      </c>
      <c r="D3507" t="s">
        <v>3868</v>
      </c>
      <c r="E3507" t="s">
        <v>3876</v>
      </c>
      <c r="F3507" t="str">
        <f>DMM_AllFields[[#This Row],[Logical Name]]&amp;LEFT(DMM_AllFields[[#This Row],[view physical]],4)&amp;E3507</f>
        <v>Provider Category CodePROVepi_mng_phys_key</v>
      </c>
      <c r="G3507" t="s">
        <v>4385</v>
      </c>
      <c r="H3507" t="s">
        <v>1029</v>
      </c>
      <c r="I3507" t="s">
        <v>61</v>
      </c>
    </row>
    <row r="3508" spans="1:9">
      <c r="A3508" t="s">
        <v>4384</v>
      </c>
      <c r="B3508" t="str">
        <f>DMM_AllFields[[#This Row],[Logical Name]]&amp;LEFT(DMM_AllFields[[#This Row],[view physical]],4)</f>
        <v>Provider Category CodePROV</v>
      </c>
      <c r="C3508" t="s">
        <v>3867</v>
      </c>
      <c r="D3508" t="s">
        <v>3868</v>
      </c>
      <c r="E3508" t="s">
        <v>3877</v>
      </c>
      <c r="F3508" t="str">
        <f>DMM_AllFields[[#This Row],[Logical Name]]&amp;LEFT(DMM_AllFields[[#This Row],[view physical]],4)&amp;E3508</f>
        <v>Provider Category CodePROVepi_prm_phys_key</v>
      </c>
      <c r="G3508" t="s">
        <v>4385</v>
      </c>
      <c r="H3508" t="s">
        <v>1029</v>
      </c>
      <c r="I3508" t="s">
        <v>61</v>
      </c>
    </row>
    <row r="3509" spans="1:9">
      <c r="A3509" t="s">
        <v>4384</v>
      </c>
      <c r="B3509" t="str">
        <f>DMM_AllFields[[#This Row],[Logical Name]]&amp;LEFT(DMM_AllFields[[#This Row],[view physical]],4)</f>
        <v>Provider Category CodePROV</v>
      </c>
      <c r="C3509" t="s">
        <v>3867</v>
      </c>
      <c r="D3509" t="s">
        <v>3868</v>
      </c>
      <c r="E3509" t="s">
        <v>3878</v>
      </c>
      <c r="F3509" t="str">
        <f>DMM_AllFields[[#This Row],[Logical Name]]&amp;LEFT(DMM_AllFields[[#This Row],[view physical]],4)&amp;E3509</f>
        <v>Provider Category CodePROVimputed_pcp_key</v>
      </c>
      <c r="G3509" t="s">
        <v>4385</v>
      </c>
      <c r="H3509" t="s">
        <v>1029</v>
      </c>
      <c r="I3509" t="s">
        <v>61</v>
      </c>
    </row>
    <row r="3510" spans="1:9">
      <c r="A3510" t="s">
        <v>4384</v>
      </c>
      <c r="B3510" t="str">
        <f>DMM_AllFields[[#This Row],[Logical Name]]&amp;LEFT(DMM_AllFields[[#This Row],[view physical]],4)</f>
        <v>Provider Category CodePROV</v>
      </c>
      <c r="C3510" t="s">
        <v>3867</v>
      </c>
      <c r="D3510" t="s">
        <v>3868</v>
      </c>
      <c r="E3510" t="s">
        <v>3879</v>
      </c>
      <c r="F3510" t="str">
        <f>DMM_AllFields[[#This Row],[Logical Name]]&amp;LEFT(DMM_AllFields[[#This Row],[view physical]],4)&amp;E3510</f>
        <v>Provider Category CodePROVldc_cur_phys_key</v>
      </c>
      <c r="G3510" t="s">
        <v>4385</v>
      </c>
      <c r="H3510" t="s">
        <v>1029</v>
      </c>
      <c r="I3510" t="s">
        <v>61</v>
      </c>
    </row>
    <row r="3511" spans="1:9">
      <c r="A3511" t="s">
        <v>4384</v>
      </c>
      <c r="B3511" t="str">
        <f>DMM_AllFields[[#This Row],[Logical Name]]&amp;LEFT(DMM_AllFields[[#This Row],[view physical]],4)</f>
        <v>Provider Category CodePROV</v>
      </c>
      <c r="C3511" t="s">
        <v>3867</v>
      </c>
      <c r="D3511" t="s">
        <v>3868</v>
      </c>
      <c r="E3511" t="s">
        <v>3880</v>
      </c>
      <c r="F3511" t="str">
        <f>DMM_AllFields[[#This Row],[Logical Name]]&amp;LEFT(DMM_AllFields[[#This Row],[view physical]],4)&amp;E3511</f>
        <v>Provider Category CodePROVldc_orig_phys_key</v>
      </c>
      <c r="G3511" t="s">
        <v>4385</v>
      </c>
      <c r="H3511" t="s">
        <v>1029</v>
      </c>
      <c r="I3511" t="s">
        <v>61</v>
      </c>
    </row>
    <row r="3512" spans="1:9">
      <c r="A3512" t="s">
        <v>4384</v>
      </c>
      <c r="B3512" t="str">
        <f>DMM_AllFields[[#This Row],[Logical Name]]&amp;LEFT(DMM_AllFields[[#This Row],[view physical]],4)</f>
        <v>Provider Category CodePROV</v>
      </c>
      <c r="C3512" t="s">
        <v>3867</v>
      </c>
      <c r="D3512" t="s">
        <v>3868</v>
      </c>
      <c r="E3512" t="s">
        <v>3881</v>
      </c>
      <c r="F3512" t="str">
        <f>DMM_AllFields[[#This Row],[Logical Name]]&amp;LEFT(DMM_AllFields[[#This Row],[view physical]],4)&amp;E3512</f>
        <v>Provider Category CodePROVordering_prov_key</v>
      </c>
      <c r="G3512" t="s">
        <v>4385</v>
      </c>
      <c r="H3512" t="s">
        <v>1029</v>
      </c>
      <c r="I3512" t="s">
        <v>61</v>
      </c>
    </row>
    <row r="3513" spans="1:9">
      <c r="A3513" t="s">
        <v>4384</v>
      </c>
      <c r="B3513" t="str">
        <f>DMM_AllFields[[#This Row],[Logical Name]]&amp;LEFT(DMM_AllFields[[#This Row],[view physical]],4)</f>
        <v>Provider Category CodePROV</v>
      </c>
      <c r="C3513" t="s">
        <v>3867</v>
      </c>
      <c r="D3513" t="s">
        <v>3868</v>
      </c>
      <c r="E3513" t="s">
        <v>3882</v>
      </c>
      <c r="F3513" t="str">
        <f>DMM_AllFields[[#This Row],[Logical Name]]&amp;LEFT(DMM_AllFields[[#This Row],[view physical]],4)&amp;E3513</f>
        <v>Provider Category CodePROVpcp_prov_key</v>
      </c>
      <c r="G3513" t="s">
        <v>4385</v>
      </c>
      <c r="H3513" t="s">
        <v>1029</v>
      </c>
      <c r="I3513" t="s">
        <v>61</v>
      </c>
    </row>
    <row r="3514" spans="1:9">
      <c r="A3514" t="s">
        <v>4384</v>
      </c>
      <c r="B3514" t="str">
        <f>DMM_AllFields[[#This Row],[Logical Name]]&amp;LEFT(DMM_AllFields[[#This Row],[view physical]],4)</f>
        <v>Provider Category CodePROV</v>
      </c>
      <c r="C3514" t="s">
        <v>3867</v>
      </c>
      <c r="D3514" t="s">
        <v>3868</v>
      </c>
      <c r="E3514" t="s">
        <v>3883</v>
      </c>
      <c r="F3514" t="str">
        <f>DMM_AllFields[[#This Row],[Logical Name]]&amp;LEFT(DMM_AllFields[[#This Row],[view physical]],4)&amp;E3514</f>
        <v>Provider Category CodePROVprov_key</v>
      </c>
      <c r="G3514" t="s">
        <v>4385</v>
      </c>
      <c r="H3514" t="s">
        <v>1029</v>
      </c>
      <c r="I3514" t="s">
        <v>61</v>
      </c>
    </row>
    <row r="3515" spans="1:9">
      <c r="A3515" t="s">
        <v>4384</v>
      </c>
      <c r="B3515" t="str">
        <f>DMM_AllFields[[#This Row],[Logical Name]]&amp;LEFT(DMM_AllFields[[#This Row],[view physical]],4)</f>
        <v>Provider Category CodePROV</v>
      </c>
      <c r="C3515" t="s">
        <v>3867</v>
      </c>
      <c r="D3515" t="s">
        <v>3868</v>
      </c>
      <c r="E3515" t="s">
        <v>3884</v>
      </c>
      <c r="F3515" t="str">
        <f>DMM_AllFields[[#This Row],[Logical Name]]&amp;LEFT(DMM_AllFields[[#This Row],[view physical]],4)&amp;E3515</f>
        <v>Provider Category CodePROVsdc_cur_phys_key</v>
      </c>
      <c r="G3515" t="s">
        <v>4385</v>
      </c>
      <c r="H3515" t="s">
        <v>1029</v>
      </c>
      <c r="I3515" t="s">
        <v>61</v>
      </c>
    </row>
    <row r="3516" spans="1:9">
      <c r="A3516" t="s">
        <v>4384</v>
      </c>
      <c r="B3516" t="str">
        <f>DMM_AllFields[[#This Row],[Logical Name]]&amp;LEFT(DMM_AllFields[[#This Row],[view physical]],4)</f>
        <v>Provider Category CodePROV</v>
      </c>
      <c r="C3516" t="s">
        <v>3867</v>
      </c>
      <c r="D3516" t="s">
        <v>3868</v>
      </c>
      <c r="E3516" t="s">
        <v>3885</v>
      </c>
      <c r="F3516" t="str">
        <f>DMM_AllFields[[#This Row],[Logical Name]]&amp;LEFT(DMM_AllFields[[#This Row],[view physical]],4)&amp;E3516</f>
        <v>Provider Category CodePROVsdc_orig_phys_key</v>
      </c>
      <c r="G3516" t="s">
        <v>4385</v>
      </c>
      <c r="H3516" t="s">
        <v>1029</v>
      </c>
      <c r="I3516" t="s">
        <v>61</v>
      </c>
    </row>
    <row r="3517" spans="1:9">
      <c r="A3517" t="s">
        <v>545</v>
      </c>
      <c r="B3517" t="str">
        <f>DMM_AllFields[[#This Row],[Logical Name]]&amp;LEFT(DMM_AllFields[[#This Row],[view physical]],4)</f>
        <v>Provider CityPROV</v>
      </c>
      <c r="C3517" t="s">
        <v>3867</v>
      </c>
      <c r="D3517" t="s">
        <v>3868</v>
      </c>
      <c r="E3517" t="s">
        <v>3869</v>
      </c>
      <c r="F3517" t="str">
        <f>DMM_AllFields[[#This Row],[Logical Name]]&amp;LEFT(DMM_AllFields[[#This Row],[view physical]],4)&amp;E3517</f>
        <v>Provider CityPROVadm_fac_key</v>
      </c>
      <c r="G3517" t="s">
        <v>546</v>
      </c>
      <c r="H3517" t="s">
        <v>1208</v>
      </c>
      <c r="I3517" t="s">
        <v>56</v>
      </c>
    </row>
    <row r="3518" spans="1:9">
      <c r="A3518" t="s">
        <v>545</v>
      </c>
      <c r="B3518" t="str">
        <f>DMM_AllFields[[#This Row],[Logical Name]]&amp;LEFT(DMM_AllFields[[#This Row],[view physical]],4)</f>
        <v>Provider CityPROV</v>
      </c>
      <c r="C3518" t="s">
        <v>3867</v>
      </c>
      <c r="D3518" t="s">
        <v>3868</v>
      </c>
      <c r="E3518" t="s">
        <v>3870</v>
      </c>
      <c r="F3518" t="str">
        <f>DMM_AllFields[[#This Row],[Logical Name]]&amp;LEFT(DMM_AllFields[[#This Row],[view physical]],4)&amp;E3518</f>
        <v>Provider CityPROVadm_prm_phys_key</v>
      </c>
      <c r="G3518" t="s">
        <v>546</v>
      </c>
      <c r="H3518" t="s">
        <v>1208</v>
      </c>
      <c r="I3518" t="s">
        <v>56</v>
      </c>
    </row>
    <row r="3519" spans="1:9">
      <c r="A3519" t="s">
        <v>545</v>
      </c>
      <c r="B3519" t="str">
        <f>DMM_AllFields[[#This Row],[Logical Name]]&amp;LEFT(DMM_AllFields[[#This Row],[view physical]],4)</f>
        <v>Provider CityPROV</v>
      </c>
      <c r="C3519" t="s">
        <v>3867</v>
      </c>
      <c r="D3519" t="s">
        <v>3868</v>
      </c>
      <c r="E3519" t="s">
        <v>3871</v>
      </c>
      <c r="F3519" t="str">
        <f>DMM_AllFields[[#This Row],[Logical Name]]&amp;LEFT(DMM_AllFields[[#This Row],[view physical]],4)&amp;E3519</f>
        <v>Provider CityPROVadmit_phys_key</v>
      </c>
      <c r="G3519" t="s">
        <v>546</v>
      </c>
      <c r="H3519" t="s">
        <v>1208</v>
      </c>
      <c r="I3519" t="s">
        <v>56</v>
      </c>
    </row>
    <row r="3520" spans="1:9">
      <c r="A3520" t="s">
        <v>545</v>
      </c>
      <c r="B3520" t="str">
        <f>DMM_AllFields[[#This Row],[Logical Name]]&amp;LEFT(DMM_AllFields[[#This Row],[view physical]],4)</f>
        <v>Provider CityPROV</v>
      </c>
      <c r="C3520" t="s">
        <v>3867</v>
      </c>
      <c r="D3520" t="s">
        <v>3868</v>
      </c>
      <c r="E3520" t="s">
        <v>3872</v>
      </c>
      <c r="F3520" t="str">
        <f>DMM_AllFields[[#This Row],[Logical Name]]&amp;LEFT(DMM_AllFields[[#This Row],[view physical]],4)&amp;E3520</f>
        <v>Provider CityPROVassign_phys_key</v>
      </c>
      <c r="G3520" t="s">
        <v>546</v>
      </c>
      <c r="H3520" t="s">
        <v>1208</v>
      </c>
      <c r="I3520" t="s">
        <v>56</v>
      </c>
    </row>
    <row r="3521" spans="1:9">
      <c r="A3521" t="s">
        <v>545</v>
      </c>
      <c r="B3521" t="str">
        <f>DMM_AllFields[[#This Row],[Logical Name]]&amp;LEFT(DMM_AllFields[[#This Row],[view physical]],4)</f>
        <v>Provider CityPROV</v>
      </c>
      <c r="C3521" t="s">
        <v>3867</v>
      </c>
      <c r="D3521" t="s">
        <v>3868</v>
      </c>
      <c r="E3521" t="s">
        <v>3873</v>
      </c>
      <c r="F3521" t="str">
        <f>DMM_AllFields[[#This Row],[Logical Name]]&amp;LEFT(DMM_AllFields[[#This Row],[view physical]],4)&amp;E3521</f>
        <v>Provider CityPROVattend_phys_key</v>
      </c>
      <c r="G3521" t="s">
        <v>546</v>
      </c>
      <c r="H3521" t="s">
        <v>1208</v>
      </c>
      <c r="I3521" t="s">
        <v>56</v>
      </c>
    </row>
    <row r="3522" spans="1:9">
      <c r="A3522" t="s">
        <v>545</v>
      </c>
      <c r="B3522" t="str">
        <f>DMM_AllFields[[#This Row],[Logical Name]]&amp;LEFT(DMM_AllFields[[#This Row],[view physical]],4)</f>
        <v>Provider CityPROV</v>
      </c>
      <c r="C3522" t="s">
        <v>3867</v>
      </c>
      <c r="D3522" t="s">
        <v>3868</v>
      </c>
      <c r="E3522" t="s">
        <v>3874</v>
      </c>
      <c r="F3522" t="str">
        <f>DMM_AllFields[[#This Row],[Logical Name]]&amp;LEFT(DMM_AllFields[[#This Row],[view physical]],4)&amp;E3522</f>
        <v>Provider CityPROVbill_prov_key</v>
      </c>
      <c r="G3522" t="s">
        <v>546</v>
      </c>
      <c r="H3522" t="s">
        <v>1208</v>
      </c>
      <c r="I3522" t="s">
        <v>56</v>
      </c>
    </row>
    <row r="3523" spans="1:9">
      <c r="A3523" t="s">
        <v>545</v>
      </c>
      <c r="B3523" t="str">
        <f>DMM_AllFields[[#This Row],[Logical Name]]&amp;LEFT(DMM_AllFields[[#This Row],[view physical]],4)</f>
        <v>Provider CityPROV</v>
      </c>
      <c r="C3523" t="s">
        <v>3867</v>
      </c>
      <c r="D3523" t="s">
        <v>3868</v>
      </c>
      <c r="E3523" t="s">
        <v>3875</v>
      </c>
      <c r="F3523" t="str">
        <f>DMM_AllFields[[#This Row],[Logical Name]]&amp;LEFT(DMM_AllFields[[#This Row],[view physical]],4)&amp;E3523</f>
        <v>Provider CityPROVepi_geo_prov_key</v>
      </c>
      <c r="G3523" t="s">
        <v>546</v>
      </c>
      <c r="H3523" t="s">
        <v>1208</v>
      </c>
      <c r="I3523" t="s">
        <v>56</v>
      </c>
    </row>
    <row r="3524" spans="1:9">
      <c r="A3524" t="s">
        <v>545</v>
      </c>
      <c r="B3524" t="str">
        <f>DMM_AllFields[[#This Row],[Logical Name]]&amp;LEFT(DMM_AllFields[[#This Row],[view physical]],4)</f>
        <v>Provider CityPROV</v>
      </c>
      <c r="C3524" t="s">
        <v>3867</v>
      </c>
      <c r="D3524" t="s">
        <v>3868</v>
      </c>
      <c r="E3524" t="s">
        <v>3876</v>
      </c>
      <c r="F3524" t="str">
        <f>DMM_AllFields[[#This Row],[Logical Name]]&amp;LEFT(DMM_AllFields[[#This Row],[view physical]],4)&amp;E3524</f>
        <v>Provider CityPROVepi_mng_phys_key</v>
      </c>
      <c r="G3524" t="s">
        <v>546</v>
      </c>
      <c r="H3524" t="s">
        <v>1208</v>
      </c>
      <c r="I3524" t="s">
        <v>56</v>
      </c>
    </row>
    <row r="3525" spans="1:9">
      <c r="A3525" t="s">
        <v>545</v>
      </c>
      <c r="B3525" t="str">
        <f>DMM_AllFields[[#This Row],[Logical Name]]&amp;LEFT(DMM_AllFields[[#This Row],[view physical]],4)</f>
        <v>Provider CityPROV</v>
      </c>
      <c r="C3525" t="s">
        <v>3867</v>
      </c>
      <c r="D3525" t="s">
        <v>3868</v>
      </c>
      <c r="E3525" t="s">
        <v>3877</v>
      </c>
      <c r="F3525" t="str">
        <f>DMM_AllFields[[#This Row],[Logical Name]]&amp;LEFT(DMM_AllFields[[#This Row],[view physical]],4)&amp;E3525</f>
        <v>Provider CityPROVepi_prm_phys_key</v>
      </c>
      <c r="G3525" t="s">
        <v>546</v>
      </c>
      <c r="H3525" t="s">
        <v>1208</v>
      </c>
      <c r="I3525" t="s">
        <v>56</v>
      </c>
    </row>
    <row r="3526" spans="1:9">
      <c r="A3526" t="s">
        <v>545</v>
      </c>
      <c r="B3526" t="str">
        <f>DMM_AllFields[[#This Row],[Logical Name]]&amp;LEFT(DMM_AllFields[[#This Row],[view physical]],4)</f>
        <v>Provider CityPROV</v>
      </c>
      <c r="C3526" t="s">
        <v>3867</v>
      </c>
      <c r="D3526" t="s">
        <v>3868</v>
      </c>
      <c r="E3526" t="s">
        <v>3878</v>
      </c>
      <c r="F3526" t="str">
        <f>DMM_AllFields[[#This Row],[Logical Name]]&amp;LEFT(DMM_AllFields[[#This Row],[view physical]],4)&amp;E3526</f>
        <v>Provider CityPROVimputed_pcp_key</v>
      </c>
      <c r="G3526" t="s">
        <v>546</v>
      </c>
      <c r="H3526" t="s">
        <v>1208</v>
      </c>
      <c r="I3526" t="s">
        <v>56</v>
      </c>
    </row>
    <row r="3527" spans="1:9">
      <c r="A3527" t="s">
        <v>545</v>
      </c>
      <c r="B3527" t="str">
        <f>DMM_AllFields[[#This Row],[Logical Name]]&amp;LEFT(DMM_AllFields[[#This Row],[view physical]],4)</f>
        <v>Provider CityPROV</v>
      </c>
      <c r="C3527" t="s">
        <v>3867</v>
      </c>
      <c r="D3527" t="s">
        <v>3868</v>
      </c>
      <c r="E3527" t="s">
        <v>3879</v>
      </c>
      <c r="F3527" t="str">
        <f>DMM_AllFields[[#This Row],[Logical Name]]&amp;LEFT(DMM_AllFields[[#This Row],[view physical]],4)&amp;E3527</f>
        <v>Provider CityPROVldc_cur_phys_key</v>
      </c>
      <c r="G3527" t="s">
        <v>546</v>
      </c>
      <c r="H3527" t="s">
        <v>1208</v>
      </c>
      <c r="I3527" t="s">
        <v>56</v>
      </c>
    </row>
    <row r="3528" spans="1:9">
      <c r="A3528" t="s">
        <v>545</v>
      </c>
      <c r="B3528" t="str">
        <f>DMM_AllFields[[#This Row],[Logical Name]]&amp;LEFT(DMM_AllFields[[#This Row],[view physical]],4)</f>
        <v>Provider CityPROV</v>
      </c>
      <c r="C3528" t="s">
        <v>3867</v>
      </c>
      <c r="D3528" t="s">
        <v>3868</v>
      </c>
      <c r="E3528" t="s">
        <v>3880</v>
      </c>
      <c r="F3528" t="str">
        <f>DMM_AllFields[[#This Row],[Logical Name]]&amp;LEFT(DMM_AllFields[[#This Row],[view physical]],4)&amp;E3528</f>
        <v>Provider CityPROVldc_orig_phys_key</v>
      </c>
      <c r="G3528" t="s">
        <v>546</v>
      </c>
      <c r="H3528" t="s">
        <v>1208</v>
      </c>
      <c r="I3528" t="s">
        <v>56</v>
      </c>
    </row>
    <row r="3529" spans="1:9">
      <c r="A3529" t="s">
        <v>545</v>
      </c>
      <c r="B3529" t="str">
        <f>DMM_AllFields[[#This Row],[Logical Name]]&amp;LEFT(DMM_AllFields[[#This Row],[view physical]],4)</f>
        <v>Provider CityPROV</v>
      </c>
      <c r="C3529" t="s">
        <v>3867</v>
      </c>
      <c r="D3529" t="s">
        <v>3868</v>
      </c>
      <c r="E3529" t="s">
        <v>3881</v>
      </c>
      <c r="F3529" t="str">
        <f>DMM_AllFields[[#This Row],[Logical Name]]&amp;LEFT(DMM_AllFields[[#This Row],[view physical]],4)&amp;E3529</f>
        <v>Provider CityPROVordering_prov_key</v>
      </c>
      <c r="G3529" t="s">
        <v>546</v>
      </c>
      <c r="H3529" t="s">
        <v>1208</v>
      </c>
      <c r="I3529" t="s">
        <v>56</v>
      </c>
    </row>
    <row r="3530" spans="1:9">
      <c r="A3530" t="s">
        <v>545</v>
      </c>
      <c r="B3530" t="str">
        <f>DMM_AllFields[[#This Row],[Logical Name]]&amp;LEFT(DMM_AllFields[[#This Row],[view physical]],4)</f>
        <v>Provider CityPROV</v>
      </c>
      <c r="C3530" t="s">
        <v>3867</v>
      </c>
      <c r="D3530" t="s">
        <v>3868</v>
      </c>
      <c r="E3530" t="s">
        <v>3882</v>
      </c>
      <c r="F3530" t="str">
        <f>DMM_AllFields[[#This Row],[Logical Name]]&amp;LEFT(DMM_AllFields[[#This Row],[view physical]],4)&amp;E3530</f>
        <v>Provider CityPROVpcp_prov_key</v>
      </c>
      <c r="G3530" t="s">
        <v>546</v>
      </c>
      <c r="H3530" t="s">
        <v>1208</v>
      </c>
      <c r="I3530" t="s">
        <v>56</v>
      </c>
    </row>
    <row r="3531" spans="1:9">
      <c r="A3531" t="s">
        <v>545</v>
      </c>
      <c r="B3531" t="str">
        <f>DMM_AllFields[[#This Row],[Logical Name]]&amp;LEFT(DMM_AllFields[[#This Row],[view physical]],4)</f>
        <v>Provider CityPROV</v>
      </c>
      <c r="C3531" t="s">
        <v>3867</v>
      </c>
      <c r="D3531" t="s">
        <v>3868</v>
      </c>
      <c r="E3531" t="s">
        <v>3883</v>
      </c>
      <c r="F3531" t="str">
        <f>DMM_AllFields[[#This Row],[Logical Name]]&amp;LEFT(DMM_AllFields[[#This Row],[view physical]],4)&amp;E3531</f>
        <v>Provider CityPROVprov_key</v>
      </c>
      <c r="G3531" t="s">
        <v>546</v>
      </c>
      <c r="H3531" t="s">
        <v>1208</v>
      </c>
      <c r="I3531" t="s">
        <v>56</v>
      </c>
    </row>
    <row r="3532" spans="1:9">
      <c r="A3532" t="s">
        <v>545</v>
      </c>
      <c r="B3532" t="str">
        <f>DMM_AllFields[[#This Row],[Logical Name]]&amp;LEFT(DMM_AllFields[[#This Row],[view physical]],4)</f>
        <v>Provider CityPROV</v>
      </c>
      <c r="C3532" t="s">
        <v>3867</v>
      </c>
      <c r="D3532" t="s">
        <v>3868</v>
      </c>
      <c r="E3532" t="s">
        <v>3884</v>
      </c>
      <c r="F3532" t="str">
        <f>DMM_AllFields[[#This Row],[Logical Name]]&amp;LEFT(DMM_AllFields[[#This Row],[view physical]],4)&amp;E3532</f>
        <v>Provider CityPROVsdc_cur_phys_key</v>
      </c>
      <c r="G3532" t="s">
        <v>546</v>
      </c>
      <c r="H3532" t="s">
        <v>1208</v>
      </c>
      <c r="I3532" t="s">
        <v>56</v>
      </c>
    </row>
    <row r="3533" spans="1:9">
      <c r="A3533" t="s">
        <v>545</v>
      </c>
      <c r="B3533" t="str">
        <f>DMM_AllFields[[#This Row],[Logical Name]]&amp;LEFT(DMM_AllFields[[#This Row],[view physical]],4)</f>
        <v>Provider CityPROV</v>
      </c>
      <c r="C3533" t="s">
        <v>3867</v>
      </c>
      <c r="D3533" t="s">
        <v>3868</v>
      </c>
      <c r="E3533" t="s">
        <v>3885</v>
      </c>
      <c r="F3533" t="str">
        <f>DMM_AllFields[[#This Row],[Logical Name]]&amp;LEFT(DMM_AllFields[[#This Row],[view physical]],4)&amp;E3533</f>
        <v>Provider CityPROVsdc_orig_phys_key</v>
      </c>
      <c r="G3533" t="s">
        <v>546</v>
      </c>
      <c r="H3533" t="s">
        <v>1208</v>
      </c>
      <c r="I3533" t="s">
        <v>56</v>
      </c>
    </row>
    <row r="3534" spans="1:9">
      <c r="A3534" t="s">
        <v>4386</v>
      </c>
      <c r="B3534" t="str">
        <f>DMM_AllFields[[#This Row],[Logical Name]]&amp;LEFT(DMM_AllFields[[#This Row],[view physical]],4)</f>
        <v>Provider CLIA TypePROV</v>
      </c>
      <c r="C3534" t="s">
        <v>3867</v>
      </c>
      <c r="D3534" t="s">
        <v>3868</v>
      </c>
      <c r="E3534" t="s">
        <v>3869</v>
      </c>
      <c r="F3534" t="str">
        <f>DMM_AllFields[[#This Row],[Logical Name]]&amp;LEFT(DMM_AllFields[[#This Row],[view physical]],4)&amp;E3534</f>
        <v>Provider CLIA TypePROVadm_fac_key</v>
      </c>
      <c r="G3534" t="s">
        <v>4387</v>
      </c>
      <c r="H3534" t="s">
        <v>1208</v>
      </c>
      <c r="I3534" t="s">
        <v>56</v>
      </c>
    </row>
    <row r="3535" spans="1:9">
      <c r="A3535" t="s">
        <v>4386</v>
      </c>
      <c r="B3535" t="str">
        <f>DMM_AllFields[[#This Row],[Logical Name]]&amp;LEFT(DMM_AllFields[[#This Row],[view physical]],4)</f>
        <v>Provider CLIA TypePROV</v>
      </c>
      <c r="C3535" t="s">
        <v>3867</v>
      </c>
      <c r="D3535" t="s">
        <v>3868</v>
      </c>
      <c r="E3535" t="s">
        <v>3870</v>
      </c>
      <c r="F3535" t="str">
        <f>DMM_AllFields[[#This Row],[Logical Name]]&amp;LEFT(DMM_AllFields[[#This Row],[view physical]],4)&amp;E3535</f>
        <v>Provider CLIA TypePROVadm_prm_phys_key</v>
      </c>
      <c r="G3535" t="s">
        <v>4387</v>
      </c>
      <c r="H3535" t="s">
        <v>1208</v>
      </c>
      <c r="I3535" t="s">
        <v>56</v>
      </c>
    </row>
    <row r="3536" spans="1:9">
      <c r="A3536" t="s">
        <v>4386</v>
      </c>
      <c r="B3536" t="str">
        <f>DMM_AllFields[[#This Row],[Logical Name]]&amp;LEFT(DMM_AllFields[[#This Row],[view physical]],4)</f>
        <v>Provider CLIA TypePROV</v>
      </c>
      <c r="C3536" t="s">
        <v>3867</v>
      </c>
      <c r="D3536" t="s">
        <v>3868</v>
      </c>
      <c r="E3536" t="s">
        <v>3871</v>
      </c>
      <c r="F3536" t="str">
        <f>DMM_AllFields[[#This Row],[Logical Name]]&amp;LEFT(DMM_AllFields[[#This Row],[view physical]],4)&amp;E3536</f>
        <v>Provider CLIA TypePROVadmit_phys_key</v>
      </c>
      <c r="G3536" t="s">
        <v>4387</v>
      </c>
      <c r="H3536" t="s">
        <v>1208</v>
      </c>
      <c r="I3536" t="s">
        <v>56</v>
      </c>
    </row>
    <row r="3537" spans="1:9">
      <c r="A3537" t="s">
        <v>4386</v>
      </c>
      <c r="B3537" t="str">
        <f>DMM_AllFields[[#This Row],[Logical Name]]&amp;LEFT(DMM_AllFields[[#This Row],[view physical]],4)</f>
        <v>Provider CLIA TypePROV</v>
      </c>
      <c r="C3537" t="s">
        <v>3867</v>
      </c>
      <c r="D3537" t="s">
        <v>3868</v>
      </c>
      <c r="E3537" t="s">
        <v>3872</v>
      </c>
      <c r="F3537" t="str">
        <f>DMM_AllFields[[#This Row],[Logical Name]]&amp;LEFT(DMM_AllFields[[#This Row],[view physical]],4)&amp;E3537</f>
        <v>Provider CLIA TypePROVassign_phys_key</v>
      </c>
      <c r="G3537" t="s">
        <v>4387</v>
      </c>
      <c r="H3537" t="s">
        <v>1208</v>
      </c>
      <c r="I3537" t="s">
        <v>56</v>
      </c>
    </row>
    <row r="3538" spans="1:9">
      <c r="A3538" t="s">
        <v>4386</v>
      </c>
      <c r="B3538" t="str">
        <f>DMM_AllFields[[#This Row],[Logical Name]]&amp;LEFT(DMM_AllFields[[#This Row],[view physical]],4)</f>
        <v>Provider CLIA TypePROV</v>
      </c>
      <c r="C3538" t="s">
        <v>3867</v>
      </c>
      <c r="D3538" t="s">
        <v>3868</v>
      </c>
      <c r="E3538" t="s">
        <v>3873</v>
      </c>
      <c r="F3538" t="str">
        <f>DMM_AllFields[[#This Row],[Logical Name]]&amp;LEFT(DMM_AllFields[[#This Row],[view physical]],4)&amp;E3538</f>
        <v>Provider CLIA TypePROVattend_phys_key</v>
      </c>
      <c r="G3538" t="s">
        <v>4387</v>
      </c>
      <c r="H3538" t="s">
        <v>1208</v>
      </c>
      <c r="I3538" t="s">
        <v>56</v>
      </c>
    </row>
    <row r="3539" spans="1:9">
      <c r="A3539" t="s">
        <v>4386</v>
      </c>
      <c r="B3539" t="str">
        <f>DMM_AllFields[[#This Row],[Logical Name]]&amp;LEFT(DMM_AllFields[[#This Row],[view physical]],4)</f>
        <v>Provider CLIA TypePROV</v>
      </c>
      <c r="C3539" t="s">
        <v>3867</v>
      </c>
      <c r="D3539" t="s">
        <v>3868</v>
      </c>
      <c r="E3539" t="s">
        <v>3874</v>
      </c>
      <c r="F3539" t="str">
        <f>DMM_AllFields[[#This Row],[Logical Name]]&amp;LEFT(DMM_AllFields[[#This Row],[view physical]],4)&amp;E3539</f>
        <v>Provider CLIA TypePROVbill_prov_key</v>
      </c>
      <c r="G3539" t="s">
        <v>4387</v>
      </c>
      <c r="H3539" t="s">
        <v>1208</v>
      </c>
      <c r="I3539" t="s">
        <v>56</v>
      </c>
    </row>
    <row r="3540" spans="1:9">
      <c r="A3540" t="s">
        <v>4386</v>
      </c>
      <c r="B3540" t="str">
        <f>DMM_AllFields[[#This Row],[Logical Name]]&amp;LEFT(DMM_AllFields[[#This Row],[view physical]],4)</f>
        <v>Provider CLIA TypePROV</v>
      </c>
      <c r="C3540" t="s">
        <v>3867</v>
      </c>
      <c r="D3540" t="s">
        <v>3868</v>
      </c>
      <c r="E3540" t="s">
        <v>3875</v>
      </c>
      <c r="F3540" t="str">
        <f>DMM_AllFields[[#This Row],[Logical Name]]&amp;LEFT(DMM_AllFields[[#This Row],[view physical]],4)&amp;E3540</f>
        <v>Provider CLIA TypePROVepi_geo_prov_key</v>
      </c>
      <c r="G3540" t="s">
        <v>4387</v>
      </c>
      <c r="H3540" t="s">
        <v>1208</v>
      </c>
      <c r="I3540" t="s">
        <v>56</v>
      </c>
    </row>
    <row r="3541" spans="1:9">
      <c r="A3541" t="s">
        <v>4386</v>
      </c>
      <c r="B3541" t="str">
        <f>DMM_AllFields[[#This Row],[Logical Name]]&amp;LEFT(DMM_AllFields[[#This Row],[view physical]],4)</f>
        <v>Provider CLIA TypePROV</v>
      </c>
      <c r="C3541" t="s">
        <v>3867</v>
      </c>
      <c r="D3541" t="s">
        <v>3868</v>
      </c>
      <c r="E3541" t="s">
        <v>3876</v>
      </c>
      <c r="F3541" t="str">
        <f>DMM_AllFields[[#This Row],[Logical Name]]&amp;LEFT(DMM_AllFields[[#This Row],[view physical]],4)&amp;E3541</f>
        <v>Provider CLIA TypePROVepi_mng_phys_key</v>
      </c>
      <c r="G3541" t="s">
        <v>4387</v>
      </c>
      <c r="H3541" t="s">
        <v>1208</v>
      </c>
      <c r="I3541" t="s">
        <v>56</v>
      </c>
    </row>
    <row r="3542" spans="1:9">
      <c r="A3542" t="s">
        <v>4386</v>
      </c>
      <c r="B3542" t="str">
        <f>DMM_AllFields[[#This Row],[Logical Name]]&amp;LEFT(DMM_AllFields[[#This Row],[view physical]],4)</f>
        <v>Provider CLIA TypePROV</v>
      </c>
      <c r="C3542" t="s">
        <v>3867</v>
      </c>
      <c r="D3542" t="s">
        <v>3868</v>
      </c>
      <c r="E3542" t="s">
        <v>3877</v>
      </c>
      <c r="F3542" t="str">
        <f>DMM_AllFields[[#This Row],[Logical Name]]&amp;LEFT(DMM_AllFields[[#This Row],[view physical]],4)&amp;E3542</f>
        <v>Provider CLIA TypePROVepi_prm_phys_key</v>
      </c>
      <c r="G3542" t="s">
        <v>4387</v>
      </c>
      <c r="H3542" t="s">
        <v>1208</v>
      </c>
      <c r="I3542" t="s">
        <v>56</v>
      </c>
    </row>
    <row r="3543" spans="1:9">
      <c r="A3543" t="s">
        <v>4386</v>
      </c>
      <c r="B3543" t="str">
        <f>DMM_AllFields[[#This Row],[Logical Name]]&amp;LEFT(DMM_AllFields[[#This Row],[view physical]],4)</f>
        <v>Provider CLIA TypePROV</v>
      </c>
      <c r="C3543" t="s">
        <v>3867</v>
      </c>
      <c r="D3543" t="s">
        <v>3868</v>
      </c>
      <c r="E3543" t="s">
        <v>3878</v>
      </c>
      <c r="F3543" t="str">
        <f>DMM_AllFields[[#This Row],[Logical Name]]&amp;LEFT(DMM_AllFields[[#This Row],[view physical]],4)&amp;E3543</f>
        <v>Provider CLIA TypePROVimputed_pcp_key</v>
      </c>
      <c r="G3543" t="s">
        <v>4387</v>
      </c>
      <c r="H3543" t="s">
        <v>1208</v>
      </c>
      <c r="I3543" t="s">
        <v>56</v>
      </c>
    </row>
    <row r="3544" spans="1:9">
      <c r="A3544" t="s">
        <v>4386</v>
      </c>
      <c r="B3544" t="str">
        <f>DMM_AllFields[[#This Row],[Logical Name]]&amp;LEFT(DMM_AllFields[[#This Row],[view physical]],4)</f>
        <v>Provider CLIA TypePROV</v>
      </c>
      <c r="C3544" t="s">
        <v>3867</v>
      </c>
      <c r="D3544" t="s">
        <v>3868</v>
      </c>
      <c r="E3544" t="s">
        <v>3879</v>
      </c>
      <c r="F3544" t="str">
        <f>DMM_AllFields[[#This Row],[Logical Name]]&amp;LEFT(DMM_AllFields[[#This Row],[view physical]],4)&amp;E3544</f>
        <v>Provider CLIA TypePROVldc_cur_phys_key</v>
      </c>
      <c r="G3544" t="s">
        <v>4387</v>
      </c>
      <c r="H3544" t="s">
        <v>1208</v>
      </c>
      <c r="I3544" t="s">
        <v>56</v>
      </c>
    </row>
    <row r="3545" spans="1:9">
      <c r="A3545" t="s">
        <v>4386</v>
      </c>
      <c r="B3545" t="str">
        <f>DMM_AllFields[[#This Row],[Logical Name]]&amp;LEFT(DMM_AllFields[[#This Row],[view physical]],4)</f>
        <v>Provider CLIA TypePROV</v>
      </c>
      <c r="C3545" t="s">
        <v>3867</v>
      </c>
      <c r="D3545" t="s">
        <v>3868</v>
      </c>
      <c r="E3545" t="s">
        <v>3880</v>
      </c>
      <c r="F3545" t="str">
        <f>DMM_AllFields[[#This Row],[Logical Name]]&amp;LEFT(DMM_AllFields[[#This Row],[view physical]],4)&amp;E3545</f>
        <v>Provider CLIA TypePROVldc_orig_phys_key</v>
      </c>
      <c r="G3545" t="s">
        <v>4387</v>
      </c>
      <c r="H3545" t="s">
        <v>1208</v>
      </c>
      <c r="I3545" t="s">
        <v>56</v>
      </c>
    </row>
    <row r="3546" spans="1:9">
      <c r="A3546" t="s">
        <v>4386</v>
      </c>
      <c r="B3546" t="str">
        <f>DMM_AllFields[[#This Row],[Logical Name]]&amp;LEFT(DMM_AllFields[[#This Row],[view physical]],4)</f>
        <v>Provider CLIA TypePROV</v>
      </c>
      <c r="C3546" t="s">
        <v>3867</v>
      </c>
      <c r="D3546" t="s">
        <v>3868</v>
      </c>
      <c r="E3546" t="s">
        <v>3881</v>
      </c>
      <c r="F3546" t="str">
        <f>DMM_AllFields[[#This Row],[Logical Name]]&amp;LEFT(DMM_AllFields[[#This Row],[view physical]],4)&amp;E3546</f>
        <v>Provider CLIA TypePROVordering_prov_key</v>
      </c>
      <c r="G3546" t="s">
        <v>4387</v>
      </c>
      <c r="H3546" t="s">
        <v>1208</v>
      </c>
      <c r="I3546" t="s">
        <v>56</v>
      </c>
    </row>
    <row r="3547" spans="1:9">
      <c r="A3547" t="s">
        <v>4386</v>
      </c>
      <c r="B3547" t="str">
        <f>DMM_AllFields[[#This Row],[Logical Name]]&amp;LEFT(DMM_AllFields[[#This Row],[view physical]],4)</f>
        <v>Provider CLIA TypePROV</v>
      </c>
      <c r="C3547" t="s">
        <v>3867</v>
      </c>
      <c r="D3547" t="s">
        <v>3868</v>
      </c>
      <c r="E3547" t="s">
        <v>3882</v>
      </c>
      <c r="F3547" t="str">
        <f>DMM_AllFields[[#This Row],[Logical Name]]&amp;LEFT(DMM_AllFields[[#This Row],[view physical]],4)&amp;E3547</f>
        <v>Provider CLIA TypePROVpcp_prov_key</v>
      </c>
      <c r="G3547" t="s">
        <v>4387</v>
      </c>
      <c r="H3547" t="s">
        <v>1208</v>
      </c>
      <c r="I3547" t="s">
        <v>56</v>
      </c>
    </row>
    <row r="3548" spans="1:9">
      <c r="A3548" t="s">
        <v>4386</v>
      </c>
      <c r="B3548" t="str">
        <f>DMM_AllFields[[#This Row],[Logical Name]]&amp;LEFT(DMM_AllFields[[#This Row],[view physical]],4)</f>
        <v>Provider CLIA TypePROV</v>
      </c>
      <c r="C3548" t="s">
        <v>3867</v>
      </c>
      <c r="D3548" t="s">
        <v>3868</v>
      </c>
      <c r="E3548" t="s">
        <v>3883</v>
      </c>
      <c r="F3548" t="str">
        <f>DMM_AllFields[[#This Row],[Logical Name]]&amp;LEFT(DMM_AllFields[[#This Row],[view physical]],4)&amp;E3548</f>
        <v>Provider CLIA TypePROVprov_key</v>
      </c>
      <c r="G3548" t="s">
        <v>4387</v>
      </c>
      <c r="H3548" t="s">
        <v>1208</v>
      </c>
      <c r="I3548" t="s">
        <v>56</v>
      </c>
    </row>
    <row r="3549" spans="1:9">
      <c r="A3549" t="s">
        <v>4386</v>
      </c>
      <c r="B3549" t="str">
        <f>DMM_AllFields[[#This Row],[Logical Name]]&amp;LEFT(DMM_AllFields[[#This Row],[view physical]],4)</f>
        <v>Provider CLIA TypePROV</v>
      </c>
      <c r="C3549" t="s">
        <v>3867</v>
      </c>
      <c r="D3549" t="s">
        <v>3868</v>
      </c>
      <c r="E3549" t="s">
        <v>3884</v>
      </c>
      <c r="F3549" t="str">
        <f>DMM_AllFields[[#This Row],[Logical Name]]&amp;LEFT(DMM_AllFields[[#This Row],[view physical]],4)&amp;E3549</f>
        <v>Provider CLIA TypePROVsdc_cur_phys_key</v>
      </c>
      <c r="G3549" t="s">
        <v>4387</v>
      </c>
      <c r="H3549" t="s">
        <v>1208</v>
      </c>
      <c r="I3549" t="s">
        <v>56</v>
      </c>
    </row>
    <row r="3550" spans="1:9">
      <c r="A3550" t="s">
        <v>4386</v>
      </c>
      <c r="B3550" t="str">
        <f>DMM_AllFields[[#This Row],[Logical Name]]&amp;LEFT(DMM_AllFields[[#This Row],[view physical]],4)</f>
        <v>Provider CLIA TypePROV</v>
      </c>
      <c r="C3550" t="s">
        <v>3867</v>
      </c>
      <c r="D3550" t="s">
        <v>3868</v>
      </c>
      <c r="E3550" t="s">
        <v>3885</v>
      </c>
      <c r="F3550" t="str">
        <f>DMM_AllFields[[#This Row],[Logical Name]]&amp;LEFT(DMM_AllFields[[#This Row],[view physical]],4)&amp;E3550</f>
        <v>Provider CLIA TypePROVsdc_orig_phys_key</v>
      </c>
      <c r="G3550" t="s">
        <v>4387</v>
      </c>
      <c r="H3550" t="s">
        <v>1208</v>
      </c>
      <c r="I3550" t="s">
        <v>56</v>
      </c>
    </row>
    <row r="3551" spans="1:9">
      <c r="A3551" t="s">
        <v>4388</v>
      </c>
      <c r="B3551" t="str">
        <f>DMM_AllFields[[#This Row],[Logical Name]]&amp;LEFT(DMM_AllFields[[#This Row],[view physical]],4)</f>
        <v>Provider CLIA Type CodePROV</v>
      </c>
      <c r="C3551" t="s">
        <v>3867</v>
      </c>
      <c r="D3551" t="s">
        <v>3868</v>
      </c>
      <c r="E3551" t="s">
        <v>3869</v>
      </c>
      <c r="F3551" t="str">
        <f>DMM_AllFields[[#This Row],[Logical Name]]&amp;LEFT(DMM_AllFields[[#This Row],[view physical]],4)&amp;E3551</f>
        <v>Provider CLIA Type CodePROVadm_fac_key</v>
      </c>
      <c r="G3551" t="s">
        <v>4389</v>
      </c>
      <c r="H3551" t="s">
        <v>1029</v>
      </c>
      <c r="I3551" t="s">
        <v>61</v>
      </c>
    </row>
    <row r="3552" spans="1:9">
      <c r="A3552" t="s">
        <v>4388</v>
      </c>
      <c r="B3552" t="str">
        <f>DMM_AllFields[[#This Row],[Logical Name]]&amp;LEFT(DMM_AllFields[[#This Row],[view physical]],4)</f>
        <v>Provider CLIA Type CodePROV</v>
      </c>
      <c r="C3552" t="s">
        <v>3867</v>
      </c>
      <c r="D3552" t="s">
        <v>3868</v>
      </c>
      <c r="E3552" t="s">
        <v>3870</v>
      </c>
      <c r="F3552" t="str">
        <f>DMM_AllFields[[#This Row],[Logical Name]]&amp;LEFT(DMM_AllFields[[#This Row],[view physical]],4)&amp;E3552</f>
        <v>Provider CLIA Type CodePROVadm_prm_phys_key</v>
      </c>
      <c r="G3552" t="s">
        <v>4389</v>
      </c>
      <c r="H3552" t="s">
        <v>1029</v>
      </c>
      <c r="I3552" t="s">
        <v>61</v>
      </c>
    </row>
    <row r="3553" spans="1:9">
      <c r="A3553" t="s">
        <v>4388</v>
      </c>
      <c r="B3553" t="str">
        <f>DMM_AllFields[[#This Row],[Logical Name]]&amp;LEFT(DMM_AllFields[[#This Row],[view physical]],4)</f>
        <v>Provider CLIA Type CodePROV</v>
      </c>
      <c r="C3553" t="s">
        <v>3867</v>
      </c>
      <c r="D3553" t="s">
        <v>3868</v>
      </c>
      <c r="E3553" t="s">
        <v>3871</v>
      </c>
      <c r="F3553" t="str">
        <f>DMM_AllFields[[#This Row],[Logical Name]]&amp;LEFT(DMM_AllFields[[#This Row],[view physical]],4)&amp;E3553</f>
        <v>Provider CLIA Type CodePROVadmit_phys_key</v>
      </c>
      <c r="G3553" t="s">
        <v>4389</v>
      </c>
      <c r="H3553" t="s">
        <v>1029</v>
      </c>
      <c r="I3553" t="s">
        <v>61</v>
      </c>
    </row>
    <row r="3554" spans="1:9">
      <c r="A3554" t="s">
        <v>4388</v>
      </c>
      <c r="B3554" t="str">
        <f>DMM_AllFields[[#This Row],[Logical Name]]&amp;LEFT(DMM_AllFields[[#This Row],[view physical]],4)</f>
        <v>Provider CLIA Type CodePROV</v>
      </c>
      <c r="C3554" t="s">
        <v>3867</v>
      </c>
      <c r="D3554" t="s">
        <v>3868</v>
      </c>
      <c r="E3554" t="s">
        <v>3872</v>
      </c>
      <c r="F3554" t="str">
        <f>DMM_AllFields[[#This Row],[Logical Name]]&amp;LEFT(DMM_AllFields[[#This Row],[view physical]],4)&amp;E3554</f>
        <v>Provider CLIA Type CodePROVassign_phys_key</v>
      </c>
      <c r="G3554" t="s">
        <v>4389</v>
      </c>
      <c r="H3554" t="s">
        <v>1029</v>
      </c>
      <c r="I3554" t="s">
        <v>61</v>
      </c>
    </row>
    <row r="3555" spans="1:9">
      <c r="A3555" t="s">
        <v>4388</v>
      </c>
      <c r="B3555" t="str">
        <f>DMM_AllFields[[#This Row],[Logical Name]]&amp;LEFT(DMM_AllFields[[#This Row],[view physical]],4)</f>
        <v>Provider CLIA Type CodePROV</v>
      </c>
      <c r="C3555" t="s">
        <v>3867</v>
      </c>
      <c r="D3555" t="s">
        <v>3868</v>
      </c>
      <c r="E3555" t="s">
        <v>3873</v>
      </c>
      <c r="F3555" t="str">
        <f>DMM_AllFields[[#This Row],[Logical Name]]&amp;LEFT(DMM_AllFields[[#This Row],[view physical]],4)&amp;E3555</f>
        <v>Provider CLIA Type CodePROVattend_phys_key</v>
      </c>
      <c r="G3555" t="s">
        <v>4389</v>
      </c>
      <c r="H3555" t="s">
        <v>1029</v>
      </c>
      <c r="I3555" t="s">
        <v>61</v>
      </c>
    </row>
    <row r="3556" spans="1:9">
      <c r="A3556" t="s">
        <v>4388</v>
      </c>
      <c r="B3556" t="str">
        <f>DMM_AllFields[[#This Row],[Logical Name]]&amp;LEFT(DMM_AllFields[[#This Row],[view physical]],4)</f>
        <v>Provider CLIA Type CodePROV</v>
      </c>
      <c r="C3556" t="s">
        <v>3867</v>
      </c>
      <c r="D3556" t="s">
        <v>3868</v>
      </c>
      <c r="E3556" t="s">
        <v>3874</v>
      </c>
      <c r="F3556" t="str">
        <f>DMM_AllFields[[#This Row],[Logical Name]]&amp;LEFT(DMM_AllFields[[#This Row],[view physical]],4)&amp;E3556</f>
        <v>Provider CLIA Type CodePROVbill_prov_key</v>
      </c>
      <c r="G3556" t="s">
        <v>4389</v>
      </c>
      <c r="H3556" t="s">
        <v>1029</v>
      </c>
      <c r="I3556" t="s">
        <v>61</v>
      </c>
    </row>
    <row r="3557" spans="1:9">
      <c r="A3557" t="s">
        <v>4388</v>
      </c>
      <c r="B3557" t="str">
        <f>DMM_AllFields[[#This Row],[Logical Name]]&amp;LEFT(DMM_AllFields[[#This Row],[view physical]],4)</f>
        <v>Provider CLIA Type CodePROV</v>
      </c>
      <c r="C3557" t="s">
        <v>3867</v>
      </c>
      <c r="D3557" t="s">
        <v>3868</v>
      </c>
      <c r="E3557" t="s">
        <v>3875</v>
      </c>
      <c r="F3557" t="str">
        <f>DMM_AllFields[[#This Row],[Logical Name]]&amp;LEFT(DMM_AllFields[[#This Row],[view physical]],4)&amp;E3557</f>
        <v>Provider CLIA Type CodePROVepi_geo_prov_key</v>
      </c>
      <c r="G3557" t="s">
        <v>4389</v>
      </c>
      <c r="H3557" t="s">
        <v>1029</v>
      </c>
      <c r="I3557" t="s">
        <v>61</v>
      </c>
    </row>
    <row r="3558" spans="1:9">
      <c r="A3558" t="s">
        <v>4388</v>
      </c>
      <c r="B3558" t="str">
        <f>DMM_AllFields[[#This Row],[Logical Name]]&amp;LEFT(DMM_AllFields[[#This Row],[view physical]],4)</f>
        <v>Provider CLIA Type CodePROV</v>
      </c>
      <c r="C3558" t="s">
        <v>3867</v>
      </c>
      <c r="D3558" t="s">
        <v>3868</v>
      </c>
      <c r="E3558" t="s">
        <v>3876</v>
      </c>
      <c r="F3558" t="str">
        <f>DMM_AllFields[[#This Row],[Logical Name]]&amp;LEFT(DMM_AllFields[[#This Row],[view physical]],4)&amp;E3558</f>
        <v>Provider CLIA Type CodePROVepi_mng_phys_key</v>
      </c>
      <c r="G3558" t="s">
        <v>4389</v>
      </c>
      <c r="H3558" t="s">
        <v>1029</v>
      </c>
      <c r="I3558" t="s">
        <v>61</v>
      </c>
    </row>
    <row r="3559" spans="1:9">
      <c r="A3559" t="s">
        <v>4388</v>
      </c>
      <c r="B3559" t="str">
        <f>DMM_AllFields[[#This Row],[Logical Name]]&amp;LEFT(DMM_AllFields[[#This Row],[view physical]],4)</f>
        <v>Provider CLIA Type CodePROV</v>
      </c>
      <c r="C3559" t="s">
        <v>3867</v>
      </c>
      <c r="D3559" t="s">
        <v>3868</v>
      </c>
      <c r="E3559" t="s">
        <v>3877</v>
      </c>
      <c r="F3559" t="str">
        <f>DMM_AllFields[[#This Row],[Logical Name]]&amp;LEFT(DMM_AllFields[[#This Row],[view physical]],4)&amp;E3559</f>
        <v>Provider CLIA Type CodePROVepi_prm_phys_key</v>
      </c>
      <c r="G3559" t="s">
        <v>4389</v>
      </c>
      <c r="H3559" t="s">
        <v>1029</v>
      </c>
      <c r="I3559" t="s">
        <v>61</v>
      </c>
    </row>
    <row r="3560" spans="1:9">
      <c r="A3560" t="s">
        <v>4388</v>
      </c>
      <c r="B3560" t="str">
        <f>DMM_AllFields[[#This Row],[Logical Name]]&amp;LEFT(DMM_AllFields[[#This Row],[view physical]],4)</f>
        <v>Provider CLIA Type CodePROV</v>
      </c>
      <c r="C3560" t="s">
        <v>3867</v>
      </c>
      <c r="D3560" t="s">
        <v>3868</v>
      </c>
      <c r="E3560" t="s">
        <v>3878</v>
      </c>
      <c r="F3560" t="str">
        <f>DMM_AllFields[[#This Row],[Logical Name]]&amp;LEFT(DMM_AllFields[[#This Row],[view physical]],4)&amp;E3560</f>
        <v>Provider CLIA Type CodePROVimputed_pcp_key</v>
      </c>
      <c r="G3560" t="s">
        <v>4389</v>
      </c>
      <c r="H3560" t="s">
        <v>1029</v>
      </c>
      <c r="I3560" t="s">
        <v>61</v>
      </c>
    </row>
    <row r="3561" spans="1:9">
      <c r="A3561" t="s">
        <v>4388</v>
      </c>
      <c r="B3561" t="str">
        <f>DMM_AllFields[[#This Row],[Logical Name]]&amp;LEFT(DMM_AllFields[[#This Row],[view physical]],4)</f>
        <v>Provider CLIA Type CodePROV</v>
      </c>
      <c r="C3561" t="s">
        <v>3867</v>
      </c>
      <c r="D3561" t="s">
        <v>3868</v>
      </c>
      <c r="E3561" t="s">
        <v>3879</v>
      </c>
      <c r="F3561" t="str">
        <f>DMM_AllFields[[#This Row],[Logical Name]]&amp;LEFT(DMM_AllFields[[#This Row],[view physical]],4)&amp;E3561</f>
        <v>Provider CLIA Type CodePROVldc_cur_phys_key</v>
      </c>
      <c r="G3561" t="s">
        <v>4389</v>
      </c>
      <c r="H3561" t="s">
        <v>1029</v>
      </c>
      <c r="I3561" t="s">
        <v>61</v>
      </c>
    </row>
    <row r="3562" spans="1:9">
      <c r="A3562" t="s">
        <v>4388</v>
      </c>
      <c r="B3562" t="str">
        <f>DMM_AllFields[[#This Row],[Logical Name]]&amp;LEFT(DMM_AllFields[[#This Row],[view physical]],4)</f>
        <v>Provider CLIA Type CodePROV</v>
      </c>
      <c r="C3562" t="s">
        <v>3867</v>
      </c>
      <c r="D3562" t="s">
        <v>3868</v>
      </c>
      <c r="E3562" t="s">
        <v>3880</v>
      </c>
      <c r="F3562" t="str">
        <f>DMM_AllFields[[#This Row],[Logical Name]]&amp;LEFT(DMM_AllFields[[#This Row],[view physical]],4)&amp;E3562</f>
        <v>Provider CLIA Type CodePROVldc_orig_phys_key</v>
      </c>
      <c r="G3562" t="s">
        <v>4389</v>
      </c>
      <c r="H3562" t="s">
        <v>1029</v>
      </c>
      <c r="I3562" t="s">
        <v>61</v>
      </c>
    </row>
    <row r="3563" spans="1:9">
      <c r="A3563" t="s">
        <v>4388</v>
      </c>
      <c r="B3563" t="str">
        <f>DMM_AllFields[[#This Row],[Logical Name]]&amp;LEFT(DMM_AllFields[[#This Row],[view physical]],4)</f>
        <v>Provider CLIA Type CodePROV</v>
      </c>
      <c r="C3563" t="s">
        <v>3867</v>
      </c>
      <c r="D3563" t="s">
        <v>3868</v>
      </c>
      <c r="E3563" t="s">
        <v>3881</v>
      </c>
      <c r="F3563" t="str">
        <f>DMM_AllFields[[#This Row],[Logical Name]]&amp;LEFT(DMM_AllFields[[#This Row],[view physical]],4)&amp;E3563</f>
        <v>Provider CLIA Type CodePROVordering_prov_key</v>
      </c>
      <c r="G3563" t="s">
        <v>4389</v>
      </c>
      <c r="H3563" t="s">
        <v>1029</v>
      </c>
      <c r="I3563" t="s">
        <v>61</v>
      </c>
    </row>
    <row r="3564" spans="1:9">
      <c r="A3564" t="s">
        <v>4388</v>
      </c>
      <c r="B3564" t="str">
        <f>DMM_AllFields[[#This Row],[Logical Name]]&amp;LEFT(DMM_AllFields[[#This Row],[view physical]],4)</f>
        <v>Provider CLIA Type CodePROV</v>
      </c>
      <c r="C3564" t="s">
        <v>3867</v>
      </c>
      <c r="D3564" t="s">
        <v>3868</v>
      </c>
      <c r="E3564" t="s">
        <v>3882</v>
      </c>
      <c r="F3564" t="str">
        <f>DMM_AllFields[[#This Row],[Logical Name]]&amp;LEFT(DMM_AllFields[[#This Row],[view physical]],4)&amp;E3564</f>
        <v>Provider CLIA Type CodePROVpcp_prov_key</v>
      </c>
      <c r="G3564" t="s">
        <v>4389</v>
      </c>
      <c r="H3564" t="s">
        <v>1029</v>
      </c>
      <c r="I3564" t="s">
        <v>61</v>
      </c>
    </row>
    <row r="3565" spans="1:9">
      <c r="A3565" t="s">
        <v>4388</v>
      </c>
      <c r="B3565" t="str">
        <f>DMM_AllFields[[#This Row],[Logical Name]]&amp;LEFT(DMM_AllFields[[#This Row],[view physical]],4)</f>
        <v>Provider CLIA Type CodePROV</v>
      </c>
      <c r="C3565" t="s">
        <v>3867</v>
      </c>
      <c r="D3565" t="s">
        <v>3868</v>
      </c>
      <c r="E3565" t="s">
        <v>3883</v>
      </c>
      <c r="F3565" t="str">
        <f>DMM_AllFields[[#This Row],[Logical Name]]&amp;LEFT(DMM_AllFields[[#This Row],[view physical]],4)&amp;E3565</f>
        <v>Provider CLIA Type CodePROVprov_key</v>
      </c>
      <c r="G3565" t="s">
        <v>4389</v>
      </c>
      <c r="H3565" t="s">
        <v>1029</v>
      </c>
      <c r="I3565" t="s">
        <v>61</v>
      </c>
    </row>
    <row r="3566" spans="1:9">
      <c r="A3566" t="s">
        <v>4388</v>
      </c>
      <c r="B3566" t="str">
        <f>DMM_AllFields[[#This Row],[Logical Name]]&amp;LEFT(DMM_AllFields[[#This Row],[view physical]],4)</f>
        <v>Provider CLIA Type CodePROV</v>
      </c>
      <c r="C3566" t="s">
        <v>3867</v>
      </c>
      <c r="D3566" t="s">
        <v>3868</v>
      </c>
      <c r="E3566" t="s">
        <v>3884</v>
      </c>
      <c r="F3566" t="str">
        <f>DMM_AllFields[[#This Row],[Logical Name]]&amp;LEFT(DMM_AllFields[[#This Row],[view physical]],4)&amp;E3566</f>
        <v>Provider CLIA Type CodePROVsdc_cur_phys_key</v>
      </c>
      <c r="G3566" t="s">
        <v>4389</v>
      </c>
      <c r="H3566" t="s">
        <v>1029</v>
      </c>
      <c r="I3566" t="s">
        <v>61</v>
      </c>
    </row>
    <row r="3567" spans="1:9">
      <c r="A3567" t="s">
        <v>4388</v>
      </c>
      <c r="B3567" t="str">
        <f>DMM_AllFields[[#This Row],[Logical Name]]&amp;LEFT(DMM_AllFields[[#This Row],[view physical]],4)</f>
        <v>Provider CLIA Type CodePROV</v>
      </c>
      <c r="C3567" t="s">
        <v>3867</v>
      </c>
      <c r="D3567" t="s">
        <v>3868</v>
      </c>
      <c r="E3567" t="s">
        <v>3885</v>
      </c>
      <c r="F3567" t="str">
        <f>DMM_AllFields[[#This Row],[Logical Name]]&amp;LEFT(DMM_AllFields[[#This Row],[view physical]],4)&amp;E3567</f>
        <v>Provider CLIA Type CodePROVsdc_orig_phys_key</v>
      </c>
      <c r="G3567" t="s">
        <v>4389</v>
      </c>
      <c r="H3567" t="s">
        <v>1029</v>
      </c>
      <c r="I3567" t="s">
        <v>61</v>
      </c>
    </row>
    <row r="3568" spans="1:9">
      <c r="A3568" t="s">
        <v>4390</v>
      </c>
      <c r="B3568" t="str">
        <f>DMM_AllFields[[#This Row],[Logical Name]]&amp;LEFT(DMM_AllFields[[#This Row],[view physical]],4)</f>
        <v>Provider CountyPROV</v>
      </c>
      <c r="C3568" t="s">
        <v>3867</v>
      </c>
      <c r="D3568" t="s">
        <v>3868</v>
      </c>
      <c r="E3568" t="s">
        <v>3869</v>
      </c>
      <c r="F3568" t="str">
        <f>DMM_AllFields[[#This Row],[Logical Name]]&amp;LEFT(DMM_AllFields[[#This Row],[view physical]],4)&amp;E3568</f>
        <v>Provider CountyPROVadm_fac_key</v>
      </c>
      <c r="G3568" t="s">
        <v>4391</v>
      </c>
      <c r="H3568" t="s">
        <v>1208</v>
      </c>
      <c r="I3568" t="s">
        <v>56</v>
      </c>
    </row>
    <row r="3569" spans="1:9">
      <c r="A3569" t="s">
        <v>4390</v>
      </c>
      <c r="B3569" t="str">
        <f>DMM_AllFields[[#This Row],[Logical Name]]&amp;LEFT(DMM_AllFields[[#This Row],[view physical]],4)</f>
        <v>Provider CountyPROV</v>
      </c>
      <c r="C3569" t="s">
        <v>3867</v>
      </c>
      <c r="D3569" t="s">
        <v>3868</v>
      </c>
      <c r="E3569" t="s">
        <v>3870</v>
      </c>
      <c r="F3569" t="str">
        <f>DMM_AllFields[[#This Row],[Logical Name]]&amp;LEFT(DMM_AllFields[[#This Row],[view physical]],4)&amp;E3569</f>
        <v>Provider CountyPROVadm_prm_phys_key</v>
      </c>
      <c r="G3569" t="s">
        <v>4391</v>
      </c>
      <c r="H3569" t="s">
        <v>1208</v>
      </c>
      <c r="I3569" t="s">
        <v>56</v>
      </c>
    </row>
    <row r="3570" spans="1:9">
      <c r="A3570" t="s">
        <v>4390</v>
      </c>
      <c r="B3570" t="str">
        <f>DMM_AllFields[[#This Row],[Logical Name]]&amp;LEFT(DMM_AllFields[[#This Row],[view physical]],4)</f>
        <v>Provider CountyPROV</v>
      </c>
      <c r="C3570" t="s">
        <v>3867</v>
      </c>
      <c r="D3570" t="s">
        <v>3868</v>
      </c>
      <c r="E3570" t="s">
        <v>3871</v>
      </c>
      <c r="F3570" t="str">
        <f>DMM_AllFields[[#This Row],[Logical Name]]&amp;LEFT(DMM_AllFields[[#This Row],[view physical]],4)&amp;E3570</f>
        <v>Provider CountyPROVadmit_phys_key</v>
      </c>
      <c r="G3570" t="s">
        <v>4391</v>
      </c>
      <c r="H3570" t="s">
        <v>1208</v>
      </c>
      <c r="I3570" t="s">
        <v>56</v>
      </c>
    </row>
    <row r="3571" spans="1:9">
      <c r="A3571" t="s">
        <v>4390</v>
      </c>
      <c r="B3571" t="str">
        <f>DMM_AllFields[[#This Row],[Logical Name]]&amp;LEFT(DMM_AllFields[[#This Row],[view physical]],4)</f>
        <v>Provider CountyPROV</v>
      </c>
      <c r="C3571" t="s">
        <v>3867</v>
      </c>
      <c r="D3571" t="s">
        <v>3868</v>
      </c>
      <c r="E3571" t="s">
        <v>3872</v>
      </c>
      <c r="F3571" t="str">
        <f>DMM_AllFields[[#This Row],[Logical Name]]&amp;LEFT(DMM_AllFields[[#This Row],[view physical]],4)&amp;E3571</f>
        <v>Provider CountyPROVassign_phys_key</v>
      </c>
      <c r="G3571" t="s">
        <v>4391</v>
      </c>
      <c r="H3571" t="s">
        <v>1208</v>
      </c>
      <c r="I3571" t="s">
        <v>56</v>
      </c>
    </row>
    <row r="3572" spans="1:9">
      <c r="A3572" t="s">
        <v>4390</v>
      </c>
      <c r="B3572" t="str">
        <f>DMM_AllFields[[#This Row],[Logical Name]]&amp;LEFT(DMM_AllFields[[#This Row],[view physical]],4)</f>
        <v>Provider CountyPROV</v>
      </c>
      <c r="C3572" t="s">
        <v>3867</v>
      </c>
      <c r="D3572" t="s">
        <v>3868</v>
      </c>
      <c r="E3572" t="s">
        <v>3873</v>
      </c>
      <c r="F3572" t="str">
        <f>DMM_AllFields[[#This Row],[Logical Name]]&amp;LEFT(DMM_AllFields[[#This Row],[view physical]],4)&amp;E3572</f>
        <v>Provider CountyPROVattend_phys_key</v>
      </c>
      <c r="G3572" t="s">
        <v>4391</v>
      </c>
      <c r="H3572" t="s">
        <v>1208</v>
      </c>
      <c r="I3572" t="s">
        <v>56</v>
      </c>
    </row>
    <row r="3573" spans="1:9">
      <c r="A3573" t="s">
        <v>4390</v>
      </c>
      <c r="B3573" t="str">
        <f>DMM_AllFields[[#This Row],[Logical Name]]&amp;LEFT(DMM_AllFields[[#This Row],[view physical]],4)</f>
        <v>Provider CountyPROV</v>
      </c>
      <c r="C3573" t="s">
        <v>3867</v>
      </c>
      <c r="D3573" t="s">
        <v>3868</v>
      </c>
      <c r="E3573" t="s">
        <v>3874</v>
      </c>
      <c r="F3573" t="str">
        <f>DMM_AllFields[[#This Row],[Logical Name]]&amp;LEFT(DMM_AllFields[[#This Row],[view physical]],4)&amp;E3573</f>
        <v>Provider CountyPROVbill_prov_key</v>
      </c>
      <c r="G3573" t="s">
        <v>4391</v>
      </c>
      <c r="H3573" t="s">
        <v>1208</v>
      </c>
      <c r="I3573" t="s">
        <v>56</v>
      </c>
    </row>
    <row r="3574" spans="1:9">
      <c r="A3574" t="s">
        <v>4390</v>
      </c>
      <c r="B3574" t="str">
        <f>DMM_AllFields[[#This Row],[Logical Name]]&amp;LEFT(DMM_AllFields[[#This Row],[view physical]],4)</f>
        <v>Provider CountyPROV</v>
      </c>
      <c r="C3574" t="s">
        <v>3867</v>
      </c>
      <c r="D3574" t="s">
        <v>3868</v>
      </c>
      <c r="E3574" t="s">
        <v>3875</v>
      </c>
      <c r="F3574" t="str">
        <f>DMM_AllFields[[#This Row],[Logical Name]]&amp;LEFT(DMM_AllFields[[#This Row],[view physical]],4)&amp;E3574</f>
        <v>Provider CountyPROVepi_geo_prov_key</v>
      </c>
      <c r="G3574" t="s">
        <v>4391</v>
      </c>
      <c r="H3574" t="s">
        <v>1208</v>
      </c>
      <c r="I3574" t="s">
        <v>56</v>
      </c>
    </row>
    <row r="3575" spans="1:9">
      <c r="A3575" t="s">
        <v>4390</v>
      </c>
      <c r="B3575" t="str">
        <f>DMM_AllFields[[#This Row],[Logical Name]]&amp;LEFT(DMM_AllFields[[#This Row],[view physical]],4)</f>
        <v>Provider CountyPROV</v>
      </c>
      <c r="C3575" t="s">
        <v>3867</v>
      </c>
      <c r="D3575" t="s">
        <v>3868</v>
      </c>
      <c r="E3575" t="s">
        <v>3876</v>
      </c>
      <c r="F3575" t="str">
        <f>DMM_AllFields[[#This Row],[Logical Name]]&amp;LEFT(DMM_AllFields[[#This Row],[view physical]],4)&amp;E3575</f>
        <v>Provider CountyPROVepi_mng_phys_key</v>
      </c>
      <c r="G3575" t="s">
        <v>4391</v>
      </c>
      <c r="H3575" t="s">
        <v>1208</v>
      </c>
      <c r="I3575" t="s">
        <v>56</v>
      </c>
    </row>
    <row r="3576" spans="1:9">
      <c r="A3576" t="s">
        <v>4390</v>
      </c>
      <c r="B3576" t="str">
        <f>DMM_AllFields[[#This Row],[Logical Name]]&amp;LEFT(DMM_AllFields[[#This Row],[view physical]],4)</f>
        <v>Provider CountyPROV</v>
      </c>
      <c r="C3576" t="s">
        <v>3867</v>
      </c>
      <c r="D3576" t="s">
        <v>3868</v>
      </c>
      <c r="E3576" t="s">
        <v>3877</v>
      </c>
      <c r="F3576" t="str">
        <f>DMM_AllFields[[#This Row],[Logical Name]]&amp;LEFT(DMM_AllFields[[#This Row],[view physical]],4)&amp;E3576</f>
        <v>Provider CountyPROVepi_prm_phys_key</v>
      </c>
      <c r="G3576" t="s">
        <v>4391</v>
      </c>
      <c r="H3576" t="s">
        <v>1208</v>
      </c>
      <c r="I3576" t="s">
        <v>56</v>
      </c>
    </row>
    <row r="3577" spans="1:9">
      <c r="A3577" t="s">
        <v>4390</v>
      </c>
      <c r="B3577" t="str">
        <f>DMM_AllFields[[#This Row],[Logical Name]]&amp;LEFT(DMM_AllFields[[#This Row],[view physical]],4)</f>
        <v>Provider CountyPROV</v>
      </c>
      <c r="C3577" t="s">
        <v>3867</v>
      </c>
      <c r="D3577" t="s">
        <v>3868</v>
      </c>
      <c r="E3577" t="s">
        <v>3878</v>
      </c>
      <c r="F3577" t="str">
        <f>DMM_AllFields[[#This Row],[Logical Name]]&amp;LEFT(DMM_AllFields[[#This Row],[view physical]],4)&amp;E3577</f>
        <v>Provider CountyPROVimputed_pcp_key</v>
      </c>
      <c r="G3577" t="s">
        <v>4391</v>
      </c>
      <c r="H3577" t="s">
        <v>1208</v>
      </c>
      <c r="I3577" t="s">
        <v>56</v>
      </c>
    </row>
    <row r="3578" spans="1:9">
      <c r="A3578" t="s">
        <v>4390</v>
      </c>
      <c r="B3578" t="str">
        <f>DMM_AllFields[[#This Row],[Logical Name]]&amp;LEFT(DMM_AllFields[[#This Row],[view physical]],4)</f>
        <v>Provider CountyPROV</v>
      </c>
      <c r="C3578" t="s">
        <v>3867</v>
      </c>
      <c r="D3578" t="s">
        <v>3868</v>
      </c>
      <c r="E3578" t="s">
        <v>3879</v>
      </c>
      <c r="F3578" t="str">
        <f>DMM_AllFields[[#This Row],[Logical Name]]&amp;LEFT(DMM_AllFields[[#This Row],[view physical]],4)&amp;E3578</f>
        <v>Provider CountyPROVldc_cur_phys_key</v>
      </c>
      <c r="G3578" t="s">
        <v>4391</v>
      </c>
      <c r="H3578" t="s">
        <v>1208</v>
      </c>
      <c r="I3578" t="s">
        <v>56</v>
      </c>
    </row>
    <row r="3579" spans="1:9">
      <c r="A3579" t="s">
        <v>4390</v>
      </c>
      <c r="B3579" t="str">
        <f>DMM_AllFields[[#This Row],[Logical Name]]&amp;LEFT(DMM_AllFields[[#This Row],[view physical]],4)</f>
        <v>Provider CountyPROV</v>
      </c>
      <c r="C3579" t="s">
        <v>3867</v>
      </c>
      <c r="D3579" t="s">
        <v>3868</v>
      </c>
      <c r="E3579" t="s">
        <v>3880</v>
      </c>
      <c r="F3579" t="str">
        <f>DMM_AllFields[[#This Row],[Logical Name]]&amp;LEFT(DMM_AllFields[[#This Row],[view physical]],4)&amp;E3579</f>
        <v>Provider CountyPROVldc_orig_phys_key</v>
      </c>
      <c r="G3579" t="s">
        <v>4391</v>
      </c>
      <c r="H3579" t="s">
        <v>1208</v>
      </c>
      <c r="I3579" t="s">
        <v>56</v>
      </c>
    </row>
    <row r="3580" spans="1:9">
      <c r="A3580" t="s">
        <v>4390</v>
      </c>
      <c r="B3580" t="str">
        <f>DMM_AllFields[[#This Row],[Logical Name]]&amp;LEFT(DMM_AllFields[[#This Row],[view physical]],4)</f>
        <v>Provider CountyPROV</v>
      </c>
      <c r="C3580" t="s">
        <v>3867</v>
      </c>
      <c r="D3580" t="s">
        <v>3868</v>
      </c>
      <c r="E3580" t="s">
        <v>3881</v>
      </c>
      <c r="F3580" t="str">
        <f>DMM_AllFields[[#This Row],[Logical Name]]&amp;LEFT(DMM_AllFields[[#This Row],[view physical]],4)&amp;E3580</f>
        <v>Provider CountyPROVordering_prov_key</v>
      </c>
      <c r="G3580" t="s">
        <v>4391</v>
      </c>
      <c r="H3580" t="s">
        <v>1208</v>
      </c>
      <c r="I3580" t="s">
        <v>56</v>
      </c>
    </row>
    <row r="3581" spans="1:9">
      <c r="A3581" t="s">
        <v>4390</v>
      </c>
      <c r="B3581" t="str">
        <f>DMM_AllFields[[#This Row],[Logical Name]]&amp;LEFT(DMM_AllFields[[#This Row],[view physical]],4)</f>
        <v>Provider CountyPROV</v>
      </c>
      <c r="C3581" t="s">
        <v>3867</v>
      </c>
      <c r="D3581" t="s">
        <v>3868</v>
      </c>
      <c r="E3581" t="s">
        <v>3882</v>
      </c>
      <c r="F3581" t="str">
        <f>DMM_AllFields[[#This Row],[Logical Name]]&amp;LEFT(DMM_AllFields[[#This Row],[view physical]],4)&amp;E3581</f>
        <v>Provider CountyPROVpcp_prov_key</v>
      </c>
      <c r="G3581" t="s">
        <v>4391</v>
      </c>
      <c r="H3581" t="s">
        <v>1208</v>
      </c>
      <c r="I3581" t="s">
        <v>56</v>
      </c>
    </row>
    <row r="3582" spans="1:9">
      <c r="A3582" t="s">
        <v>4390</v>
      </c>
      <c r="B3582" t="str">
        <f>DMM_AllFields[[#This Row],[Logical Name]]&amp;LEFT(DMM_AllFields[[#This Row],[view physical]],4)</f>
        <v>Provider CountyPROV</v>
      </c>
      <c r="C3582" t="s">
        <v>3867</v>
      </c>
      <c r="D3582" t="s">
        <v>3868</v>
      </c>
      <c r="E3582" t="s">
        <v>3883</v>
      </c>
      <c r="F3582" t="str">
        <f>DMM_AllFields[[#This Row],[Logical Name]]&amp;LEFT(DMM_AllFields[[#This Row],[view physical]],4)&amp;E3582</f>
        <v>Provider CountyPROVprov_key</v>
      </c>
      <c r="G3582" t="s">
        <v>4391</v>
      </c>
      <c r="H3582" t="s">
        <v>1208</v>
      </c>
      <c r="I3582" t="s">
        <v>56</v>
      </c>
    </row>
    <row r="3583" spans="1:9">
      <c r="A3583" t="s">
        <v>4390</v>
      </c>
      <c r="B3583" t="str">
        <f>DMM_AllFields[[#This Row],[Logical Name]]&amp;LEFT(DMM_AllFields[[#This Row],[view physical]],4)</f>
        <v>Provider CountyPROV</v>
      </c>
      <c r="C3583" t="s">
        <v>3867</v>
      </c>
      <c r="D3583" t="s">
        <v>3868</v>
      </c>
      <c r="E3583" t="s">
        <v>3884</v>
      </c>
      <c r="F3583" t="str">
        <f>DMM_AllFields[[#This Row],[Logical Name]]&amp;LEFT(DMM_AllFields[[#This Row],[view physical]],4)&amp;E3583</f>
        <v>Provider CountyPROVsdc_cur_phys_key</v>
      </c>
      <c r="G3583" t="s">
        <v>4391</v>
      </c>
      <c r="H3583" t="s">
        <v>1208</v>
      </c>
      <c r="I3583" t="s">
        <v>56</v>
      </c>
    </row>
    <row r="3584" spans="1:9">
      <c r="A3584" t="s">
        <v>4390</v>
      </c>
      <c r="B3584" t="str">
        <f>DMM_AllFields[[#This Row],[Logical Name]]&amp;LEFT(DMM_AllFields[[#This Row],[view physical]],4)</f>
        <v>Provider CountyPROV</v>
      </c>
      <c r="C3584" t="s">
        <v>3867</v>
      </c>
      <c r="D3584" t="s">
        <v>3868</v>
      </c>
      <c r="E3584" t="s">
        <v>3885</v>
      </c>
      <c r="F3584" t="str">
        <f>DMM_AllFields[[#This Row],[Logical Name]]&amp;LEFT(DMM_AllFields[[#This Row],[view physical]],4)&amp;E3584</f>
        <v>Provider CountyPROVsdc_orig_phys_key</v>
      </c>
      <c r="G3584" t="s">
        <v>4391</v>
      </c>
      <c r="H3584" t="s">
        <v>1208</v>
      </c>
      <c r="I3584" t="s">
        <v>56</v>
      </c>
    </row>
    <row r="3585" spans="1:9">
      <c r="A3585" t="s">
        <v>4392</v>
      </c>
      <c r="B3585" t="str">
        <f>DMM_AllFields[[#This Row],[Logical Name]]&amp;LEFT(DMM_AllFields[[#This Row],[view physical]],4)</f>
        <v>Provider County ClaimCLM_</v>
      </c>
      <c r="C3585" t="s">
        <v>1315</v>
      </c>
      <c r="D3585" t="s">
        <v>1316</v>
      </c>
      <c r="E3585" t="s">
        <v>1317</v>
      </c>
      <c r="F3585" t="str">
        <f>DMM_AllFields[[#This Row],[Logical Name]]&amp;LEFT(DMM_AllFields[[#This Row],[view physical]],4)&amp;E3585</f>
        <v>Provider County ClaimCLM_claim_general_key</v>
      </c>
      <c r="G3585" t="s">
        <v>4391</v>
      </c>
      <c r="H3585" t="s">
        <v>1208</v>
      </c>
      <c r="I3585" t="s">
        <v>56</v>
      </c>
    </row>
    <row r="3586" spans="1:9">
      <c r="A3586" t="s">
        <v>4393</v>
      </c>
      <c r="B3586" t="str">
        <f>DMM_AllFields[[#This Row],[Logical Name]]&amp;LEFT(DMM_AllFields[[#This Row],[view physical]],4)</f>
        <v>Provider County CodePROV</v>
      </c>
      <c r="C3586" t="s">
        <v>3867</v>
      </c>
      <c r="D3586" t="s">
        <v>3868</v>
      </c>
      <c r="E3586" t="s">
        <v>3869</v>
      </c>
      <c r="F3586" t="str">
        <f>DMM_AllFields[[#This Row],[Logical Name]]&amp;LEFT(DMM_AllFields[[#This Row],[view physical]],4)&amp;E3586</f>
        <v>Provider County CodePROVadm_fac_key</v>
      </c>
      <c r="G3586" t="s">
        <v>4394</v>
      </c>
      <c r="H3586" t="s">
        <v>1201</v>
      </c>
      <c r="I3586" t="s">
        <v>12</v>
      </c>
    </row>
    <row r="3587" spans="1:9">
      <c r="A3587" t="s">
        <v>4393</v>
      </c>
      <c r="B3587" t="str">
        <f>DMM_AllFields[[#This Row],[Logical Name]]&amp;LEFT(DMM_AllFields[[#This Row],[view physical]],4)</f>
        <v>Provider County CodePROV</v>
      </c>
      <c r="C3587" t="s">
        <v>3867</v>
      </c>
      <c r="D3587" t="s">
        <v>3868</v>
      </c>
      <c r="E3587" t="s">
        <v>3870</v>
      </c>
      <c r="F3587" t="str">
        <f>DMM_AllFields[[#This Row],[Logical Name]]&amp;LEFT(DMM_AllFields[[#This Row],[view physical]],4)&amp;E3587</f>
        <v>Provider County CodePROVadm_prm_phys_key</v>
      </c>
      <c r="G3587" t="s">
        <v>4394</v>
      </c>
      <c r="H3587" t="s">
        <v>1201</v>
      </c>
      <c r="I3587" t="s">
        <v>12</v>
      </c>
    </row>
    <row r="3588" spans="1:9">
      <c r="A3588" t="s">
        <v>4393</v>
      </c>
      <c r="B3588" t="str">
        <f>DMM_AllFields[[#This Row],[Logical Name]]&amp;LEFT(DMM_AllFields[[#This Row],[view physical]],4)</f>
        <v>Provider County CodePROV</v>
      </c>
      <c r="C3588" t="s">
        <v>3867</v>
      </c>
      <c r="D3588" t="s">
        <v>3868</v>
      </c>
      <c r="E3588" t="s">
        <v>3871</v>
      </c>
      <c r="F3588" t="str">
        <f>DMM_AllFields[[#This Row],[Logical Name]]&amp;LEFT(DMM_AllFields[[#This Row],[view physical]],4)&amp;E3588</f>
        <v>Provider County CodePROVadmit_phys_key</v>
      </c>
      <c r="G3588" t="s">
        <v>4394</v>
      </c>
      <c r="H3588" t="s">
        <v>1201</v>
      </c>
      <c r="I3588" t="s">
        <v>12</v>
      </c>
    </row>
    <row r="3589" spans="1:9">
      <c r="A3589" t="s">
        <v>4393</v>
      </c>
      <c r="B3589" t="str">
        <f>DMM_AllFields[[#This Row],[Logical Name]]&amp;LEFT(DMM_AllFields[[#This Row],[view physical]],4)</f>
        <v>Provider County CodePROV</v>
      </c>
      <c r="C3589" t="s">
        <v>3867</v>
      </c>
      <c r="D3589" t="s">
        <v>3868</v>
      </c>
      <c r="E3589" t="s">
        <v>3872</v>
      </c>
      <c r="F3589" t="str">
        <f>DMM_AllFields[[#This Row],[Logical Name]]&amp;LEFT(DMM_AllFields[[#This Row],[view physical]],4)&amp;E3589</f>
        <v>Provider County CodePROVassign_phys_key</v>
      </c>
      <c r="G3589" t="s">
        <v>4394</v>
      </c>
      <c r="H3589" t="s">
        <v>1201</v>
      </c>
      <c r="I3589" t="s">
        <v>12</v>
      </c>
    </row>
    <row r="3590" spans="1:9">
      <c r="A3590" t="s">
        <v>4393</v>
      </c>
      <c r="B3590" t="str">
        <f>DMM_AllFields[[#This Row],[Logical Name]]&amp;LEFT(DMM_AllFields[[#This Row],[view physical]],4)</f>
        <v>Provider County CodePROV</v>
      </c>
      <c r="C3590" t="s">
        <v>3867</v>
      </c>
      <c r="D3590" t="s">
        <v>3868</v>
      </c>
      <c r="E3590" t="s">
        <v>3873</v>
      </c>
      <c r="F3590" t="str">
        <f>DMM_AllFields[[#This Row],[Logical Name]]&amp;LEFT(DMM_AllFields[[#This Row],[view physical]],4)&amp;E3590</f>
        <v>Provider County CodePROVattend_phys_key</v>
      </c>
      <c r="G3590" t="s">
        <v>4394</v>
      </c>
      <c r="H3590" t="s">
        <v>1201</v>
      </c>
      <c r="I3590" t="s">
        <v>12</v>
      </c>
    </row>
    <row r="3591" spans="1:9">
      <c r="A3591" t="s">
        <v>4393</v>
      </c>
      <c r="B3591" t="str">
        <f>DMM_AllFields[[#This Row],[Logical Name]]&amp;LEFT(DMM_AllFields[[#This Row],[view physical]],4)</f>
        <v>Provider County CodePROV</v>
      </c>
      <c r="C3591" t="s">
        <v>3867</v>
      </c>
      <c r="D3591" t="s">
        <v>3868</v>
      </c>
      <c r="E3591" t="s">
        <v>3874</v>
      </c>
      <c r="F3591" t="str">
        <f>DMM_AllFields[[#This Row],[Logical Name]]&amp;LEFT(DMM_AllFields[[#This Row],[view physical]],4)&amp;E3591</f>
        <v>Provider County CodePROVbill_prov_key</v>
      </c>
      <c r="G3591" t="s">
        <v>4394</v>
      </c>
      <c r="H3591" t="s">
        <v>1201</v>
      </c>
      <c r="I3591" t="s">
        <v>12</v>
      </c>
    </row>
    <row r="3592" spans="1:9">
      <c r="A3592" t="s">
        <v>4393</v>
      </c>
      <c r="B3592" t="str">
        <f>DMM_AllFields[[#This Row],[Logical Name]]&amp;LEFT(DMM_AllFields[[#This Row],[view physical]],4)</f>
        <v>Provider County CodePROV</v>
      </c>
      <c r="C3592" t="s">
        <v>3867</v>
      </c>
      <c r="D3592" t="s">
        <v>3868</v>
      </c>
      <c r="E3592" t="s">
        <v>3875</v>
      </c>
      <c r="F3592" t="str">
        <f>DMM_AllFields[[#This Row],[Logical Name]]&amp;LEFT(DMM_AllFields[[#This Row],[view physical]],4)&amp;E3592</f>
        <v>Provider County CodePROVepi_geo_prov_key</v>
      </c>
      <c r="G3592" t="s">
        <v>4394</v>
      </c>
      <c r="H3592" t="s">
        <v>1201</v>
      </c>
      <c r="I3592" t="s">
        <v>12</v>
      </c>
    </row>
    <row r="3593" spans="1:9">
      <c r="A3593" t="s">
        <v>4393</v>
      </c>
      <c r="B3593" t="str">
        <f>DMM_AllFields[[#This Row],[Logical Name]]&amp;LEFT(DMM_AllFields[[#This Row],[view physical]],4)</f>
        <v>Provider County CodePROV</v>
      </c>
      <c r="C3593" t="s">
        <v>3867</v>
      </c>
      <c r="D3593" t="s">
        <v>3868</v>
      </c>
      <c r="E3593" t="s">
        <v>3876</v>
      </c>
      <c r="F3593" t="str">
        <f>DMM_AllFields[[#This Row],[Logical Name]]&amp;LEFT(DMM_AllFields[[#This Row],[view physical]],4)&amp;E3593</f>
        <v>Provider County CodePROVepi_mng_phys_key</v>
      </c>
      <c r="G3593" t="s">
        <v>4394</v>
      </c>
      <c r="H3593" t="s">
        <v>1201</v>
      </c>
      <c r="I3593" t="s">
        <v>12</v>
      </c>
    </row>
    <row r="3594" spans="1:9">
      <c r="A3594" t="s">
        <v>4393</v>
      </c>
      <c r="B3594" t="str">
        <f>DMM_AllFields[[#This Row],[Logical Name]]&amp;LEFT(DMM_AllFields[[#This Row],[view physical]],4)</f>
        <v>Provider County CodePROV</v>
      </c>
      <c r="C3594" t="s">
        <v>3867</v>
      </c>
      <c r="D3594" t="s">
        <v>3868</v>
      </c>
      <c r="E3594" t="s">
        <v>3877</v>
      </c>
      <c r="F3594" t="str">
        <f>DMM_AllFields[[#This Row],[Logical Name]]&amp;LEFT(DMM_AllFields[[#This Row],[view physical]],4)&amp;E3594</f>
        <v>Provider County CodePROVepi_prm_phys_key</v>
      </c>
      <c r="G3594" t="s">
        <v>4394</v>
      </c>
      <c r="H3594" t="s">
        <v>1201</v>
      </c>
      <c r="I3594" t="s">
        <v>12</v>
      </c>
    </row>
    <row r="3595" spans="1:9">
      <c r="A3595" t="s">
        <v>4393</v>
      </c>
      <c r="B3595" t="str">
        <f>DMM_AllFields[[#This Row],[Logical Name]]&amp;LEFT(DMM_AllFields[[#This Row],[view physical]],4)</f>
        <v>Provider County CodePROV</v>
      </c>
      <c r="C3595" t="s">
        <v>3867</v>
      </c>
      <c r="D3595" t="s">
        <v>3868</v>
      </c>
      <c r="E3595" t="s">
        <v>3878</v>
      </c>
      <c r="F3595" t="str">
        <f>DMM_AllFields[[#This Row],[Logical Name]]&amp;LEFT(DMM_AllFields[[#This Row],[view physical]],4)&amp;E3595</f>
        <v>Provider County CodePROVimputed_pcp_key</v>
      </c>
      <c r="G3595" t="s">
        <v>4394</v>
      </c>
      <c r="H3595" t="s">
        <v>1201</v>
      </c>
      <c r="I3595" t="s">
        <v>12</v>
      </c>
    </row>
    <row r="3596" spans="1:9">
      <c r="A3596" t="s">
        <v>4393</v>
      </c>
      <c r="B3596" t="str">
        <f>DMM_AllFields[[#This Row],[Logical Name]]&amp;LEFT(DMM_AllFields[[#This Row],[view physical]],4)</f>
        <v>Provider County CodePROV</v>
      </c>
      <c r="C3596" t="s">
        <v>3867</v>
      </c>
      <c r="D3596" t="s">
        <v>3868</v>
      </c>
      <c r="E3596" t="s">
        <v>3879</v>
      </c>
      <c r="F3596" t="str">
        <f>DMM_AllFields[[#This Row],[Logical Name]]&amp;LEFT(DMM_AllFields[[#This Row],[view physical]],4)&amp;E3596</f>
        <v>Provider County CodePROVldc_cur_phys_key</v>
      </c>
      <c r="G3596" t="s">
        <v>4394</v>
      </c>
      <c r="H3596" t="s">
        <v>1201</v>
      </c>
      <c r="I3596" t="s">
        <v>12</v>
      </c>
    </row>
    <row r="3597" spans="1:9">
      <c r="A3597" t="s">
        <v>4393</v>
      </c>
      <c r="B3597" t="str">
        <f>DMM_AllFields[[#This Row],[Logical Name]]&amp;LEFT(DMM_AllFields[[#This Row],[view physical]],4)</f>
        <v>Provider County CodePROV</v>
      </c>
      <c r="C3597" t="s">
        <v>3867</v>
      </c>
      <c r="D3597" t="s">
        <v>3868</v>
      </c>
      <c r="E3597" t="s">
        <v>3880</v>
      </c>
      <c r="F3597" t="str">
        <f>DMM_AllFields[[#This Row],[Logical Name]]&amp;LEFT(DMM_AllFields[[#This Row],[view physical]],4)&amp;E3597</f>
        <v>Provider County CodePROVldc_orig_phys_key</v>
      </c>
      <c r="G3597" t="s">
        <v>4394</v>
      </c>
      <c r="H3597" t="s">
        <v>1201</v>
      </c>
      <c r="I3597" t="s">
        <v>12</v>
      </c>
    </row>
    <row r="3598" spans="1:9">
      <c r="A3598" t="s">
        <v>4393</v>
      </c>
      <c r="B3598" t="str">
        <f>DMM_AllFields[[#This Row],[Logical Name]]&amp;LEFT(DMM_AllFields[[#This Row],[view physical]],4)</f>
        <v>Provider County CodePROV</v>
      </c>
      <c r="C3598" t="s">
        <v>3867</v>
      </c>
      <c r="D3598" t="s">
        <v>3868</v>
      </c>
      <c r="E3598" t="s">
        <v>3881</v>
      </c>
      <c r="F3598" t="str">
        <f>DMM_AllFields[[#This Row],[Logical Name]]&amp;LEFT(DMM_AllFields[[#This Row],[view physical]],4)&amp;E3598</f>
        <v>Provider County CodePROVordering_prov_key</v>
      </c>
      <c r="G3598" t="s">
        <v>4394</v>
      </c>
      <c r="H3598" t="s">
        <v>1201</v>
      </c>
      <c r="I3598" t="s">
        <v>12</v>
      </c>
    </row>
    <row r="3599" spans="1:9">
      <c r="A3599" t="s">
        <v>4393</v>
      </c>
      <c r="B3599" t="str">
        <f>DMM_AllFields[[#This Row],[Logical Name]]&amp;LEFT(DMM_AllFields[[#This Row],[view physical]],4)</f>
        <v>Provider County CodePROV</v>
      </c>
      <c r="C3599" t="s">
        <v>3867</v>
      </c>
      <c r="D3599" t="s">
        <v>3868</v>
      </c>
      <c r="E3599" t="s">
        <v>3882</v>
      </c>
      <c r="F3599" t="str">
        <f>DMM_AllFields[[#This Row],[Logical Name]]&amp;LEFT(DMM_AllFields[[#This Row],[view physical]],4)&amp;E3599</f>
        <v>Provider County CodePROVpcp_prov_key</v>
      </c>
      <c r="G3599" t="s">
        <v>4394</v>
      </c>
      <c r="H3599" t="s">
        <v>1201</v>
      </c>
      <c r="I3599" t="s">
        <v>12</v>
      </c>
    </row>
    <row r="3600" spans="1:9">
      <c r="A3600" t="s">
        <v>4393</v>
      </c>
      <c r="B3600" t="str">
        <f>DMM_AllFields[[#This Row],[Logical Name]]&amp;LEFT(DMM_AllFields[[#This Row],[view physical]],4)</f>
        <v>Provider County CodePROV</v>
      </c>
      <c r="C3600" t="s">
        <v>3867</v>
      </c>
      <c r="D3600" t="s">
        <v>3868</v>
      </c>
      <c r="E3600" t="s">
        <v>3883</v>
      </c>
      <c r="F3600" t="str">
        <f>DMM_AllFields[[#This Row],[Logical Name]]&amp;LEFT(DMM_AllFields[[#This Row],[view physical]],4)&amp;E3600</f>
        <v>Provider County CodePROVprov_key</v>
      </c>
      <c r="G3600" t="s">
        <v>4394</v>
      </c>
      <c r="H3600" t="s">
        <v>1201</v>
      </c>
      <c r="I3600" t="s">
        <v>12</v>
      </c>
    </row>
    <row r="3601" spans="1:9">
      <c r="A3601" t="s">
        <v>4393</v>
      </c>
      <c r="B3601" t="str">
        <f>DMM_AllFields[[#This Row],[Logical Name]]&amp;LEFT(DMM_AllFields[[#This Row],[view physical]],4)</f>
        <v>Provider County CodePROV</v>
      </c>
      <c r="C3601" t="s">
        <v>3867</v>
      </c>
      <c r="D3601" t="s">
        <v>3868</v>
      </c>
      <c r="E3601" t="s">
        <v>3884</v>
      </c>
      <c r="F3601" t="str">
        <f>DMM_AllFields[[#This Row],[Logical Name]]&amp;LEFT(DMM_AllFields[[#This Row],[view physical]],4)&amp;E3601</f>
        <v>Provider County CodePROVsdc_cur_phys_key</v>
      </c>
      <c r="G3601" t="s">
        <v>4394</v>
      </c>
      <c r="H3601" t="s">
        <v>1201</v>
      </c>
      <c r="I3601" t="s">
        <v>12</v>
      </c>
    </row>
    <row r="3602" spans="1:9">
      <c r="A3602" t="s">
        <v>4393</v>
      </c>
      <c r="B3602" t="str">
        <f>DMM_AllFields[[#This Row],[Logical Name]]&amp;LEFT(DMM_AllFields[[#This Row],[view physical]],4)</f>
        <v>Provider County CodePROV</v>
      </c>
      <c r="C3602" t="s">
        <v>3867</v>
      </c>
      <c r="D3602" t="s">
        <v>3868</v>
      </c>
      <c r="E3602" t="s">
        <v>3885</v>
      </c>
      <c r="F3602" t="str">
        <f>DMM_AllFields[[#This Row],[Logical Name]]&amp;LEFT(DMM_AllFields[[#This Row],[view physical]],4)&amp;E3602</f>
        <v>Provider County CodePROVsdc_orig_phys_key</v>
      </c>
      <c r="G3602" t="s">
        <v>4394</v>
      </c>
      <c r="H3602" t="s">
        <v>1201</v>
      </c>
      <c r="I3602" t="s">
        <v>12</v>
      </c>
    </row>
    <row r="3603" spans="1:9">
      <c r="A3603" t="s">
        <v>4395</v>
      </c>
      <c r="B3603" t="str">
        <f>DMM_AllFields[[#This Row],[Logical Name]]&amp;LEFT(DMM_AllFields[[#This Row],[view physical]],4)</f>
        <v>Provider County Code ClaimCLM_</v>
      </c>
      <c r="C3603" t="s">
        <v>1315</v>
      </c>
      <c r="D3603" t="s">
        <v>1316</v>
      </c>
      <c r="E3603" t="s">
        <v>1317</v>
      </c>
      <c r="F3603" t="str">
        <f>DMM_AllFields[[#This Row],[Logical Name]]&amp;LEFT(DMM_AllFields[[#This Row],[view physical]],4)&amp;E3603</f>
        <v>Provider County Code ClaimCLM_claim_general_key</v>
      </c>
      <c r="G3603" t="s">
        <v>4394</v>
      </c>
      <c r="H3603" t="s">
        <v>1201</v>
      </c>
      <c r="I3603" t="s">
        <v>12</v>
      </c>
    </row>
    <row r="3604" spans="1:9">
      <c r="A3604" t="s">
        <v>4396</v>
      </c>
      <c r="B3604" t="str">
        <f>DMM_AllFields[[#This Row],[Logical Name]]&amp;LEFT(DMM_AllFields[[#This Row],[view physical]],4)</f>
        <v>Provider DEA NumberPROV</v>
      </c>
      <c r="C3604" t="s">
        <v>3867</v>
      </c>
      <c r="D3604" t="s">
        <v>3868</v>
      </c>
      <c r="E3604" t="s">
        <v>3869</v>
      </c>
      <c r="F3604" t="str">
        <f>DMM_AllFields[[#This Row],[Logical Name]]&amp;LEFT(DMM_AllFields[[#This Row],[view physical]],4)&amp;E3604</f>
        <v>Provider DEA NumberPROVadm_fac_key</v>
      </c>
      <c r="G3604" t="s">
        <v>4397</v>
      </c>
      <c r="H3604" t="s">
        <v>1029</v>
      </c>
      <c r="I3604" t="s">
        <v>133</v>
      </c>
    </row>
    <row r="3605" spans="1:9">
      <c r="A3605" t="s">
        <v>4396</v>
      </c>
      <c r="B3605" t="str">
        <f>DMM_AllFields[[#This Row],[Logical Name]]&amp;LEFT(DMM_AllFields[[#This Row],[view physical]],4)</f>
        <v>Provider DEA NumberPROV</v>
      </c>
      <c r="C3605" t="s">
        <v>3867</v>
      </c>
      <c r="D3605" t="s">
        <v>3868</v>
      </c>
      <c r="E3605" t="s">
        <v>3870</v>
      </c>
      <c r="F3605" t="str">
        <f>DMM_AllFields[[#This Row],[Logical Name]]&amp;LEFT(DMM_AllFields[[#This Row],[view physical]],4)&amp;E3605</f>
        <v>Provider DEA NumberPROVadm_prm_phys_key</v>
      </c>
      <c r="G3605" t="s">
        <v>4397</v>
      </c>
      <c r="H3605" t="s">
        <v>1029</v>
      </c>
      <c r="I3605" t="s">
        <v>133</v>
      </c>
    </row>
    <row r="3606" spans="1:9">
      <c r="A3606" t="s">
        <v>4396</v>
      </c>
      <c r="B3606" t="str">
        <f>DMM_AllFields[[#This Row],[Logical Name]]&amp;LEFT(DMM_AllFields[[#This Row],[view physical]],4)</f>
        <v>Provider DEA NumberPROV</v>
      </c>
      <c r="C3606" t="s">
        <v>3867</v>
      </c>
      <c r="D3606" t="s">
        <v>3868</v>
      </c>
      <c r="E3606" t="s">
        <v>3871</v>
      </c>
      <c r="F3606" t="str">
        <f>DMM_AllFields[[#This Row],[Logical Name]]&amp;LEFT(DMM_AllFields[[#This Row],[view physical]],4)&amp;E3606</f>
        <v>Provider DEA NumberPROVadmit_phys_key</v>
      </c>
      <c r="G3606" t="s">
        <v>4397</v>
      </c>
      <c r="H3606" t="s">
        <v>1029</v>
      </c>
      <c r="I3606" t="s">
        <v>133</v>
      </c>
    </row>
    <row r="3607" spans="1:9">
      <c r="A3607" t="s">
        <v>4396</v>
      </c>
      <c r="B3607" t="str">
        <f>DMM_AllFields[[#This Row],[Logical Name]]&amp;LEFT(DMM_AllFields[[#This Row],[view physical]],4)</f>
        <v>Provider DEA NumberPROV</v>
      </c>
      <c r="C3607" t="s">
        <v>3867</v>
      </c>
      <c r="D3607" t="s">
        <v>3868</v>
      </c>
      <c r="E3607" t="s">
        <v>3872</v>
      </c>
      <c r="F3607" t="str">
        <f>DMM_AllFields[[#This Row],[Logical Name]]&amp;LEFT(DMM_AllFields[[#This Row],[view physical]],4)&amp;E3607</f>
        <v>Provider DEA NumberPROVassign_phys_key</v>
      </c>
      <c r="G3607" t="s">
        <v>4397</v>
      </c>
      <c r="H3607" t="s">
        <v>1029</v>
      </c>
      <c r="I3607" t="s">
        <v>133</v>
      </c>
    </row>
    <row r="3608" spans="1:9">
      <c r="A3608" t="s">
        <v>4396</v>
      </c>
      <c r="B3608" t="str">
        <f>DMM_AllFields[[#This Row],[Logical Name]]&amp;LEFT(DMM_AllFields[[#This Row],[view physical]],4)</f>
        <v>Provider DEA NumberPROV</v>
      </c>
      <c r="C3608" t="s">
        <v>3867</v>
      </c>
      <c r="D3608" t="s">
        <v>3868</v>
      </c>
      <c r="E3608" t="s">
        <v>3873</v>
      </c>
      <c r="F3608" t="str">
        <f>DMM_AllFields[[#This Row],[Logical Name]]&amp;LEFT(DMM_AllFields[[#This Row],[view physical]],4)&amp;E3608</f>
        <v>Provider DEA NumberPROVattend_phys_key</v>
      </c>
      <c r="G3608" t="s">
        <v>4397</v>
      </c>
      <c r="H3608" t="s">
        <v>1029</v>
      </c>
      <c r="I3608" t="s">
        <v>133</v>
      </c>
    </row>
    <row r="3609" spans="1:9">
      <c r="A3609" t="s">
        <v>4396</v>
      </c>
      <c r="B3609" t="str">
        <f>DMM_AllFields[[#This Row],[Logical Name]]&amp;LEFT(DMM_AllFields[[#This Row],[view physical]],4)</f>
        <v>Provider DEA NumberPROV</v>
      </c>
      <c r="C3609" t="s">
        <v>3867</v>
      </c>
      <c r="D3609" t="s">
        <v>3868</v>
      </c>
      <c r="E3609" t="s">
        <v>3874</v>
      </c>
      <c r="F3609" t="str">
        <f>DMM_AllFields[[#This Row],[Logical Name]]&amp;LEFT(DMM_AllFields[[#This Row],[view physical]],4)&amp;E3609</f>
        <v>Provider DEA NumberPROVbill_prov_key</v>
      </c>
      <c r="G3609" t="s">
        <v>4397</v>
      </c>
      <c r="H3609" t="s">
        <v>1029</v>
      </c>
      <c r="I3609" t="s">
        <v>133</v>
      </c>
    </row>
    <row r="3610" spans="1:9">
      <c r="A3610" t="s">
        <v>4396</v>
      </c>
      <c r="B3610" t="str">
        <f>DMM_AllFields[[#This Row],[Logical Name]]&amp;LEFT(DMM_AllFields[[#This Row],[view physical]],4)</f>
        <v>Provider DEA NumberPROV</v>
      </c>
      <c r="C3610" t="s">
        <v>3867</v>
      </c>
      <c r="D3610" t="s">
        <v>3868</v>
      </c>
      <c r="E3610" t="s">
        <v>3875</v>
      </c>
      <c r="F3610" t="str">
        <f>DMM_AllFields[[#This Row],[Logical Name]]&amp;LEFT(DMM_AllFields[[#This Row],[view physical]],4)&amp;E3610</f>
        <v>Provider DEA NumberPROVepi_geo_prov_key</v>
      </c>
      <c r="G3610" t="s">
        <v>4397</v>
      </c>
      <c r="H3610" t="s">
        <v>1029</v>
      </c>
      <c r="I3610" t="s">
        <v>133</v>
      </c>
    </row>
    <row r="3611" spans="1:9">
      <c r="A3611" t="s">
        <v>4396</v>
      </c>
      <c r="B3611" t="str">
        <f>DMM_AllFields[[#This Row],[Logical Name]]&amp;LEFT(DMM_AllFields[[#This Row],[view physical]],4)</f>
        <v>Provider DEA NumberPROV</v>
      </c>
      <c r="C3611" t="s">
        <v>3867</v>
      </c>
      <c r="D3611" t="s">
        <v>3868</v>
      </c>
      <c r="E3611" t="s">
        <v>3876</v>
      </c>
      <c r="F3611" t="str">
        <f>DMM_AllFields[[#This Row],[Logical Name]]&amp;LEFT(DMM_AllFields[[#This Row],[view physical]],4)&amp;E3611</f>
        <v>Provider DEA NumberPROVepi_mng_phys_key</v>
      </c>
      <c r="G3611" t="s">
        <v>4397</v>
      </c>
      <c r="H3611" t="s">
        <v>1029</v>
      </c>
      <c r="I3611" t="s">
        <v>133</v>
      </c>
    </row>
    <row r="3612" spans="1:9">
      <c r="A3612" t="s">
        <v>4396</v>
      </c>
      <c r="B3612" t="str">
        <f>DMM_AllFields[[#This Row],[Logical Name]]&amp;LEFT(DMM_AllFields[[#This Row],[view physical]],4)</f>
        <v>Provider DEA NumberPROV</v>
      </c>
      <c r="C3612" t="s">
        <v>3867</v>
      </c>
      <c r="D3612" t="s">
        <v>3868</v>
      </c>
      <c r="E3612" t="s">
        <v>3877</v>
      </c>
      <c r="F3612" t="str">
        <f>DMM_AllFields[[#This Row],[Logical Name]]&amp;LEFT(DMM_AllFields[[#This Row],[view physical]],4)&amp;E3612</f>
        <v>Provider DEA NumberPROVepi_prm_phys_key</v>
      </c>
      <c r="G3612" t="s">
        <v>4397</v>
      </c>
      <c r="H3612" t="s">
        <v>1029</v>
      </c>
      <c r="I3612" t="s">
        <v>133</v>
      </c>
    </row>
    <row r="3613" spans="1:9">
      <c r="A3613" t="s">
        <v>4396</v>
      </c>
      <c r="B3613" t="str">
        <f>DMM_AllFields[[#This Row],[Logical Name]]&amp;LEFT(DMM_AllFields[[#This Row],[view physical]],4)</f>
        <v>Provider DEA NumberPROV</v>
      </c>
      <c r="C3613" t="s">
        <v>3867</v>
      </c>
      <c r="D3613" t="s">
        <v>3868</v>
      </c>
      <c r="E3613" t="s">
        <v>3878</v>
      </c>
      <c r="F3613" t="str">
        <f>DMM_AllFields[[#This Row],[Logical Name]]&amp;LEFT(DMM_AllFields[[#This Row],[view physical]],4)&amp;E3613</f>
        <v>Provider DEA NumberPROVimputed_pcp_key</v>
      </c>
      <c r="G3613" t="s">
        <v>4397</v>
      </c>
      <c r="H3613" t="s">
        <v>1029</v>
      </c>
      <c r="I3613" t="s">
        <v>133</v>
      </c>
    </row>
    <row r="3614" spans="1:9">
      <c r="A3614" t="s">
        <v>4396</v>
      </c>
      <c r="B3614" t="str">
        <f>DMM_AllFields[[#This Row],[Logical Name]]&amp;LEFT(DMM_AllFields[[#This Row],[view physical]],4)</f>
        <v>Provider DEA NumberPROV</v>
      </c>
      <c r="C3614" t="s">
        <v>3867</v>
      </c>
      <c r="D3614" t="s">
        <v>3868</v>
      </c>
      <c r="E3614" t="s">
        <v>3879</v>
      </c>
      <c r="F3614" t="str">
        <f>DMM_AllFields[[#This Row],[Logical Name]]&amp;LEFT(DMM_AllFields[[#This Row],[view physical]],4)&amp;E3614</f>
        <v>Provider DEA NumberPROVldc_cur_phys_key</v>
      </c>
      <c r="G3614" t="s">
        <v>4397</v>
      </c>
      <c r="H3614" t="s">
        <v>1029</v>
      </c>
      <c r="I3614" t="s">
        <v>133</v>
      </c>
    </row>
    <row r="3615" spans="1:9">
      <c r="A3615" t="s">
        <v>4396</v>
      </c>
      <c r="B3615" t="str">
        <f>DMM_AllFields[[#This Row],[Logical Name]]&amp;LEFT(DMM_AllFields[[#This Row],[view physical]],4)</f>
        <v>Provider DEA NumberPROV</v>
      </c>
      <c r="C3615" t="s">
        <v>3867</v>
      </c>
      <c r="D3615" t="s">
        <v>3868</v>
      </c>
      <c r="E3615" t="s">
        <v>3880</v>
      </c>
      <c r="F3615" t="str">
        <f>DMM_AllFields[[#This Row],[Logical Name]]&amp;LEFT(DMM_AllFields[[#This Row],[view physical]],4)&amp;E3615</f>
        <v>Provider DEA NumberPROVldc_orig_phys_key</v>
      </c>
      <c r="G3615" t="s">
        <v>4397</v>
      </c>
      <c r="H3615" t="s">
        <v>1029</v>
      </c>
      <c r="I3615" t="s">
        <v>133</v>
      </c>
    </row>
    <row r="3616" spans="1:9">
      <c r="A3616" t="s">
        <v>4396</v>
      </c>
      <c r="B3616" t="str">
        <f>DMM_AllFields[[#This Row],[Logical Name]]&amp;LEFT(DMM_AllFields[[#This Row],[view physical]],4)</f>
        <v>Provider DEA NumberPROV</v>
      </c>
      <c r="C3616" t="s">
        <v>3867</v>
      </c>
      <c r="D3616" t="s">
        <v>3868</v>
      </c>
      <c r="E3616" t="s">
        <v>3881</v>
      </c>
      <c r="F3616" t="str">
        <f>DMM_AllFields[[#This Row],[Logical Name]]&amp;LEFT(DMM_AllFields[[#This Row],[view physical]],4)&amp;E3616</f>
        <v>Provider DEA NumberPROVordering_prov_key</v>
      </c>
      <c r="G3616" t="s">
        <v>4397</v>
      </c>
      <c r="H3616" t="s">
        <v>1029</v>
      </c>
      <c r="I3616" t="s">
        <v>133</v>
      </c>
    </row>
    <row r="3617" spans="1:9">
      <c r="A3617" t="s">
        <v>4396</v>
      </c>
      <c r="B3617" t="str">
        <f>DMM_AllFields[[#This Row],[Logical Name]]&amp;LEFT(DMM_AllFields[[#This Row],[view physical]],4)</f>
        <v>Provider DEA NumberPROV</v>
      </c>
      <c r="C3617" t="s">
        <v>3867</v>
      </c>
      <c r="D3617" t="s">
        <v>3868</v>
      </c>
      <c r="E3617" t="s">
        <v>3882</v>
      </c>
      <c r="F3617" t="str">
        <f>DMM_AllFields[[#This Row],[Logical Name]]&amp;LEFT(DMM_AllFields[[#This Row],[view physical]],4)&amp;E3617</f>
        <v>Provider DEA NumberPROVpcp_prov_key</v>
      </c>
      <c r="G3617" t="s">
        <v>4397</v>
      </c>
      <c r="H3617" t="s">
        <v>1029</v>
      </c>
      <c r="I3617" t="s">
        <v>133</v>
      </c>
    </row>
    <row r="3618" spans="1:9">
      <c r="A3618" t="s">
        <v>4396</v>
      </c>
      <c r="B3618" t="str">
        <f>DMM_AllFields[[#This Row],[Logical Name]]&amp;LEFT(DMM_AllFields[[#This Row],[view physical]],4)</f>
        <v>Provider DEA NumberPROV</v>
      </c>
      <c r="C3618" t="s">
        <v>3867</v>
      </c>
      <c r="D3618" t="s">
        <v>3868</v>
      </c>
      <c r="E3618" t="s">
        <v>3883</v>
      </c>
      <c r="F3618" t="str">
        <f>DMM_AllFields[[#This Row],[Logical Name]]&amp;LEFT(DMM_AllFields[[#This Row],[view physical]],4)&amp;E3618</f>
        <v>Provider DEA NumberPROVprov_key</v>
      </c>
      <c r="G3618" t="s">
        <v>4397</v>
      </c>
      <c r="H3618" t="s">
        <v>1029</v>
      </c>
      <c r="I3618" t="s">
        <v>133</v>
      </c>
    </row>
    <row r="3619" spans="1:9">
      <c r="A3619" t="s">
        <v>4396</v>
      </c>
      <c r="B3619" t="str">
        <f>DMM_AllFields[[#This Row],[Logical Name]]&amp;LEFT(DMM_AllFields[[#This Row],[view physical]],4)</f>
        <v>Provider DEA NumberPROV</v>
      </c>
      <c r="C3619" t="s">
        <v>3867</v>
      </c>
      <c r="D3619" t="s">
        <v>3868</v>
      </c>
      <c r="E3619" t="s">
        <v>3884</v>
      </c>
      <c r="F3619" t="str">
        <f>DMM_AllFields[[#This Row],[Logical Name]]&amp;LEFT(DMM_AllFields[[#This Row],[view physical]],4)&amp;E3619</f>
        <v>Provider DEA NumberPROVsdc_cur_phys_key</v>
      </c>
      <c r="G3619" t="s">
        <v>4397</v>
      </c>
      <c r="H3619" t="s">
        <v>1029</v>
      </c>
      <c r="I3619" t="s">
        <v>133</v>
      </c>
    </row>
    <row r="3620" spans="1:9">
      <c r="A3620" t="s">
        <v>4396</v>
      </c>
      <c r="B3620" t="str">
        <f>DMM_AllFields[[#This Row],[Logical Name]]&amp;LEFT(DMM_AllFields[[#This Row],[view physical]],4)</f>
        <v>Provider DEA NumberPROV</v>
      </c>
      <c r="C3620" t="s">
        <v>3867</v>
      </c>
      <c r="D3620" t="s">
        <v>3868</v>
      </c>
      <c r="E3620" t="s">
        <v>3885</v>
      </c>
      <c r="F3620" t="str">
        <f>DMM_AllFields[[#This Row],[Logical Name]]&amp;LEFT(DMM_AllFields[[#This Row],[view physical]],4)&amp;E3620</f>
        <v>Provider DEA NumberPROVsdc_orig_phys_key</v>
      </c>
      <c r="G3620" t="s">
        <v>4397</v>
      </c>
      <c r="H3620" t="s">
        <v>1029</v>
      </c>
      <c r="I3620" t="s">
        <v>133</v>
      </c>
    </row>
    <row r="3621" spans="1:9">
      <c r="A3621" t="s">
        <v>4398</v>
      </c>
      <c r="B3621" t="str">
        <f>DMM_AllFields[[#This Row],[Logical Name]]&amp;LEFT(DMM_AllFields[[#This Row],[view physical]],4)</f>
        <v>Provider Email AddressPROV</v>
      </c>
      <c r="C3621" t="s">
        <v>3867</v>
      </c>
      <c r="D3621" t="s">
        <v>3868</v>
      </c>
      <c r="E3621" t="s">
        <v>3869</v>
      </c>
      <c r="F3621" t="str">
        <f>DMM_AllFields[[#This Row],[Logical Name]]&amp;LEFT(DMM_AllFields[[#This Row],[view physical]],4)&amp;E3621</f>
        <v>Provider Email AddressPROVadm_fac_key</v>
      </c>
      <c r="G3621" t="s">
        <v>4399</v>
      </c>
      <c r="H3621" t="s">
        <v>1208</v>
      </c>
      <c r="I3621" t="s">
        <v>56</v>
      </c>
    </row>
    <row r="3622" spans="1:9">
      <c r="A3622" t="s">
        <v>4398</v>
      </c>
      <c r="B3622" t="str">
        <f>DMM_AllFields[[#This Row],[Logical Name]]&amp;LEFT(DMM_AllFields[[#This Row],[view physical]],4)</f>
        <v>Provider Email AddressPROV</v>
      </c>
      <c r="C3622" t="s">
        <v>3867</v>
      </c>
      <c r="D3622" t="s">
        <v>3868</v>
      </c>
      <c r="E3622" t="s">
        <v>3870</v>
      </c>
      <c r="F3622" t="str">
        <f>DMM_AllFields[[#This Row],[Logical Name]]&amp;LEFT(DMM_AllFields[[#This Row],[view physical]],4)&amp;E3622</f>
        <v>Provider Email AddressPROVadm_prm_phys_key</v>
      </c>
      <c r="G3622" t="s">
        <v>4399</v>
      </c>
      <c r="H3622" t="s">
        <v>1208</v>
      </c>
      <c r="I3622" t="s">
        <v>56</v>
      </c>
    </row>
    <row r="3623" spans="1:9">
      <c r="A3623" t="s">
        <v>4398</v>
      </c>
      <c r="B3623" t="str">
        <f>DMM_AllFields[[#This Row],[Logical Name]]&amp;LEFT(DMM_AllFields[[#This Row],[view physical]],4)</f>
        <v>Provider Email AddressPROV</v>
      </c>
      <c r="C3623" t="s">
        <v>3867</v>
      </c>
      <c r="D3623" t="s">
        <v>3868</v>
      </c>
      <c r="E3623" t="s">
        <v>3871</v>
      </c>
      <c r="F3623" t="str">
        <f>DMM_AllFields[[#This Row],[Logical Name]]&amp;LEFT(DMM_AllFields[[#This Row],[view physical]],4)&amp;E3623</f>
        <v>Provider Email AddressPROVadmit_phys_key</v>
      </c>
      <c r="G3623" t="s">
        <v>4399</v>
      </c>
      <c r="H3623" t="s">
        <v>1208</v>
      </c>
      <c r="I3623" t="s">
        <v>56</v>
      </c>
    </row>
    <row r="3624" spans="1:9">
      <c r="A3624" t="s">
        <v>4398</v>
      </c>
      <c r="B3624" t="str">
        <f>DMM_AllFields[[#This Row],[Logical Name]]&amp;LEFT(DMM_AllFields[[#This Row],[view physical]],4)</f>
        <v>Provider Email AddressPROV</v>
      </c>
      <c r="C3624" t="s">
        <v>3867</v>
      </c>
      <c r="D3624" t="s">
        <v>3868</v>
      </c>
      <c r="E3624" t="s">
        <v>3872</v>
      </c>
      <c r="F3624" t="str">
        <f>DMM_AllFields[[#This Row],[Logical Name]]&amp;LEFT(DMM_AllFields[[#This Row],[view physical]],4)&amp;E3624</f>
        <v>Provider Email AddressPROVassign_phys_key</v>
      </c>
      <c r="G3624" t="s">
        <v>4399</v>
      </c>
      <c r="H3624" t="s">
        <v>1208</v>
      </c>
      <c r="I3624" t="s">
        <v>56</v>
      </c>
    </row>
    <row r="3625" spans="1:9">
      <c r="A3625" t="s">
        <v>4398</v>
      </c>
      <c r="B3625" t="str">
        <f>DMM_AllFields[[#This Row],[Logical Name]]&amp;LEFT(DMM_AllFields[[#This Row],[view physical]],4)</f>
        <v>Provider Email AddressPROV</v>
      </c>
      <c r="C3625" t="s">
        <v>3867</v>
      </c>
      <c r="D3625" t="s">
        <v>3868</v>
      </c>
      <c r="E3625" t="s">
        <v>3873</v>
      </c>
      <c r="F3625" t="str">
        <f>DMM_AllFields[[#This Row],[Logical Name]]&amp;LEFT(DMM_AllFields[[#This Row],[view physical]],4)&amp;E3625</f>
        <v>Provider Email AddressPROVattend_phys_key</v>
      </c>
      <c r="G3625" t="s">
        <v>4399</v>
      </c>
      <c r="H3625" t="s">
        <v>1208</v>
      </c>
      <c r="I3625" t="s">
        <v>56</v>
      </c>
    </row>
    <row r="3626" spans="1:9">
      <c r="A3626" t="s">
        <v>4398</v>
      </c>
      <c r="B3626" t="str">
        <f>DMM_AllFields[[#This Row],[Logical Name]]&amp;LEFT(DMM_AllFields[[#This Row],[view physical]],4)</f>
        <v>Provider Email AddressPROV</v>
      </c>
      <c r="C3626" t="s">
        <v>3867</v>
      </c>
      <c r="D3626" t="s">
        <v>3868</v>
      </c>
      <c r="E3626" t="s">
        <v>3874</v>
      </c>
      <c r="F3626" t="str">
        <f>DMM_AllFields[[#This Row],[Logical Name]]&amp;LEFT(DMM_AllFields[[#This Row],[view physical]],4)&amp;E3626</f>
        <v>Provider Email AddressPROVbill_prov_key</v>
      </c>
      <c r="G3626" t="s">
        <v>4399</v>
      </c>
      <c r="H3626" t="s">
        <v>1208</v>
      </c>
      <c r="I3626" t="s">
        <v>56</v>
      </c>
    </row>
    <row r="3627" spans="1:9">
      <c r="A3627" t="s">
        <v>4398</v>
      </c>
      <c r="B3627" t="str">
        <f>DMM_AllFields[[#This Row],[Logical Name]]&amp;LEFT(DMM_AllFields[[#This Row],[view physical]],4)</f>
        <v>Provider Email AddressPROV</v>
      </c>
      <c r="C3627" t="s">
        <v>3867</v>
      </c>
      <c r="D3627" t="s">
        <v>3868</v>
      </c>
      <c r="E3627" t="s">
        <v>3875</v>
      </c>
      <c r="F3627" t="str">
        <f>DMM_AllFields[[#This Row],[Logical Name]]&amp;LEFT(DMM_AllFields[[#This Row],[view physical]],4)&amp;E3627</f>
        <v>Provider Email AddressPROVepi_geo_prov_key</v>
      </c>
      <c r="G3627" t="s">
        <v>4399</v>
      </c>
      <c r="H3627" t="s">
        <v>1208</v>
      </c>
      <c r="I3627" t="s">
        <v>56</v>
      </c>
    </row>
    <row r="3628" spans="1:9">
      <c r="A3628" t="s">
        <v>4398</v>
      </c>
      <c r="B3628" t="str">
        <f>DMM_AllFields[[#This Row],[Logical Name]]&amp;LEFT(DMM_AllFields[[#This Row],[view physical]],4)</f>
        <v>Provider Email AddressPROV</v>
      </c>
      <c r="C3628" t="s">
        <v>3867</v>
      </c>
      <c r="D3628" t="s">
        <v>3868</v>
      </c>
      <c r="E3628" t="s">
        <v>3876</v>
      </c>
      <c r="F3628" t="str">
        <f>DMM_AllFields[[#This Row],[Logical Name]]&amp;LEFT(DMM_AllFields[[#This Row],[view physical]],4)&amp;E3628</f>
        <v>Provider Email AddressPROVepi_mng_phys_key</v>
      </c>
      <c r="G3628" t="s">
        <v>4399</v>
      </c>
      <c r="H3628" t="s">
        <v>1208</v>
      </c>
      <c r="I3628" t="s">
        <v>56</v>
      </c>
    </row>
    <row r="3629" spans="1:9">
      <c r="A3629" t="s">
        <v>4398</v>
      </c>
      <c r="B3629" t="str">
        <f>DMM_AllFields[[#This Row],[Logical Name]]&amp;LEFT(DMM_AllFields[[#This Row],[view physical]],4)</f>
        <v>Provider Email AddressPROV</v>
      </c>
      <c r="C3629" t="s">
        <v>3867</v>
      </c>
      <c r="D3629" t="s">
        <v>3868</v>
      </c>
      <c r="E3629" t="s">
        <v>3877</v>
      </c>
      <c r="F3629" t="str">
        <f>DMM_AllFields[[#This Row],[Logical Name]]&amp;LEFT(DMM_AllFields[[#This Row],[view physical]],4)&amp;E3629</f>
        <v>Provider Email AddressPROVepi_prm_phys_key</v>
      </c>
      <c r="G3629" t="s">
        <v>4399</v>
      </c>
      <c r="H3629" t="s">
        <v>1208</v>
      </c>
      <c r="I3629" t="s">
        <v>56</v>
      </c>
    </row>
    <row r="3630" spans="1:9">
      <c r="A3630" t="s">
        <v>4398</v>
      </c>
      <c r="B3630" t="str">
        <f>DMM_AllFields[[#This Row],[Logical Name]]&amp;LEFT(DMM_AllFields[[#This Row],[view physical]],4)</f>
        <v>Provider Email AddressPROV</v>
      </c>
      <c r="C3630" t="s">
        <v>3867</v>
      </c>
      <c r="D3630" t="s">
        <v>3868</v>
      </c>
      <c r="E3630" t="s">
        <v>3878</v>
      </c>
      <c r="F3630" t="str">
        <f>DMM_AllFields[[#This Row],[Logical Name]]&amp;LEFT(DMM_AllFields[[#This Row],[view physical]],4)&amp;E3630</f>
        <v>Provider Email AddressPROVimputed_pcp_key</v>
      </c>
      <c r="G3630" t="s">
        <v>4399</v>
      </c>
      <c r="H3630" t="s">
        <v>1208</v>
      </c>
      <c r="I3630" t="s">
        <v>56</v>
      </c>
    </row>
    <row r="3631" spans="1:9">
      <c r="A3631" t="s">
        <v>4398</v>
      </c>
      <c r="B3631" t="str">
        <f>DMM_AllFields[[#This Row],[Logical Name]]&amp;LEFT(DMM_AllFields[[#This Row],[view physical]],4)</f>
        <v>Provider Email AddressPROV</v>
      </c>
      <c r="C3631" t="s">
        <v>3867</v>
      </c>
      <c r="D3631" t="s">
        <v>3868</v>
      </c>
      <c r="E3631" t="s">
        <v>3879</v>
      </c>
      <c r="F3631" t="str">
        <f>DMM_AllFields[[#This Row],[Logical Name]]&amp;LEFT(DMM_AllFields[[#This Row],[view physical]],4)&amp;E3631</f>
        <v>Provider Email AddressPROVldc_cur_phys_key</v>
      </c>
      <c r="G3631" t="s">
        <v>4399</v>
      </c>
      <c r="H3631" t="s">
        <v>1208</v>
      </c>
      <c r="I3631" t="s">
        <v>56</v>
      </c>
    </row>
    <row r="3632" spans="1:9">
      <c r="A3632" t="s">
        <v>4398</v>
      </c>
      <c r="B3632" t="str">
        <f>DMM_AllFields[[#This Row],[Logical Name]]&amp;LEFT(DMM_AllFields[[#This Row],[view physical]],4)</f>
        <v>Provider Email AddressPROV</v>
      </c>
      <c r="C3632" t="s">
        <v>3867</v>
      </c>
      <c r="D3632" t="s">
        <v>3868</v>
      </c>
      <c r="E3632" t="s">
        <v>3880</v>
      </c>
      <c r="F3632" t="str">
        <f>DMM_AllFields[[#This Row],[Logical Name]]&amp;LEFT(DMM_AllFields[[#This Row],[view physical]],4)&amp;E3632</f>
        <v>Provider Email AddressPROVldc_orig_phys_key</v>
      </c>
      <c r="G3632" t="s">
        <v>4399</v>
      </c>
      <c r="H3632" t="s">
        <v>1208</v>
      </c>
      <c r="I3632" t="s">
        <v>56</v>
      </c>
    </row>
    <row r="3633" spans="1:9">
      <c r="A3633" t="s">
        <v>4398</v>
      </c>
      <c r="B3633" t="str">
        <f>DMM_AllFields[[#This Row],[Logical Name]]&amp;LEFT(DMM_AllFields[[#This Row],[view physical]],4)</f>
        <v>Provider Email AddressPROV</v>
      </c>
      <c r="C3633" t="s">
        <v>3867</v>
      </c>
      <c r="D3633" t="s">
        <v>3868</v>
      </c>
      <c r="E3633" t="s">
        <v>3881</v>
      </c>
      <c r="F3633" t="str">
        <f>DMM_AllFields[[#This Row],[Logical Name]]&amp;LEFT(DMM_AllFields[[#This Row],[view physical]],4)&amp;E3633</f>
        <v>Provider Email AddressPROVordering_prov_key</v>
      </c>
      <c r="G3633" t="s">
        <v>4399</v>
      </c>
      <c r="H3633" t="s">
        <v>1208</v>
      </c>
      <c r="I3633" t="s">
        <v>56</v>
      </c>
    </row>
    <row r="3634" spans="1:9">
      <c r="A3634" t="s">
        <v>4398</v>
      </c>
      <c r="B3634" t="str">
        <f>DMM_AllFields[[#This Row],[Logical Name]]&amp;LEFT(DMM_AllFields[[#This Row],[view physical]],4)</f>
        <v>Provider Email AddressPROV</v>
      </c>
      <c r="C3634" t="s">
        <v>3867</v>
      </c>
      <c r="D3634" t="s">
        <v>3868</v>
      </c>
      <c r="E3634" t="s">
        <v>3882</v>
      </c>
      <c r="F3634" t="str">
        <f>DMM_AllFields[[#This Row],[Logical Name]]&amp;LEFT(DMM_AllFields[[#This Row],[view physical]],4)&amp;E3634</f>
        <v>Provider Email AddressPROVpcp_prov_key</v>
      </c>
      <c r="G3634" t="s">
        <v>4399</v>
      </c>
      <c r="H3634" t="s">
        <v>1208</v>
      </c>
      <c r="I3634" t="s">
        <v>56</v>
      </c>
    </row>
    <row r="3635" spans="1:9">
      <c r="A3635" t="s">
        <v>4398</v>
      </c>
      <c r="B3635" t="str">
        <f>DMM_AllFields[[#This Row],[Logical Name]]&amp;LEFT(DMM_AllFields[[#This Row],[view physical]],4)</f>
        <v>Provider Email AddressPROV</v>
      </c>
      <c r="C3635" t="s">
        <v>3867</v>
      </c>
      <c r="D3635" t="s">
        <v>3868</v>
      </c>
      <c r="E3635" t="s">
        <v>3883</v>
      </c>
      <c r="F3635" t="str">
        <f>DMM_AllFields[[#This Row],[Logical Name]]&amp;LEFT(DMM_AllFields[[#This Row],[view physical]],4)&amp;E3635</f>
        <v>Provider Email AddressPROVprov_key</v>
      </c>
      <c r="G3635" t="s">
        <v>4399</v>
      </c>
      <c r="H3635" t="s">
        <v>1208</v>
      </c>
      <c r="I3635" t="s">
        <v>56</v>
      </c>
    </row>
    <row r="3636" spans="1:9">
      <c r="A3636" t="s">
        <v>4398</v>
      </c>
      <c r="B3636" t="str">
        <f>DMM_AllFields[[#This Row],[Logical Name]]&amp;LEFT(DMM_AllFields[[#This Row],[view physical]],4)</f>
        <v>Provider Email AddressPROV</v>
      </c>
      <c r="C3636" t="s">
        <v>3867</v>
      </c>
      <c r="D3636" t="s">
        <v>3868</v>
      </c>
      <c r="E3636" t="s">
        <v>3884</v>
      </c>
      <c r="F3636" t="str">
        <f>DMM_AllFields[[#This Row],[Logical Name]]&amp;LEFT(DMM_AllFields[[#This Row],[view physical]],4)&amp;E3636</f>
        <v>Provider Email AddressPROVsdc_cur_phys_key</v>
      </c>
      <c r="G3636" t="s">
        <v>4399</v>
      </c>
      <c r="H3636" t="s">
        <v>1208</v>
      </c>
      <c r="I3636" t="s">
        <v>56</v>
      </c>
    </row>
    <row r="3637" spans="1:9">
      <c r="A3637" t="s">
        <v>4398</v>
      </c>
      <c r="B3637" t="str">
        <f>DMM_AllFields[[#This Row],[Logical Name]]&amp;LEFT(DMM_AllFields[[#This Row],[view physical]],4)</f>
        <v>Provider Email AddressPROV</v>
      </c>
      <c r="C3637" t="s">
        <v>3867</v>
      </c>
      <c r="D3637" t="s">
        <v>3868</v>
      </c>
      <c r="E3637" t="s">
        <v>3885</v>
      </c>
      <c r="F3637" t="str">
        <f>DMM_AllFields[[#This Row],[Logical Name]]&amp;LEFT(DMM_AllFields[[#This Row],[view physical]],4)&amp;E3637</f>
        <v>Provider Email AddressPROVsdc_orig_phys_key</v>
      </c>
      <c r="G3637" t="s">
        <v>4399</v>
      </c>
      <c r="H3637" t="s">
        <v>1208</v>
      </c>
      <c r="I3637" t="s">
        <v>56</v>
      </c>
    </row>
    <row r="3638" spans="1:9">
      <c r="A3638" t="s">
        <v>4400</v>
      </c>
      <c r="B3638" t="str">
        <f>DMM_AllFields[[#This Row],[Logical Name]]&amp;LEFT(DMM_AllFields[[#This Row],[view physical]],4)</f>
        <v>Provider End DatePROV</v>
      </c>
      <c r="C3638" t="s">
        <v>3867</v>
      </c>
      <c r="D3638" t="s">
        <v>3868</v>
      </c>
      <c r="E3638" t="s">
        <v>3869</v>
      </c>
      <c r="F3638" t="str">
        <f>DMM_AllFields[[#This Row],[Logical Name]]&amp;LEFT(DMM_AllFields[[#This Row],[view physical]],4)&amp;E3638</f>
        <v>Provider End DatePROVadm_fac_key</v>
      </c>
      <c r="G3638" t="s">
        <v>4401</v>
      </c>
      <c r="H3638" t="s">
        <v>1027</v>
      </c>
    </row>
    <row r="3639" spans="1:9">
      <c r="A3639" t="s">
        <v>4400</v>
      </c>
      <c r="B3639" t="str">
        <f>DMM_AllFields[[#This Row],[Logical Name]]&amp;LEFT(DMM_AllFields[[#This Row],[view physical]],4)</f>
        <v>Provider End DatePROV</v>
      </c>
      <c r="C3639" t="s">
        <v>3867</v>
      </c>
      <c r="D3639" t="s">
        <v>3868</v>
      </c>
      <c r="E3639" t="s">
        <v>3870</v>
      </c>
      <c r="F3639" t="str">
        <f>DMM_AllFields[[#This Row],[Logical Name]]&amp;LEFT(DMM_AllFields[[#This Row],[view physical]],4)&amp;E3639</f>
        <v>Provider End DatePROVadm_prm_phys_key</v>
      </c>
      <c r="G3639" t="s">
        <v>4401</v>
      </c>
      <c r="H3639" t="s">
        <v>1027</v>
      </c>
    </row>
    <row r="3640" spans="1:9">
      <c r="A3640" t="s">
        <v>4400</v>
      </c>
      <c r="B3640" t="str">
        <f>DMM_AllFields[[#This Row],[Logical Name]]&amp;LEFT(DMM_AllFields[[#This Row],[view physical]],4)</f>
        <v>Provider End DatePROV</v>
      </c>
      <c r="C3640" t="s">
        <v>3867</v>
      </c>
      <c r="D3640" t="s">
        <v>3868</v>
      </c>
      <c r="E3640" t="s">
        <v>3871</v>
      </c>
      <c r="F3640" t="str">
        <f>DMM_AllFields[[#This Row],[Logical Name]]&amp;LEFT(DMM_AllFields[[#This Row],[view physical]],4)&amp;E3640</f>
        <v>Provider End DatePROVadmit_phys_key</v>
      </c>
      <c r="G3640" t="s">
        <v>4401</v>
      </c>
      <c r="H3640" t="s">
        <v>1027</v>
      </c>
    </row>
    <row r="3641" spans="1:9">
      <c r="A3641" t="s">
        <v>4400</v>
      </c>
      <c r="B3641" t="str">
        <f>DMM_AllFields[[#This Row],[Logical Name]]&amp;LEFT(DMM_AllFields[[#This Row],[view physical]],4)</f>
        <v>Provider End DatePROV</v>
      </c>
      <c r="C3641" t="s">
        <v>3867</v>
      </c>
      <c r="D3641" t="s">
        <v>3868</v>
      </c>
      <c r="E3641" t="s">
        <v>3872</v>
      </c>
      <c r="F3641" t="str">
        <f>DMM_AllFields[[#This Row],[Logical Name]]&amp;LEFT(DMM_AllFields[[#This Row],[view physical]],4)&amp;E3641</f>
        <v>Provider End DatePROVassign_phys_key</v>
      </c>
      <c r="G3641" t="s">
        <v>4401</v>
      </c>
      <c r="H3641" t="s">
        <v>1027</v>
      </c>
    </row>
    <row r="3642" spans="1:9">
      <c r="A3642" t="s">
        <v>4400</v>
      </c>
      <c r="B3642" t="str">
        <f>DMM_AllFields[[#This Row],[Logical Name]]&amp;LEFT(DMM_AllFields[[#This Row],[view physical]],4)</f>
        <v>Provider End DatePROV</v>
      </c>
      <c r="C3642" t="s">
        <v>3867</v>
      </c>
      <c r="D3642" t="s">
        <v>3868</v>
      </c>
      <c r="E3642" t="s">
        <v>3873</v>
      </c>
      <c r="F3642" t="str">
        <f>DMM_AllFields[[#This Row],[Logical Name]]&amp;LEFT(DMM_AllFields[[#This Row],[view physical]],4)&amp;E3642</f>
        <v>Provider End DatePROVattend_phys_key</v>
      </c>
      <c r="G3642" t="s">
        <v>4401</v>
      </c>
      <c r="H3642" t="s">
        <v>1027</v>
      </c>
    </row>
    <row r="3643" spans="1:9">
      <c r="A3643" t="s">
        <v>4400</v>
      </c>
      <c r="B3643" t="str">
        <f>DMM_AllFields[[#This Row],[Logical Name]]&amp;LEFT(DMM_AllFields[[#This Row],[view physical]],4)</f>
        <v>Provider End DatePROV</v>
      </c>
      <c r="C3643" t="s">
        <v>3867</v>
      </c>
      <c r="D3643" t="s">
        <v>3868</v>
      </c>
      <c r="E3643" t="s">
        <v>3874</v>
      </c>
      <c r="F3643" t="str">
        <f>DMM_AllFields[[#This Row],[Logical Name]]&amp;LEFT(DMM_AllFields[[#This Row],[view physical]],4)&amp;E3643</f>
        <v>Provider End DatePROVbill_prov_key</v>
      </c>
      <c r="G3643" t="s">
        <v>4401</v>
      </c>
      <c r="H3643" t="s">
        <v>1027</v>
      </c>
    </row>
    <row r="3644" spans="1:9">
      <c r="A3644" t="s">
        <v>4400</v>
      </c>
      <c r="B3644" t="str">
        <f>DMM_AllFields[[#This Row],[Logical Name]]&amp;LEFT(DMM_AllFields[[#This Row],[view physical]],4)</f>
        <v>Provider End DatePROV</v>
      </c>
      <c r="C3644" t="s">
        <v>3867</v>
      </c>
      <c r="D3644" t="s">
        <v>3868</v>
      </c>
      <c r="E3644" t="s">
        <v>3875</v>
      </c>
      <c r="F3644" t="str">
        <f>DMM_AllFields[[#This Row],[Logical Name]]&amp;LEFT(DMM_AllFields[[#This Row],[view physical]],4)&amp;E3644</f>
        <v>Provider End DatePROVepi_geo_prov_key</v>
      </c>
      <c r="G3644" t="s">
        <v>4401</v>
      </c>
      <c r="H3644" t="s">
        <v>1027</v>
      </c>
    </row>
    <row r="3645" spans="1:9">
      <c r="A3645" t="s">
        <v>4400</v>
      </c>
      <c r="B3645" t="str">
        <f>DMM_AllFields[[#This Row],[Logical Name]]&amp;LEFT(DMM_AllFields[[#This Row],[view physical]],4)</f>
        <v>Provider End DatePROV</v>
      </c>
      <c r="C3645" t="s">
        <v>3867</v>
      </c>
      <c r="D3645" t="s">
        <v>3868</v>
      </c>
      <c r="E3645" t="s">
        <v>3876</v>
      </c>
      <c r="F3645" t="str">
        <f>DMM_AllFields[[#This Row],[Logical Name]]&amp;LEFT(DMM_AllFields[[#This Row],[view physical]],4)&amp;E3645</f>
        <v>Provider End DatePROVepi_mng_phys_key</v>
      </c>
      <c r="G3645" t="s">
        <v>4401</v>
      </c>
      <c r="H3645" t="s">
        <v>1027</v>
      </c>
    </row>
    <row r="3646" spans="1:9">
      <c r="A3646" t="s">
        <v>4400</v>
      </c>
      <c r="B3646" t="str">
        <f>DMM_AllFields[[#This Row],[Logical Name]]&amp;LEFT(DMM_AllFields[[#This Row],[view physical]],4)</f>
        <v>Provider End DatePROV</v>
      </c>
      <c r="C3646" t="s">
        <v>3867</v>
      </c>
      <c r="D3646" t="s">
        <v>3868</v>
      </c>
      <c r="E3646" t="s">
        <v>3877</v>
      </c>
      <c r="F3646" t="str">
        <f>DMM_AllFields[[#This Row],[Logical Name]]&amp;LEFT(DMM_AllFields[[#This Row],[view physical]],4)&amp;E3646</f>
        <v>Provider End DatePROVepi_prm_phys_key</v>
      </c>
      <c r="G3646" t="s">
        <v>4401</v>
      </c>
      <c r="H3646" t="s">
        <v>1027</v>
      </c>
    </row>
    <row r="3647" spans="1:9">
      <c r="A3647" t="s">
        <v>4400</v>
      </c>
      <c r="B3647" t="str">
        <f>DMM_AllFields[[#This Row],[Logical Name]]&amp;LEFT(DMM_AllFields[[#This Row],[view physical]],4)</f>
        <v>Provider End DatePROV</v>
      </c>
      <c r="C3647" t="s">
        <v>3867</v>
      </c>
      <c r="D3647" t="s">
        <v>3868</v>
      </c>
      <c r="E3647" t="s">
        <v>3878</v>
      </c>
      <c r="F3647" t="str">
        <f>DMM_AllFields[[#This Row],[Logical Name]]&amp;LEFT(DMM_AllFields[[#This Row],[view physical]],4)&amp;E3647</f>
        <v>Provider End DatePROVimputed_pcp_key</v>
      </c>
      <c r="G3647" t="s">
        <v>4401</v>
      </c>
      <c r="H3647" t="s">
        <v>1027</v>
      </c>
    </row>
    <row r="3648" spans="1:9">
      <c r="A3648" t="s">
        <v>4400</v>
      </c>
      <c r="B3648" t="str">
        <f>DMM_AllFields[[#This Row],[Logical Name]]&amp;LEFT(DMM_AllFields[[#This Row],[view physical]],4)</f>
        <v>Provider End DatePROV</v>
      </c>
      <c r="C3648" t="s">
        <v>3867</v>
      </c>
      <c r="D3648" t="s">
        <v>3868</v>
      </c>
      <c r="E3648" t="s">
        <v>3879</v>
      </c>
      <c r="F3648" t="str">
        <f>DMM_AllFields[[#This Row],[Logical Name]]&amp;LEFT(DMM_AllFields[[#This Row],[view physical]],4)&amp;E3648</f>
        <v>Provider End DatePROVldc_cur_phys_key</v>
      </c>
      <c r="G3648" t="s">
        <v>4401</v>
      </c>
      <c r="H3648" t="s">
        <v>1027</v>
      </c>
    </row>
    <row r="3649" spans="1:9">
      <c r="A3649" t="s">
        <v>4400</v>
      </c>
      <c r="B3649" t="str">
        <f>DMM_AllFields[[#This Row],[Logical Name]]&amp;LEFT(DMM_AllFields[[#This Row],[view physical]],4)</f>
        <v>Provider End DatePROV</v>
      </c>
      <c r="C3649" t="s">
        <v>3867</v>
      </c>
      <c r="D3649" t="s">
        <v>3868</v>
      </c>
      <c r="E3649" t="s">
        <v>3880</v>
      </c>
      <c r="F3649" t="str">
        <f>DMM_AllFields[[#This Row],[Logical Name]]&amp;LEFT(DMM_AllFields[[#This Row],[view physical]],4)&amp;E3649</f>
        <v>Provider End DatePROVldc_orig_phys_key</v>
      </c>
      <c r="G3649" t="s">
        <v>4401</v>
      </c>
      <c r="H3649" t="s">
        <v>1027</v>
      </c>
    </row>
    <row r="3650" spans="1:9">
      <c r="A3650" t="s">
        <v>4400</v>
      </c>
      <c r="B3650" t="str">
        <f>DMM_AllFields[[#This Row],[Logical Name]]&amp;LEFT(DMM_AllFields[[#This Row],[view physical]],4)</f>
        <v>Provider End DatePROV</v>
      </c>
      <c r="C3650" t="s">
        <v>3867</v>
      </c>
      <c r="D3650" t="s">
        <v>3868</v>
      </c>
      <c r="E3650" t="s">
        <v>3881</v>
      </c>
      <c r="F3650" t="str">
        <f>DMM_AllFields[[#This Row],[Logical Name]]&amp;LEFT(DMM_AllFields[[#This Row],[view physical]],4)&amp;E3650</f>
        <v>Provider End DatePROVordering_prov_key</v>
      </c>
      <c r="G3650" t="s">
        <v>4401</v>
      </c>
      <c r="H3650" t="s">
        <v>1027</v>
      </c>
    </row>
    <row r="3651" spans="1:9">
      <c r="A3651" t="s">
        <v>4400</v>
      </c>
      <c r="B3651" t="str">
        <f>DMM_AllFields[[#This Row],[Logical Name]]&amp;LEFT(DMM_AllFields[[#This Row],[view physical]],4)</f>
        <v>Provider End DatePROV</v>
      </c>
      <c r="C3651" t="s">
        <v>3867</v>
      </c>
      <c r="D3651" t="s">
        <v>3868</v>
      </c>
      <c r="E3651" t="s">
        <v>3882</v>
      </c>
      <c r="F3651" t="str">
        <f>DMM_AllFields[[#This Row],[Logical Name]]&amp;LEFT(DMM_AllFields[[#This Row],[view physical]],4)&amp;E3651</f>
        <v>Provider End DatePROVpcp_prov_key</v>
      </c>
      <c r="G3651" t="s">
        <v>4401</v>
      </c>
      <c r="H3651" t="s">
        <v>1027</v>
      </c>
    </row>
    <row r="3652" spans="1:9">
      <c r="A3652" t="s">
        <v>4400</v>
      </c>
      <c r="B3652" t="str">
        <f>DMM_AllFields[[#This Row],[Logical Name]]&amp;LEFT(DMM_AllFields[[#This Row],[view physical]],4)</f>
        <v>Provider End DatePROV</v>
      </c>
      <c r="C3652" t="s">
        <v>3867</v>
      </c>
      <c r="D3652" t="s">
        <v>3868</v>
      </c>
      <c r="E3652" t="s">
        <v>3883</v>
      </c>
      <c r="F3652" t="str">
        <f>DMM_AllFields[[#This Row],[Logical Name]]&amp;LEFT(DMM_AllFields[[#This Row],[view physical]],4)&amp;E3652</f>
        <v>Provider End DatePROVprov_key</v>
      </c>
      <c r="G3652" t="s">
        <v>4401</v>
      </c>
      <c r="H3652" t="s">
        <v>1027</v>
      </c>
    </row>
    <row r="3653" spans="1:9">
      <c r="A3653" t="s">
        <v>4400</v>
      </c>
      <c r="B3653" t="str">
        <f>DMM_AllFields[[#This Row],[Logical Name]]&amp;LEFT(DMM_AllFields[[#This Row],[view physical]],4)</f>
        <v>Provider End DatePROV</v>
      </c>
      <c r="C3653" t="s">
        <v>3867</v>
      </c>
      <c r="D3653" t="s">
        <v>3868</v>
      </c>
      <c r="E3653" t="s">
        <v>3884</v>
      </c>
      <c r="F3653" t="str">
        <f>DMM_AllFields[[#This Row],[Logical Name]]&amp;LEFT(DMM_AllFields[[#This Row],[view physical]],4)&amp;E3653</f>
        <v>Provider End DatePROVsdc_cur_phys_key</v>
      </c>
      <c r="G3653" t="s">
        <v>4401</v>
      </c>
      <c r="H3653" t="s">
        <v>1027</v>
      </c>
    </row>
    <row r="3654" spans="1:9">
      <c r="A3654" t="s">
        <v>4400</v>
      </c>
      <c r="B3654" t="str">
        <f>DMM_AllFields[[#This Row],[Logical Name]]&amp;LEFT(DMM_AllFields[[#This Row],[view physical]],4)</f>
        <v>Provider End DatePROV</v>
      </c>
      <c r="C3654" t="s">
        <v>3867</v>
      </c>
      <c r="D3654" t="s">
        <v>3868</v>
      </c>
      <c r="E3654" t="s">
        <v>3885</v>
      </c>
      <c r="F3654" t="str">
        <f>DMM_AllFields[[#This Row],[Logical Name]]&amp;LEFT(DMM_AllFields[[#This Row],[view physical]],4)&amp;E3654</f>
        <v>Provider End DatePROVsdc_orig_phys_key</v>
      </c>
      <c r="G3654" t="s">
        <v>4401</v>
      </c>
      <c r="H3654" t="s">
        <v>1027</v>
      </c>
    </row>
    <row r="3655" spans="1:9">
      <c r="A3655" t="s">
        <v>4402</v>
      </c>
      <c r="B3655" t="str">
        <f>DMM_AllFields[[#This Row],[Logical Name]]&amp;LEFT(DMM_AllFields[[#This Row],[view physical]],4)</f>
        <v>Provider Enrollment CountENRO</v>
      </c>
      <c r="C3655" t="s">
        <v>2033</v>
      </c>
      <c r="D3655" t="s">
        <v>2034</v>
      </c>
      <c r="F3655" t="str">
        <f>DMM_AllFields[[#This Row],[Logical Name]]&amp;LEFT(DMM_AllFields[[#This Row],[view physical]],4)&amp;E3655</f>
        <v>Provider Enrollment CountENRO</v>
      </c>
      <c r="G3655" t="s">
        <v>4403</v>
      </c>
      <c r="H3655" t="s">
        <v>1201</v>
      </c>
      <c r="I3655" t="s">
        <v>61</v>
      </c>
    </row>
    <row r="3656" spans="1:9">
      <c r="A3656" t="s">
        <v>4404</v>
      </c>
      <c r="B3656" t="str">
        <f>DMM_AllFields[[#This Row],[Logical Name]]&amp;LEFT(DMM_AllFields[[#This Row],[view physical]],4)</f>
        <v>Provider FAX NumberPROV</v>
      </c>
      <c r="C3656" t="s">
        <v>3867</v>
      </c>
      <c r="D3656" t="s">
        <v>3868</v>
      </c>
      <c r="E3656" t="s">
        <v>3869</v>
      </c>
      <c r="F3656" t="str">
        <f>DMM_AllFields[[#This Row],[Logical Name]]&amp;LEFT(DMM_AllFields[[#This Row],[view physical]],4)&amp;E3656</f>
        <v>Provider FAX NumberPROVadm_fac_key</v>
      </c>
      <c r="G3656" t="s">
        <v>4405</v>
      </c>
      <c r="H3656" t="s">
        <v>1029</v>
      </c>
      <c r="I3656" t="s">
        <v>28</v>
      </c>
    </row>
    <row r="3657" spans="1:9">
      <c r="A3657" t="s">
        <v>4404</v>
      </c>
      <c r="B3657" t="str">
        <f>DMM_AllFields[[#This Row],[Logical Name]]&amp;LEFT(DMM_AllFields[[#This Row],[view physical]],4)</f>
        <v>Provider FAX NumberPROV</v>
      </c>
      <c r="C3657" t="s">
        <v>3867</v>
      </c>
      <c r="D3657" t="s">
        <v>3868</v>
      </c>
      <c r="E3657" t="s">
        <v>3870</v>
      </c>
      <c r="F3657" t="str">
        <f>DMM_AllFields[[#This Row],[Logical Name]]&amp;LEFT(DMM_AllFields[[#This Row],[view physical]],4)&amp;E3657</f>
        <v>Provider FAX NumberPROVadm_prm_phys_key</v>
      </c>
      <c r="G3657" t="s">
        <v>4405</v>
      </c>
      <c r="H3657" t="s">
        <v>1029</v>
      </c>
      <c r="I3657" t="s">
        <v>28</v>
      </c>
    </row>
    <row r="3658" spans="1:9">
      <c r="A3658" t="s">
        <v>4404</v>
      </c>
      <c r="B3658" t="str">
        <f>DMM_AllFields[[#This Row],[Logical Name]]&amp;LEFT(DMM_AllFields[[#This Row],[view physical]],4)</f>
        <v>Provider FAX NumberPROV</v>
      </c>
      <c r="C3658" t="s">
        <v>3867</v>
      </c>
      <c r="D3658" t="s">
        <v>3868</v>
      </c>
      <c r="E3658" t="s">
        <v>3871</v>
      </c>
      <c r="F3658" t="str">
        <f>DMM_AllFields[[#This Row],[Logical Name]]&amp;LEFT(DMM_AllFields[[#This Row],[view physical]],4)&amp;E3658</f>
        <v>Provider FAX NumberPROVadmit_phys_key</v>
      </c>
      <c r="G3658" t="s">
        <v>4405</v>
      </c>
      <c r="H3658" t="s">
        <v>1029</v>
      </c>
      <c r="I3658" t="s">
        <v>28</v>
      </c>
    </row>
    <row r="3659" spans="1:9">
      <c r="A3659" t="s">
        <v>4404</v>
      </c>
      <c r="B3659" t="str">
        <f>DMM_AllFields[[#This Row],[Logical Name]]&amp;LEFT(DMM_AllFields[[#This Row],[view physical]],4)</f>
        <v>Provider FAX NumberPROV</v>
      </c>
      <c r="C3659" t="s">
        <v>3867</v>
      </c>
      <c r="D3659" t="s">
        <v>3868</v>
      </c>
      <c r="E3659" t="s">
        <v>3872</v>
      </c>
      <c r="F3659" t="str">
        <f>DMM_AllFields[[#This Row],[Logical Name]]&amp;LEFT(DMM_AllFields[[#This Row],[view physical]],4)&amp;E3659</f>
        <v>Provider FAX NumberPROVassign_phys_key</v>
      </c>
      <c r="G3659" t="s">
        <v>4405</v>
      </c>
      <c r="H3659" t="s">
        <v>1029</v>
      </c>
      <c r="I3659" t="s">
        <v>28</v>
      </c>
    </row>
    <row r="3660" spans="1:9">
      <c r="A3660" t="s">
        <v>4404</v>
      </c>
      <c r="B3660" t="str">
        <f>DMM_AllFields[[#This Row],[Logical Name]]&amp;LEFT(DMM_AllFields[[#This Row],[view physical]],4)</f>
        <v>Provider FAX NumberPROV</v>
      </c>
      <c r="C3660" t="s">
        <v>3867</v>
      </c>
      <c r="D3660" t="s">
        <v>3868</v>
      </c>
      <c r="E3660" t="s">
        <v>3873</v>
      </c>
      <c r="F3660" t="str">
        <f>DMM_AllFields[[#This Row],[Logical Name]]&amp;LEFT(DMM_AllFields[[#This Row],[view physical]],4)&amp;E3660</f>
        <v>Provider FAX NumberPROVattend_phys_key</v>
      </c>
      <c r="G3660" t="s">
        <v>4405</v>
      </c>
      <c r="H3660" t="s">
        <v>1029</v>
      </c>
      <c r="I3660" t="s">
        <v>28</v>
      </c>
    </row>
    <row r="3661" spans="1:9">
      <c r="A3661" t="s">
        <v>4404</v>
      </c>
      <c r="B3661" t="str">
        <f>DMM_AllFields[[#This Row],[Logical Name]]&amp;LEFT(DMM_AllFields[[#This Row],[view physical]],4)</f>
        <v>Provider FAX NumberPROV</v>
      </c>
      <c r="C3661" t="s">
        <v>3867</v>
      </c>
      <c r="D3661" t="s">
        <v>3868</v>
      </c>
      <c r="E3661" t="s">
        <v>3874</v>
      </c>
      <c r="F3661" t="str">
        <f>DMM_AllFields[[#This Row],[Logical Name]]&amp;LEFT(DMM_AllFields[[#This Row],[view physical]],4)&amp;E3661</f>
        <v>Provider FAX NumberPROVbill_prov_key</v>
      </c>
      <c r="G3661" t="s">
        <v>4405</v>
      </c>
      <c r="H3661" t="s">
        <v>1029</v>
      </c>
      <c r="I3661" t="s">
        <v>28</v>
      </c>
    </row>
    <row r="3662" spans="1:9">
      <c r="A3662" t="s">
        <v>4404</v>
      </c>
      <c r="B3662" t="str">
        <f>DMM_AllFields[[#This Row],[Logical Name]]&amp;LEFT(DMM_AllFields[[#This Row],[view physical]],4)</f>
        <v>Provider FAX NumberPROV</v>
      </c>
      <c r="C3662" t="s">
        <v>3867</v>
      </c>
      <c r="D3662" t="s">
        <v>3868</v>
      </c>
      <c r="E3662" t="s">
        <v>3875</v>
      </c>
      <c r="F3662" t="str">
        <f>DMM_AllFields[[#This Row],[Logical Name]]&amp;LEFT(DMM_AllFields[[#This Row],[view physical]],4)&amp;E3662</f>
        <v>Provider FAX NumberPROVepi_geo_prov_key</v>
      </c>
      <c r="G3662" t="s">
        <v>4405</v>
      </c>
      <c r="H3662" t="s">
        <v>1029</v>
      </c>
      <c r="I3662" t="s">
        <v>28</v>
      </c>
    </row>
    <row r="3663" spans="1:9">
      <c r="A3663" t="s">
        <v>4404</v>
      </c>
      <c r="B3663" t="str">
        <f>DMM_AllFields[[#This Row],[Logical Name]]&amp;LEFT(DMM_AllFields[[#This Row],[view physical]],4)</f>
        <v>Provider FAX NumberPROV</v>
      </c>
      <c r="C3663" t="s">
        <v>3867</v>
      </c>
      <c r="D3663" t="s">
        <v>3868</v>
      </c>
      <c r="E3663" t="s">
        <v>3876</v>
      </c>
      <c r="F3663" t="str">
        <f>DMM_AllFields[[#This Row],[Logical Name]]&amp;LEFT(DMM_AllFields[[#This Row],[view physical]],4)&amp;E3663</f>
        <v>Provider FAX NumberPROVepi_mng_phys_key</v>
      </c>
      <c r="G3663" t="s">
        <v>4405</v>
      </c>
      <c r="H3663" t="s">
        <v>1029</v>
      </c>
      <c r="I3663" t="s">
        <v>28</v>
      </c>
    </row>
    <row r="3664" spans="1:9">
      <c r="A3664" t="s">
        <v>4404</v>
      </c>
      <c r="B3664" t="str">
        <f>DMM_AllFields[[#This Row],[Logical Name]]&amp;LEFT(DMM_AllFields[[#This Row],[view physical]],4)</f>
        <v>Provider FAX NumberPROV</v>
      </c>
      <c r="C3664" t="s">
        <v>3867</v>
      </c>
      <c r="D3664" t="s">
        <v>3868</v>
      </c>
      <c r="E3664" t="s">
        <v>3877</v>
      </c>
      <c r="F3664" t="str">
        <f>DMM_AllFields[[#This Row],[Logical Name]]&amp;LEFT(DMM_AllFields[[#This Row],[view physical]],4)&amp;E3664</f>
        <v>Provider FAX NumberPROVepi_prm_phys_key</v>
      </c>
      <c r="G3664" t="s">
        <v>4405</v>
      </c>
      <c r="H3664" t="s">
        <v>1029</v>
      </c>
      <c r="I3664" t="s">
        <v>28</v>
      </c>
    </row>
    <row r="3665" spans="1:9">
      <c r="A3665" t="s">
        <v>4404</v>
      </c>
      <c r="B3665" t="str">
        <f>DMM_AllFields[[#This Row],[Logical Name]]&amp;LEFT(DMM_AllFields[[#This Row],[view physical]],4)</f>
        <v>Provider FAX NumberPROV</v>
      </c>
      <c r="C3665" t="s">
        <v>3867</v>
      </c>
      <c r="D3665" t="s">
        <v>3868</v>
      </c>
      <c r="E3665" t="s">
        <v>3878</v>
      </c>
      <c r="F3665" t="str">
        <f>DMM_AllFields[[#This Row],[Logical Name]]&amp;LEFT(DMM_AllFields[[#This Row],[view physical]],4)&amp;E3665</f>
        <v>Provider FAX NumberPROVimputed_pcp_key</v>
      </c>
      <c r="G3665" t="s">
        <v>4405</v>
      </c>
      <c r="H3665" t="s">
        <v>1029</v>
      </c>
      <c r="I3665" t="s">
        <v>28</v>
      </c>
    </row>
    <row r="3666" spans="1:9">
      <c r="A3666" t="s">
        <v>4404</v>
      </c>
      <c r="B3666" t="str">
        <f>DMM_AllFields[[#This Row],[Logical Name]]&amp;LEFT(DMM_AllFields[[#This Row],[view physical]],4)</f>
        <v>Provider FAX NumberPROV</v>
      </c>
      <c r="C3666" t="s">
        <v>3867</v>
      </c>
      <c r="D3666" t="s">
        <v>3868</v>
      </c>
      <c r="E3666" t="s">
        <v>3879</v>
      </c>
      <c r="F3666" t="str">
        <f>DMM_AllFields[[#This Row],[Logical Name]]&amp;LEFT(DMM_AllFields[[#This Row],[view physical]],4)&amp;E3666</f>
        <v>Provider FAX NumberPROVldc_cur_phys_key</v>
      </c>
      <c r="G3666" t="s">
        <v>4405</v>
      </c>
      <c r="H3666" t="s">
        <v>1029</v>
      </c>
      <c r="I3666" t="s">
        <v>28</v>
      </c>
    </row>
    <row r="3667" spans="1:9">
      <c r="A3667" t="s">
        <v>4404</v>
      </c>
      <c r="B3667" t="str">
        <f>DMM_AllFields[[#This Row],[Logical Name]]&amp;LEFT(DMM_AllFields[[#This Row],[view physical]],4)</f>
        <v>Provider FAX NumberPROV</v>
      </c>
      <c r="C3667" t="s">
        <v>3867</v>
      </c>
      <c r="D3667" t="s">
        <v>3868</v>
      </c>
      <c r="E3667" t="s">
        <v>3880</v>
      </c>
      <c r="F3667" t="str">
        <f>DMM_AllFields[[#This Row],[Logical Name]]&amp;LEFT(DMM_AllFields[[#This Row],[view physical]],4)&amp;E3667</f>
        <v>Provider FAX NumberPROVldc_orig_phys_key</v>
      </c>
      <c r="G3667" t="s">
        <v>4405</v>
      </c>
      <c r="H3667" t="s">
        <v>1029</v>
      </c>
      <c r="I3667" t="s">
        <v>28</v>
      </c>
    </row>
    <row r="3668" spans="1:9">
      <c r="A3668" t="s">
        <v>4404</v>
      </c>
      <c r="B3668" t="str">
        <f>DMM_AllFields[[#This Row],[Logical Name]]&amp;LEFT(DMM_AllFields[[#This Row],[view physical]],4)</f>
        <v>Provider FAX NumberPROV</v>
      </c>
      <c r="C3668" t="s">
        <v>3867</v>
      </c>
      <c r="D3668" t="s">
        <v>3868</v>
      </c>
      <c r="E3668" t="s">
        <v>3881</v>
      </c>
      <c r="F3668" t="str">
        <f>DMM_AllFields[[#This Row],[Logical Name]]&amp;LEFT(DMM_AllFields[[#This Row],[view physical]],4)&amp;E3668</f>
        <v>Provider FAX NumberPROVordering_prov_key</v>
      </c>
      <c r="G3668" t="s">
        <v>4405</v>
      </c>
      <c r="H3668" t="s">
        <v>1029</v>
      </c>
      <c r="I3668" t="s">
        <v>28</v>
      </c>
    </row>
    <row r="3669" spans="1:9">
      <c r="A3669" t="s">
        <v>4404</v>
      </c>
      <c r="B3669" t="str">
        <f>DMM_AllFields[[#This Row],[Logical Name]]&amp;LEFT(DMM_AllFields[[#This Row],[view physical]],4)</f>
        <v>Provider FAX NumberPROV</v>
      </c>
      <c r="C3669" t="s">
        <v>3867</v>
      </c>
      <c r="D3669" t="s">
        <v>3868</v>
      </c>
      <c r="E3669" t="s">
        <v>3882</v>
      </c>
      <c r="F3669" t="str">
        <f>DMM_AllFields[[#This Row],[Logical Name]]&amp;LEFT(DMM_AllFields[[#This Row],[view physical]],4)&amp;E3669</f>
        <v>Provider FAX NumberPROVpcp_prov_key</v>
      </c>
      <c r="G3669" t="s">
        <v>4405</v>
      </c>
      <c r="H3669" t="s">
        <v>1029</v>
      </c>
      <c r="I3669" t="s">
        <v>28</v>
      </c>
    </row>
    <row r="3670" spans="1:9">
      <c r="A3670" t="s">
        <v>4404</v>
      </c>
      <c r="B3670" t="str">
        <f>DMM_AllFields[[#This Row],[Logical Name]]&amp;LEFT(DMM_AllFields[[#This Row],[view physical]],4)</f>
        <v>Provider FAX NumberPROV</v>
      </c>
      <c r="C3670" t="s">
        <v>3867</v>
      </c>
      <c r="D3670" t="s">
        <v>3868</v>
      </c>
      <c r="E3670" t="s">
        <v>3883</v>
      </c>
      <c r="F3670" t="str">
        <f>DMM_AllFields[[#This Row],[Logical Name]]&amp;LEFT(DMM_AllFields[[#This Row],[view physical]],4)&amp;E3670</f>
        <v>Provider FAX NumberPROVprov_key</v>
      </c>
      <c r="G3670" t="s">
        <v>4405</v>
      </c>
      <c r="H3670" t="s">
        <v>1029</v>
      </c>
      <c r="I3670" t="s">
        <v>28</v>
      </c>
    </row>
    <row r="3671" spans="1:9">
      <c r="A3671" t="s">
        <v>4404</v>
      </c>
      <c r="B3671" t="str">
        <f>DMM_AllFields[[#This Row],[Logical Name]]&amp;LEFT(DMM_AllFields[[#This Row],[view physical]],4)</f>
        <v>Provider FAX NumberPROV</v>
      </c>
      <c r="C3671" t="s">
        <v>3867</v>
      </c>
      <c r="D3671" t="s">
        <v>3868</v>
      </c>
      <c r="E3671" t="s">
        <v>3884</v>
      </c>
      <c r="F3671" t="str">
        <f>DMM_AllFields[[#This Row],[Logical Name]]&amp;LEFT(DMM_AllFields[[#This Row],[view physical]],4)&amp;E3671</f>
        <v>Provider FAX NumberPROVsdc_cur_phys_key</v>
      </c>
      <c r="G3671" t="s">
        <v>4405</v>
      </c>
      <c r="H3671" t="s">
        <v>1029</v>
      </c>
      <c r="I3671" t="s">
        <v>28</v>
      </c>
    </row>
    <row r="3672" spans="1:9">
      <c r="A3672" t="s">
        <v>4404</v>
      </c>
      <c r="B3672" t="str">
        <f>DMM_AllFields[[#This Row],[Logical Name]]&amp;LEFT(DMM_AllFields[[#This Row],[view physical]],4)</f>
        <v>Provider FAX NumberPROV</v>
      </c>
      <c r="C3672" t="s">
        <v>3867</v>
      </c>
      <c r="D3672" t="s">
        <v>3868</v>
      </c>
      <c r="E3672" t="s">
        <v>3885</v>
      </c>
      <c r="F3672" t="str">
        <f>DMM_AllFields[[#This Row],[Logical Name]]&amp;LEFT(DMM_AllFields[[#This Row],[view physical]],4)&amp;E3672</f>
        <v>Provider FAX NumberPROVsdc_orig_phys_key</v>
      </c>
      <c r="G3672" t="s">
        <v>4405</v>
      </c>
      <c r="H3672" t="s">
        <v>1029</v>
      </c>
      <c r="I3672" t="s">
        <v>28</v>
      </c>
    </row>
    <row r="3673" spans="1:9">
      <c r="A3673" t="s">
        <v>4406</v>
      </c>
      <c r="B3673" t="str">
        <f>DMM_AllFields[[#This Row],[Logical Name]]&amp;LEFT(DMM_AllFields[[#This Row],[view physical]],4)</f>
        <v>Provider Geo Factor FacPROV</v>
      </c>
      <c r="C3673" t="s">
        <v>3867</v>
      </c>
      <c r="D3673" t="s">
        <v>3868</v>
      </c>
      <c r="E3673" t="s">
        <v>3869</v>
      </c>
      <c r="F3673" t="str">
        <f>DMM_AllFields[[#This Row],[Logical Name]]&amp;LEFT(DMM_AllFields[[#This Row],[view physical]],4)&amp;E3673</f>
        <v>Provider Geo Factor FacPROVadm_fac_key</v>
      </c>
      <c r="G3673" t="s">
        <v>3358</v>
      </c>
      <c r="H3673" t="s">
        <v>1201</v>
      </c>
      <c r="I3673" t="s">
        <v>2602</v>
      </c>
    </row>
    <row r="3674" spans="1:9">
      <c r="A3674" t="s">
        <v>4406</v>
      </c>
      <c r="B3674" t="str">
        <f>DMM_AllFields[[#This Row],[Logical Name]]&amp;LEFT(DMM_AllFields[[#This Row],[view physical]],4)</f>
        <v>Provider Geo Factor FacPROV</v>
      </c>
      <c r="C3674" t="s">
        <v>3867</v>
      </c>
      <c r="D3674" t="s">
        <v>3868</v>
      </c>
      <c r="E3674" t="s">
        <v>3870</v>
      </c>
      <c r="F3674" t="str">
        <f>DMM_AllFields[[#This Row],[Logical Name]]&amp;LEFT(DMM_AllFields[[#This Row],[view physical]],4)&amp;E3674</f>
        <v>Provider Geo Factor FacPROVadm_prm_phys_key</v>
      </c>
      <c r="G3674" t="s">
        <v>3358</v>
      </c>
      <c r="H3674" t="s">
        <v>1201</v>
      </c>
      <c r="I3674" t="s">
        <v>2602</v>
      </c>
    </row>
    <row r="3675" spans="1:9">
      <c r="A3675" t="s">
        <v>4406</v>
      </c>
      <c r="B3675" t="str">
        <f>DMM_AllFields[[#This Row],[Logical Name]]&amp;LEFT(DMM_AllFields[[#This Row],[view physical]],4)</f>
        <v>Provider Geo Factor FacPROV</v>
      </c>
      <c r="C3675" t="s">
        <v>3867</v>
      </c>
      <c r="D3675" t="s">
        <v>3868</v>
      </c>
      <c r="E3675" t="s">
        <v>3871</v>
      </c>
      <c r="F3675" t="str">
        <f>DMM_AllFields[[#This Row],[Logical Name]]&amp;LEFT(DMM_AllFields[[#This Row],[view physical]],4)&amp;E3675</f>
        <v>Provider Geo Factor FacPROVadmit_phys_key</v>
      </c>
      <c r="G3675" t="s">
        <v>3358</v>
      </c>
      <c r="H3675" t="s">
        <v>1201</v>
      </c>
      <c r="I3675" t="s">
        <v>2602</v>
      </c>
    </row>
    <row r="3676" spans="1:9">
      <c r="A3676" t="s">
        <v>4406</v>
      </c>
      <c r="B3676" t="str">
        <f>DMM_AllFields[[#This Row],[Logical Name]]&amp;LEFT(DMM_AllFields[[#This Row],[view physical]],4)</f>
        <v>Provider Geo Factor FacPROV</v>
      </c>
      <c r="C3676" t="s">
        <v>3867</v>
      </c>
      <c r="D3676" t="s">
        <v>3868</v>
      </c>
      <c r="E3676" t="s">
        <v>3872</v>
      </c>
      <c r="F3676" t="str">
        <f>DMM_AllFields[[#This Row],[Logical Name]]&amp;LEFT(DMM_AllFields[[#This Row],[view physical]],4)&amp;E3676</f>
        <v>Provider Geo Factor FacPROVassign_phys_key</v>
      </c>
      <c r="G3676" t="s">
        <v>3358</v>
      </c>
      <c r="H3676" t="s">
        <v>1201</v>
      </c>
      <c r="I3676" t="s">
        <v>2602</v>
      </c>
    </row>
    <row r="3677" spans="1:9">
      <c r="A3677" t="s">
        <v>4406</v>
      </c>
      <c r="B3677" t="str">
        <f>DMM_AllFields[[#This Row],[Logical Name]]&amp;LEFT(DMM_AllFields[[#This Row],[view physical]],4)</f>
        <v>Provider Geo Factor FacPROV</v>
      </c>
      <c r="C3677" t="s">
        <v>3867</v>
      </c>
      <c r="D3677" t="s">
        <v>3868</v>
      </c>
      <c r="E3677" t="s">
        <v>3873</v>
      </c>
      <c r="F3677" t="str">
        <f>DMM_AllFields[[#This Row],[Logical Name]]&amp;LEFT(DMM_AllFields[[#This Row],[view physical]],4)&amp;E3677</f>
        <v>Provider Geo Factor FacPROVattend_phys_key</v>
      </c>
      <c r="G3677" t="s">
        <v>3358</v>
      </c>
      <c r="H3677" t="s">
        <v>1201</v>
      </c>
      <c r="I3677" t="s">
        <v>2602</v>
      </c>
    </row>
    <row r="3678" spans="1:9">
      <c r="A3678" t="s">
        <v>4406</v>
      </c>
      <c r="B3678" t="str">
        <f>DMM_AllFields[[#This Row],[Logical Name]]&amp;LEFT(DMM_AllFields[[#This Row],[view physical]],4)</f>
        <v>Provider Geo Factor FacPROV</v>
      </c>
      <c r="C3678" t="s">
        <v>3867</v>
      </c>
      <c r="D3678" t="s">
        <v>3868</v>
      </c>
      <c r="E3678" t="s">
        <v>3874</v>
      </c>
      <c r="F3678" t="str">
        <f>DMM_AllFields[[#This Row],[Logical Name]]&amp;LEFT(DMM_AllFields[[#This Row],[view physical]],4)&amp;E3678</f>
        <v>Provider Geo Factor FacPROVbill_prov_key</v>
      </c>
      <c r="G3678" t="s">
        <v>3358</v>
      </c>
      <c r="H3678" t="s">
        <v>1201</v>
      </c>
      <c r="I3678" t="s">
        <v>2602</v>
      </c>
    </row>
    <row r="3679" spans="1:9">
      <c r="A3679" t="s">
        <v>4406</v>
      </c>
      <c r="B3679" t="str">
        <f>DMM_AllFields[[#This Row],[Logical Name]]&amp;LEFT(DMM_AllFields[[#This Row],[view physical]],4)</f>
        <v>Provider Geo Factor FacPROV</v>
      </c>
      <c r="C3679" t="s">
        <v>3867</v>
      </c>
      <c r="D3679" t="s">
        <v>3868</v>
      </c>
      <c r="E3679" t="s">
        <v>3875</v>
      </c>
      <c r="F3679" t="str">
        <f>DMM_AllFields[[#This Row],[Logical Name]]&amp;LEFT(DMM_AllFields[[#This Row],[view physical]],4)&amp;E3679</f>
        <v>Provider Geo Factor FacPROVepi_geo_prov_key</v>
      </c>
      <c r="G3679" t="s">
        <v>3358</v>
      </c>
      <c r="H3679" t="s">
        <v>1201</v>
      </c>
      <c r="I3679" t="s">
        <v>2602</v>
      </c>
    </row>
    <row r="3680" spans="1:9">
      <c r="A3680" t="s">
        <v>4406</v>
      </c>
      <c r="B3680" t="str">
        <f>DMM_AllFields[[#This Row],[Logical Name]]&amp;LEFT(DMM_AllFields[[#This Row],[view physical]],4)</f>
        <v>Provider Geo Factor FacPROV</v>
      </c>
      <c r="C3680" t="s">
        <v>3867</v>
      </c>
      <c r="D3680" t="s">
        <v>3868</v>
      </c>
      <c r="E3680" t="s">
        <v>3876</v>
      </c>
      <c r="F3680" t="str">
        <f>DMM_AllFields[[#This Row],[Logical Name]]&amp;LEFT(DMM_AllFields[[#This Row],[view physical]],4)&amp;E3680</f>
        <v>Provider Geo Factor FacPROVepi_mng_phys_key</v>
      </c>
      <c r="G3680" t="s">
        <v>3358</v>
      </c>
      <c r="H3680" t="s">
        <v>1201</v>
      </c>
      <c r="I3680" t="s">
        <v>2602</v>
      </c>
    </row>
    <row r="3681" spans="1:9">
      <c r="A3681" t="s">
        <v>4406</v>
      </c>
      <c r="B3681" t="str">
        <f>DMM_AllFields[[#This Row],[Logical Name]]&amp;LEFT(DMM_AllFields[[#This Row],[view physical]],4)</f>
        <v>Provider Geo Factor FacPROV</v>
      </c>
      <c r="C3681" t="s">
        <v>3867</v>
      </c>
      <c r="D3681" t="s">
        <v>3868</v>
      </c>
      <c r="E3681" t="s">
        <v>3877</v>
      </c>
      <c r="F3681" t="str">
        <f>DMM_AllFields[[#This Row],[Logical Name]]&amp;LEFT(DMM_AllFields[[#This Row],[view physical]],4)&amp;E3681</f>
        <v>Provider Geo Factor FacPROVepi_prm_phys_key</v>
      </c>
      <c r="G3681" t="s">
        <v>3358</v>
      </c>
      <c r="H3681" t="s">
        <v>1201</v>
      </c>
      <c r="I3681" t="s">
        <v>2602</v>
      </c>
    </row>
    <row r="3682" spans="1:9">
      <c r="A3682" t="s">
        <v>4406</v>
      </c>
      <c r="B3682" t="str">
        <f>DMM_AllFields[[#This Row],[Logical Name]]&amp;LEFT(DMM_AllFields[[#This Row],[view physical]],4)</f>
        <v>Provider Geo Factor FacPROV</v>
      </c>
      <c r="C3682" t="s">
        <v>3867</v>
      </c>
      <c r="D3682" t="s">
        <v>3868</v>
      </c>
      <c r="E3682" t="s">
        <v>3878</v>
      </c>
      <c r="F3682" t="str">
        <f>DMM_AllFields[[#This Row],[Logical Name]]&amp;LEFT(DMM_AllFields[[#This Row],[view physical]],4)&amp;E3682</f>
        <v>Provider Geo Factor FacPROVimputed_pcp_key</v>
      </c>
      <c r="G3682" t="s">
        <v>3358</v>
      </c>
      <c r="H3682" t="s">
        <v>1201</v>
      </c>
      <c r="I3682" t="s">
        <v>2602</v>
      </c>
    </row>
    <row r="3683" spans="1:9">
      <c r="A3683" t="s">
        <v>4406</v>
      </c>
      <c r="B3683" t="str">
        <f>DMM_AllFields[[#This Row],[Logical Name]]&amp;LEFT(DMM_AllFields[[#This Row],[view physical]],4)</f>
        <v>Provider Geo Factor FacPROV</v>
      </c>
      <c r="C3683" t="s">
        <v>3867</v>
      </c>
      <c r="D3683" t="s">
        <v>3868</v>
      </c>
      <c r="E3683" t="s">
        <v>3879</v>
      </c>
      <c r="F3683" t="str">
        <f>DMM_AllFields[[#This Row],[Logical Name]]&amp;LEFT(DMM_AllFields[[#This Row],[view physical]],4)&amp;E3683</f>
        <v>Provider Geo Factor FacPROVldc_cur_phys_key</v>
      </c>
      <c r="G3683" t="s">
        <v>3358</v>
      </c>
      <c r="H3683" t="s">
        <v>1201</v>
      </c>
      <c r="I3683" t="s">
        <v>2602</v>
      </c>
    </row>
    <row r="3684" spans="1:9">
      <c r="A3684" t="s">
        <v>4406</v>
      </c>
      <c r="B3684" t="str">
        <f>DMM_AllFields[[#This Row],[Logical Name]]&amp;LEFT(DMM_AllFields[[#This Row],[view physical]],4)</f>
        <v>Provider Geo Factor FacPROV</v>
      </c>
      <c r="C3684" t="s">
        <v>3867</v>
      </c>
      <c r="D3684" t="s">
        <v>3868</v>
      </c>
      <c r="E3684" t="s">
        <v>3880</v>
      </c>
      <c r="F3684" t="str">
        <f>DMM_AllFields[[#This Row],[Logical Name]]&amp;LEFT(DMM_AllFields[[#This Row],[view physical]],4)&amp;E3684</f>
        <v>Provider Geo Factor FacPROVldc_orig_phys_key</v>
      </c>
      <c r="G3684" t="s">
        <v>3358</v>
      </c>
      <c r="H3684" t="s">
        <v>1201</v>
      </c>
      <c r="I3684" t="s">
        <v>2602</v>
      </c>
    </row>
    <row r="3685" spans="1:9">
      <c r="A3685" t="s">
        <v>4406</v>
      </c>
      <c r="B3685" t="str">
        <f>DMM_AllFields[[#This Row],[Logical Name]]&amp;LEFT(DMM_AllFields[[#This Row],[view physical]],4)</f>
        <v>Provider Geo Factor FacPROV</v>
      </c>
      <c r="C3685" t="s">
        <v>3867</v>
      </c>
      <c r="D3685" t="s">
        <v>3868</v>
      </c>
      <c r="E3685" t="s">
        <v>3881</v>
      </c>
      <c r="F3685" t="str">
        <f>DMM_AllFields[[#This Row],[Logical Name]]&amp;LEFT(DMM_AllFields[[#This Row],[view physical]],4)&amp;E3685</f>
        <v>Provider Geo Factor FacPROVordering_prov_key</v>
      </c>
      <c r="G3685" t="s">
        <v>3358</v>
      </c>
      <c r="H3685" t="s">
        <v>1201</v>
      </c>
      <c r="I3685" t="s">
        <v>2602</v>
      </c>
    </row>
    <row r="3686" spans="1:9">
      <c r="A3686" t="s">
        <v>4406</v>
      </c>
      <c r="B3686" t="str">
        <f>DMM_AllFields[[#This Row],[Logical Name]]&amp;LEFT(DMM_AllFields[[#This Row],[view physical]],4)</f>
        <v>Provider Geo Factor FacPROV</v>
      </c>
      <c r="C3686" t="s">
        <v>3867</v>
      </c>
      <c r="D3686" t="s">
        <v>3868</v>
      </c>
      <c r="E3686" t="s">
        <v>3882</v>
      </c>
      <c r="F3686" t="str">
        <f>DMM_AllFields[[#This Row],[Logical Name]]&amp;LEFT(DMM_AllFields[[#This Row],[view physical]],4)&amp;E3686</f>
        <v>Provider Geo Factor FacPROVpcp_prov_key</v>
      </c>
      <c r="G3686" t="s">
        <v>3358</v>
      </c>
      <c r="H3686" t="s">
        <v>1201</v>
      </c>
      <c r="I3686" t="s">
        <v>2602</v>
      </c>
    </row>
    <row r="3687" spans="1:9">
      <c r="A3687" t="s">
        <v>4406</v>
      </c>
      <c r="B3687" t="str">
        <f>DMM_AllFields[[#This Row],[Logical Name]]&amp;LEFT(DMM_AllFields[[#This Row],[view physical]],4)</f>
        <v>Provider Geo Factor FacPROV</v>
      </c>
      <c r="C3687" t="s">
        <v>3867</v>
      </c>
      <c r="D3687" t="s">
        <v>3868</v>
      </c>
      <c r="E3687" t="s">
        <v>3883</v>
      </c>
      <c r="F3687" t="str">
        <f>DMM_AllFields[[#This Row],[Logical Name]]&amp;LEFT(DMM_AllFields[[#This Row],[view physical]],4)&amp;E3687</f>
        <v>Provider Geo Factor FacPROVprov_key</v>
      </c>
      <c r="G3687" t="s">
        <v>3358</v>
      </c>
      <c r="H3687" t="s">
        <v>1201</v>
      </c>
      <c r="I3687" t="s">
        <v>2602</v>
      </c>
    </row>
    <row r="3688" spans="1:9">
      <c r="A3688" t="s">
        <v>4406</v>
      </c>
      <c r="B3688" t="str">
        <f>DMM_AllFields[[#This Row],[Logical Name]]&amp;LEFT(DMM_AllFields[[#This Row],[view physical]],4)</f>
        <v>Provider Geo Factor FacPROV</v>
      </c>
      <c r="C3688" t="s">
        <v>3867</v>
      </c>
      <c r="D3688" t="s">
        <v>3868</v>
      </c>
      <c r="E3688" t="s">
        <v>3884</v>
      </c>
      <c r="F3688" t="str">
        <f>DMM_AllFields[[#This Row],[Logical Name]]&amp;LEFT(DMM_AllFields[[#This Row],[view physical]],4)&amp;E3688</f>
        <v>Provider Geo Factor FacPROVsdc_cur_phys_key</v>
      </c>
      <c r="G3688" t="s">
        <v>3358</v>
      </c>
      <c r="H3688" t="s">
        <v>1201</v>
      </c>
      <c r="I3688" t="s">
        <v>2602</v>
      </c>
    </row>
    <row r="3689" spans="1:9">
      <c r="A3689" t="s">
        <v>4406</v>
      </c>
      <c r="B3689" t="str">
        <f>DMM_AllFields[[#This Row],[Logical Name]]&amp;LEFT(DMM_AllFields[[#This Row],[view physical]],4)</f>
        <v>Provider Geo Factor FacPROV</v>
      </c>
      <c r="C3689" t="s">
        <v>3867</v>
      </c>
      <c r="D3689" t="s">
        <v>3868</v>
      </c>
      <c r="E3689" t="s">
        <v>3885</v>
      </c>
      <c r="F3689" t="str">
        <f>DMM_AllFields[[#This Row],[Logical Name]]&amp;LEFT(DMM_AllFields[[#This Row],[view physical]],4)&amp;E3689</f>
        <v>Provider Geo Factor FacPROVsdc_orig_phys_key</v>
      </c>
      <c r="G3689" t="s">
        <v>3358</v>
      </c>
      <c r="H3689" t="s">
        <v>1201</v>
      </c>
      <c r="I3689" t="s">
        <v>2602</v>
      </c>
    </row>
    <row r="3690" spans="1:9">
      <c r="A3690" t="s">
        <v>4407</v>
      </c>
      <c r="B3690" t="str">
        <f>DMM_AllFields[[#This Row],[Logical Name]]&amp;LEFT(DMM_AllFields[[#This Row],[view physical]],4)</f>
        <v>Provider Geo Factor ProfPROV</v>
      </c>
      <c r="C3690" t="s">
        <v>3867</v>
      </c>
      <c r="D3690" t="s">
        <v>3868</v>
      </c>
      <c r="E3690" t="s">
        <v>3869</v>
      </c>
      <c r="F3690" t="str">
        <f>DMM_AllFields[[#This Row],[Logical Name]]&amp;LEFT(DMM_AllFields[[#This Row],[view physical]],4)&amp;E3690</f>
        <v>Provider Geo Factor ProfPROVadm_fac_key</v>
      </c>
      <c r="G3690" t="s">
        <v>3360</v>
      </c>
      <c r="H3690" t="s">
        <v>1201</v>
      </c>
      <c r="I3690" t="s">
        <v>2602</v>
      </c>
    </row>
    <row r="3691" spans="1:9">
      <c r="A3691" t="s">
        <v>4407</v>
      </c>
      <c r="B3691" t="str">
        <f>DMM_AllFields[[#This Row],[Logical Name]]&amp;LEFT(DMM_AllFields[[#This Row],[view physical]],4)</f>
        <v>Provider Geo Factor ProfPROV</v>
      </c>
      <c r="C3691" t="s">
        <v>3867</v>
      </c>
      <c r="D3691" t="s">
        <v>3868</v>
      </c>
      <c r="E3691" t="s">
        <v>3870</v>
      </c>
      <c r="F3691" t="str">
        <f>DMM_AllFields[[#This Row],[Logical Name]]&amp;LEFT(DMM_AllFields[[#This Row],[view physical]],4)&amp;E3691</f>
        <v>Provider Geo Factor ProfPROVadm_prm_phys_key</v>
      </c>
      <c r="G3691" t="s">
        <v>3360</v>
      </c>
      <c r="H3691" t="s">
        <v>1201</v>
      </c>
      <c r="I3691" t="s">
        <v>2602</v>
      </c>
    </row>
    <row r="3692" spans="1:9">
      <c r="A3692" t="s">
        <v>4407</v>
      </c>
      <c r="B3692" t="str">
        <f>DMM_AllFields[[#This Row],[Logical Name]]&amp;LEFT(DMM_AllFields[[#This Row],[view physical]],4)</f>
        <v>Provider Geo Factor ProfPROV</v>
      </c>
      <c r="C3692" t="s">
        <v>3867</v>
      </c>
      <c r="D3692" t="s">
        <v>3868</v>
      </c>
      <c r="E3692" t="s">
        <v>3871</v>
      </c>
      <c r="F3692" t="str">
        <f>DMM_AllFields[[#This Row],[Logical Name]]&amp;LEFT(DMM_AllFields[[#This Row],[view physical]],4)&amp;E3692</f>
        <v>Provider Geo Factor ProfPROVadmit_phys_key</v>
      </c>
      <c r="G3692" t="s">
        <v>3360</v>
      </c>
      <c r="H3692" t="s">
        <v>1201</v>
      </c>
      <c r="I3692" t="s">
        <v>2602</v>
      </c>
    </row>
    <row r="3693" spans="1:9">
      <c r="A3693" t="s">
        <v>4407</v>
      </c>
      <c r="B3693" t="str">
        <f>DMM_AllFields[[#This Row],[Logical Name]]&amp;LEFT(DMM_AllFields[[#This Row],[view physical]],4)</f>
        <v>Provider Geo Factor ProfPROV</v>
      </c>
      <c r="C3693" t="s">
        <v>3867</v>
      </c>
      <c r="D3693" t="s">
        <v>3868</v>
      </c>
      <c r="E3693" t="s">
        <v>3872</v>
      </c>
      <c r="F3693" t="str">
        <f>DMM_AllFields[[#This Row],[Logical Name]]&amp;LEFT(DMM_AllFields[[#This Row],[view physical]],4)&amp;E3693</f>
        <v>Provider Geo Factor ProfPROVassign_phys_key</v>
      </c>
      <c r="G3693" t="s">
        <v>3360</v>
      </c>
      <c r="H3693" t="s">
        <v>1201</v>
      </c>
      <c r="I3693" t="s">
        <v>2602</v>
      </c>
    </row>
    <row r="3694" spans="1:9">
      <c r="A3694" t="s">
        <v>4407</v>
      </c>
      <c r="B3694" t="str">
        <f>DMM_AllFields[[#This Row],[Logical Name]]&amp;LEFT(DMM_AllFields[[#This Row],[view physical]],4)</f>
        <v>Provider Geo Factor ProfPROV</v>
      </c>
      <c r="C3694" t="s">
        <v>3867</v>
      </c>
      <c r="D3694" t="s">
        <v>3868</v>
      </c>
      <c r="E3694" t="s">
        <v>3873</v>
      </c>
      <c r="F3694" t="str">
        <f>DMM_AllFields[[#This Row],[Logical Name]]&amp;LEFT(DMM_AllFields[[#This Row],[view physical]],4)&amp;E3694</f>
        <v>Provider Geo Factor ProfPROVattend_phys_key</v>
      </c>
      <c r="G3694" t="s">
        <v>3360</v>
      </c>
      <c r="H3694" t="s">
        <v>1201</v>
      </c>
      <c r="I3694" t="s">
        <v>2602</v>
      </c>
    </row>
    <row r="3695" spans="1:9">
      <c r="A3695" t="s">
        <v>4407</v>
      </c>
      <c r="B3695" t="str">
        <f>DMM_AllFields[[#This Row],[Logical Name]]&amp;LEFT(DMM_AllFields[[#This Row],[view physical]],4)</f>
        <v>Provider Geo Factor ProfPROV</v>
      </c>
      <c r="C3695" t="s">
        <v>3867</v>
      </c>
      <c r="D3695" t="s">
        <v>3868</v>
      </c>
      <c r="E3695" t="s">
        <v>3874</v>
      </c>
      <c r="F3695" t="str">
        <f>DMM_AllFields[[#This Row],[Logical Name]]&amp;LEFT(DMM_AllFields[[#This Row],[view physical]],4)&amp;E3695</f>
        <v>Provider Geo Factor ProfPROVbill_prov_key</v>
      </c>
      <c r="G3695" t="s">
        <v>3360</v>
      </c>
      <c r="H3695" t="s">
        <v>1201</v>
      </c>
      <c r="I3695" t="s">
        <v>2602</v>
      </c>
    </row>
    <row r="3696" spans="1:9">
      <c r="A3696" t="s">
        <v>4407</v>
      </c>
      <c r="B3696" t="str">
        <f>DMM_AllFields[[#This Row],[Logical Name]]&amp;LEFT(DMM_AllFields[[#This Row],[view physical]],4)</f>
        <v>Provider Geo Factor ProfPROV</v>
      </c>
      <c r="C3696" t="s">
        <v>3867</v>
      </c>
      <c r="D3696" t="s">
        <v>3868</v>
      </c>
      <c r="E3696" t="s">
        <v>3875</v>
      </c>
      <c r="F3696" t="str">
        <f>DMM_AllFields[[#This Row],[Logical Name]]&amp;LEFT(DMM_AllFields[[#This Row],[view physical]],4)&amp;E3696</f>
        <v>Provider Geo Factor ProfPROVepi_geo_prov_key</v>
      </c>
      <c r="G3696" t="s">
        <v>3360</v>
      </c>
      <c r="H3696" t="s">
        <v>1201</v>
      </c>
      <c r="I3696" t="s">
        <v>2602</v>
      </c>
    </row>
    <row r="3697" spans="1:9">
      <c r="A3697" t="s">
        <v>4407</v>
      </c>
      <c r="B3697" t="str">
        <f>DMM_AllFields[[#This Row],[Logical Name]]&amp;LEFT(DMM_AllFields[[#This Row],[view physical]],4)</f>
        <v>Provider Geo Factor ProfPROV</v>
      </c>
      <c r="C3697" t="s">
        <v>3867</v>
      </c>
      <c r="D3697" t="s">
        <v>3868</v>
      </c>
      <c r="E3697" t="s">
        <v>3876</v>
      </c>
      <c r="F3697" t="str">
        <f>DMM_AllFields[[#This Row],[Logical Name]]&amp;LEFT(DMM_AllFields[[#This Row],[view physical]],4)&amp;E3697</f>
        <v>Provider Geo Factor ProfPROVepi_mng_phys_key</v>
      </c>
      <c r="G3697" t="s">
        <v>3360</v>
      </c>
      <c r="H3697" t="s">
        <v>1201</v>
      </c>
      <c r="I3697" t="s">
        <v>2602</v>
      </c>
    </row>
    <row r="3698" spans="1:9">
      <c r="A3698" t="s">
        <v>4407</v>
      </c>
      <c r="B3698" t="str">
        <f>DMM_AllFields[[#This Row],[Logical Name]]&amp;LEFT(DMM_AllFields[[#This Row],[view physical]],4)</f>
        <v>Provider Geo Factor ProfPROV</v>
      </c>
      <c r="C3698" t="s">
        <v>3867</v>
      </c>
      <c r="D3698" t="s">
        <v>3868</v>
      </c>
      <c r="E3698" t="s">
        <v>3877</v>
      </c>
      <c r="F3698" t="str">
        <f>DMM_AllFields[[#This Row],[Logical Name]]&amp;LEFT(DMM_AllFields[[#This Row],[view physical]],4)&amp;E3698</f>
        <v>Provider Geo Factor ProfPROVepi_prm_phys_key</v>
      </c>
      <c r="G3698" t="s">
        <v>3360</v>
      </c>
      <c r="H3698" t="s">
        <v>1201</v>
      </c>
      <c r="I3698" t="s">
        <v>2602</v>
      </c>
    </row>
    <row r="3699" spans="1:9">
      <c r="A3699" t="s">
        <v>4407</v>
      </c>
      <c r="B3699" t="str">
        <f>DMM_AllFields[[#This Row],[Logical Name]]&amp;LEFT(DMM_AllFields[[#This Row],[view physical]],4)</f>
        <v>Provider Geo Factor ProfPROV</v>
      </c>
      <c r="C3699" t="s">
        <v>3867</v>
      </c>
      <c r="D3699" t="s">
        <v>3868</v>
      </c>
      <c r="E3699" t="s">
        <v>3878</v>
      </c>
      <c r="F3699" t="str">
        <f>DMM_AllFields[[#This Row],[Logical Name]]&amp;LEFT(DMM_AllFields[[#This Row],[view physical]],4)&amp;E3699</f>
        <v>Provider Geo Factor ProfPROVimputed_pcp_key</v>
      </c>
      <c r="G3699" t="s">
        <v>3360</v>
      </c>
      <c r="H3699" t="s">
        <v>1201</v>
      </c>
      <c r="I3699" t="s">
        <v>2602</v>
      </c>
    </row>
    <row r="3700" spans="1:9">
      <c r="A3700" t="s">
        <v>4407</v>
      </c>
      <c r="B3700" t="str">
        <f>DMM_AllFields[[#This Row],[Logical Name]]&amp;LEFT(DMM_AllFields[[#This Row],[view physical]],4)</f>
        <v>Provider Geo Factor ProfPROV</v>
      </c>
      <c r="C3700" t="s">
        <v>3867</v>
      </c>
      <c r="D3700" t="s">
        <v>3868</v>
      </c>
      <c r="E3700" t="s">
        <v>3879</v>
      </c>
      <c r="F3700" t="str">
        <f>DMM_AllFields[[#This Row],[Logical Name]]&amp;LEFT(DMM_AllFields[[#This Row],[view physical]],4)&amp;E3700</f>
        <v>Provider Geo Factor ProfPROVldc_cur_phys_key</v>
      </c>
      <c r="G3700" t="s">
        <v>3360</v>
      </c>
      <c r="H3700" t="s">
        <v>1201</v>
      </c>
      <c r="I3700" t="s">
        <v>2602</v>
      </c>
    </row>
    <row r="3701" spans="1:9">
      <c r="A3701" t="s">
        <v>4407</v>
      </c>
      <c r="B3701" t="str">
        <f>DMM_AllFields[[#This Row],[Logical Name]]&amp;LEFT(DMM_AllFields[[#This Row],[view physical]],4)</f>
        <v>Provider Geo Factor ProfPROV</v>
      </c>
      <c r="C3701" t="s">
        <v>3867</v>
      </c>
      <c r="D3701" t="s">
        <v>3868</v>
      </c>
      <c r="E3701" t="s">
        <v>3880</v>
      </c>
      <c r="F3701" t="str">
        <f>DMM_AllFields[[#This Row],[Logical Name]]&amp;LEFT(DMM_AllFields[[#This Row],[view physical]],4)&amp;E3701</f>
        <v>Provider Geo Factor ProfPROVldc_orig_phys_key</v>
      </c>
      <c r="G3701" t="s">
        <v>3360</v>
      </c>
      <c r="H3701" t="s">
        <v>1201</v>
      </c>
      <c r="I3701" t="s">
        <v>2602</v>
      </c>
    </row>
    <row r="3702" spans="1:9">
      <c r="A3702" t="s">
        <v>4407</v>
      </c>
      <c r="B3702" t="str">
        <f>DMM_AllFields[[#This Row],[Logical Name]]&amp;LEFT(DMM_AllFields[[#This Row],[view physical]],4)</f>
        <v>Provider Geo Factor ProfPROV</v>
      </c>
      <c r="C3702" t="s">
        <v>3867</v>
      </c>
      <c r="D3702" t="s">
        <v>3868</v>
      </c>
      <c r="E3702" t="s">
        <v>3881</v>
      </c>
      <c r="F3702" t="str">
        <f>DMM_AllFields[[#This Row],[Logical Name]]&amp;LEFT(DMM_AllFields[[#This Row],[view physical]],4)&amp;E3702</f>
        <v>Provider Geo Factor ProfPROVordering_prov_key</v>
      </c>
      <c r="G3702" t="s">
        <v>3360</v>
      </c>
      <c r="H3702" t="s">
        <v>1201</v>
      </c>
      <c r="I3702" t="s">
        <v>2602</v>
      </c>
    </row>
    <row r="3703" spans="1:9">
      <c r="A3703" t="s">
        <v>4407</v>
      </c>
      <c r="B3703" t="str">
        <f>DMM_AllFields[[#This Row],[Logical Name]]&amp;LEFT(DMM_AllFields[[#This Row],[view physical]],4)</f>
        <v>Provider Geo Factor ProfPROV</v>
      </c>
      <c r="C3703" t="s">
        <v>3867</v>
      </c>
      <c r="D3703" t="s">
        <v>3868</v>
      </c>
      <c r="E3703" t="s">
        <v>3882</v>
      </c>
      <c r="F3703" t="str">
        <f>DMM_AllFields[[#This Row],[Logical Name]]&amp;LEFT(DMM_AllFields[[#This Row],[view physical]],4)&amp;E3703</f>
        <v>Provider Geo Factor ProfPROVpcp_prov_key</v>
      </c>
      <c r="G3703" t="s">
        <v>3360</v>
      </c>
      <c r="H3703" t="s">
        <v>1201</v>
      </c>
      <c r="I3703" t="s">
        <v>2602</v>
      </c>
    </row>
    <row r="3704" spans="1:9">
      <c r="A3704" t="s">
        <v>4407</v>
      </c>
      <c r="B3704" t="str">
        <f>DMM_AllFields[[#This Row],[Logical Name]]&amp;LEFT(DMM_AllFields[[#This Row],[view physical]],4)</f>
        <v>Provider Geo Factor ProfPROV</v>
      </c>
      <c r="C3704" t="s">
        <v>3867</v>
      </c>
      <c r="D3704" t="s">
        <v>3868</v>
      </c>
      <c r="E3704" t="s">
        <v>3883</v>
      </c>
      <c r="F3704" t="str">
        <f>DMM_AllFields[[#This Row],[Logical Name]]&amp;LEFT(DMM_AllFields[[#This Row],[view physical]],4)&amp;E3704</f>
        <v>Provider Geo Factor ProfPROVprov_key</v>
      </c>
      <c r="G3704" t="s">
        <v>3360</v>
      </c>
      <c r="H3704" t="s">
        <v>1201</v>
      </c>
      <c r="I3704" t="s">
        <v>2602</v>
      </c>
    </row>
    <row r="3705" spans="1:9">
      <c r="A3705" t="s">
        <v>4407</v>
      </c>
      <c r="B3705" t="str">
        <f>DMM_AllFields[[#This Row],[Logical Name]]&amp;LEFT(DMM_AllFields[[#This Row],[view physical]],4)</f>
        <v>Provider Geo Factor ProfPROV</v>
      </c>
      <c r="C3705" t="s">
        <v>3867</v>
      </c>
      <c r="D3705" t="s">
        <v>3868</v>
      </c>
      <c r="E3705" t="s">
        <v>3884</v>
      </c>
      <c r="F3705" t="str">
        <f>DMM_AllFields[[#This Row],[Logical Name]]&amp;LEFT(DMM_AllFields[[#This Row],[view physical]],4)&amp;E3705</f>
        <v>Provider Geo Factor ProfPROVsdc_cur_phys_key</v>
      </c>
      <c r="G3705" t="s">
        <v>3360</v>
      </c>
      <c r="H3705" t="s">
        <v>1201</v>
      </c>
      <c r="I3705" t="s">
        <v>2602</v>
      </c>
    </row>
    <row r="3706" spans="1:9">
      <c r="A3706" t="s">
        <v>4407</v>
      </c>
      <c r="B3706" t="str">
        <f>DMM_AllFields[[#This Row],[Logical Name]]&amp;LEFT(DMM_AllFields[[#This Row],[view physical]],4)</f>
        <v>Provider Geo Factor ProfPROV</v>
      </c>
      <c r="C3706" t="s">
        <v>3867</v>
      </c>
      <c r="D3706" t="s">
        <v>3868</v>
      </c>
      <c r="E3706" t="s">
        <v>3885</v>
      </c>
      <c r="F3706" t="str">
        <f>DMM_AllFields[[#This Row],[Logical Name]]&amp;LEFT(DMM_AllFields[[#This Row],[view physical]],4)&amp;E3706</f>
        <v>Provider Geo Factor ProfPROVsdc_orig_phys_key</v>
      </c>
      <c r="G3706" t="s">
        <v>3360</v>
      </c>
      <c r="H3706" t="s">
        <v>1201</v>
      </c>
      <c r="I3706" t="s">
        <v>2602</v>
      </c>
    </row>
    <row r="3707" spans="1:9">
      <c r="A3707" t="s">
        <v>4408</v>
      </c>
      <c r="B3707" t="str">
        <f>DMM_AllFields[[#This Row],[Logical Name]]&amp;LEFT(DMM_AllFields[[#This Row],[view physical]],4)</f>
        <v>Provider Group IDPROV</v>
      </c>
      <c r="C3707" t="s">
        <v>3867</v>
      </c>
      <c r="D3707" t="s">
        <v>3868</v>
      </c>
      <c r="E3707" t="s">
        <v>3869</v>
      </c>
      <c r="F3707" t="str">
        <f>DMM_AllFields[[#This Row],[Logical Name]]&amp;LEFT(DMM_AllFields[[#This Row],[view physical]],4)&amp;E3707</f>
        <v>Provider Group IDPROVadm_fac_key</v>
      </c>
      <c r="G3707" t="s">
        <v>4409</v>
      </c>
      <c r="H3707" t="s">
        <v>1029</v>
      </c>
      <c r="I3707" t="s">
        <v>78</v>
      </c>
    </row>
    <row r="3708" spans="1:9">
      <c r="A3708" t="s">
        <v>4408</v>
      </c>
      <c r="B3708" t="str">
        <f>DMM_AllFields[[#This Row],[Logical Name]]&amp;LEFT(DMM_AllFields[[#This Row],[view physical]],4)</f>
        <v>Provider Group IDPROV</v>
      </c>
      <c r="C3708" t="s">
        <v>3867</v>
      </c>
      <c r="D3708" t="s">
        <v>3868</v>
      </c>
      <c r="E3708" t="s">
        <v>3870</v>
      </c>
      <c r="F3708" t="str">
        <f>DMM_AllFields[[#This Row],[Logical Name]]&amp;LEFT(DMM_AllFields[[#This Row],[view physical]],4)&amp;E3708</f>
        <v>Provider Group IDPROVadm_prm_phys_key</v>
      </c>
      <c r="G3708" t="s">
        <v>4409</v>
      </c>
      <c r="H3708" t="s">
        <v>1029</v>
      </c>
      <c r="I3708" t="s">
        <v>78</v>
      </c>
    </row>
    <row r="3709" spans="1:9">
      <c r="A3709" t="s">
        <v>4408</v>
      </c>
      <c r="B3709" t="str">
        <f>DMM_AllFields[[#This Row],[Logical Name]]&amp;LEFT(DMM_AllFields[[#This Row],[view physical]],4)</f>
        <v>Provider Group IDPROV</v>
      </c>
      <c r="C3709" t="s">
        <v>3867</v>
      </c>
      <c r="D3709" t="s">
        <v>3868</v>
      </c>
      <c r="E3709" t="s">
        <v>3871</v>
      </c>
      <c r="F3709" t="str">
        <f>DMM_AllFields[[#This Row],[Logical Name]]&amp;LEFT(DMM_AllFields[[#This Row],[view physical]],4)&amp;E3709</f>
        <v>Provider Group IDPROVadmit_phys_key</v>
      </c>
      <c r="G3709" t="s">
        <v>4409</v>
      </c>
      <c r="H3709" t="s">
        <v>1029</v>
      </c>
      <c r="I3709" t="s">
        <v>78</v>
      </c>
    </row>
    <row r="3710" spans="1:9">
      <c r="A3710" t="s">
        <v>4408</v>
      </c>
      <c r="B3710" t="str">
        <f>DMM_AllFields[[#This Row],[Logical Name]]&amp;LEFT(DMM_AllFields[[#This Row],[view physical]],4)</f>
        <v>Provider Group IDPROV</v>
      </c>
      <c r="C3710" t="s">
        <v>3867</v>
      </c>
      <c r="D3710" t="s">
        <v>3868</v>
      </c>
      <c r="E3710" t="s">
        <v>3872</v>
      </c>
      <c r="F3710" t="str">
        <f>DMM_AllFields[[#This Row],[Logical Name]]&amp;LEFT(DMM_AllFields[[#This Row],[view physical]],4)&amp;E3710</f>
        <v>Provider Group IDPROVassign_phys_key</v>
      </c>
      <c r="G3710" t="s">
        <v>4409</v>
      </c>
      <c r="H3710" t="s">
        <v>1029</v>
      </c>
      <c r="I3710" t="s">
        <v>78</v>
      </c>
    </row>
    <row r="3711" spans="1:9">
      <c r="A3711" t="s">
        <v>4408</v>
      </c>
      <c r="B3711" t="str">
        <f>DMM_AllFields[[#This Row],[Logical Name]]&amp;LEFT(DMM_AllFields[[#This Row],[view physical]],4)</f>
        <v>Provider Group IDPROV</v>
      </c>
      <c r="C3711" t="s">
        <v>3867</v>
      </c>
      <c r="D3711" t="s">
        <v>3868</v>
      </c>
      <c r="E3711" t="s">
        <v>3873</v>
      </c>
      <c r="F3711" t="str">
        <f>DMM_AllFields[[#This Row],[Logical Name]]&amp;LEFT(DMM_AllFields[[#This Row],[view physical]],4)&amp;E3711</f>
        <v>Provider Group IDPROVattend_phys_key</v>
      </c>
      <c r="G3711" t="s">
        <v>4409</v>
      </c>
      <c r="H3711" t="s">
        <v>1029</v>
      </c>
      <c r="I3711" t="s">
        <v>78</v>
      </c>
    </row>
    <row r="3712" spans="1:9">
      <c r="A3712" t="s">
        <v>4408</v>
      </c>
      <c r="B3712" t="str">
        <f>DMM_AllFields[[#This Row],[Logical Name]]&amp;LEFT(DMM_AllFields[[#This Row],[view physical]],4)</f>
        <v>Provider Group IDPROV</v>
      </c>
      <c r="C3712" t="s">
        <v>3867</v>
      </c>
      <c r="D3712" t="s">
        <v>3868</v>
      </c>
      <c r="E3712" t="s">
        <v>3874</v>
      </c>
      <c r="F3712" t="str">
        <f>DMM_AllFields[[#This Row],[Logical Name]]&amp;LEFT(DMM_AllFields[[#This Row],[view physical]],4)&amp;E3712</f>
        <v>Provider Group IDPROVbill_prov_key</v>
      </c>
      <c r="G3712" t="s">
        <v>4409</v>
      </c>
      <c r="H3712" t="s">
        <v>1029</v>
      </c>
      <c r="I3712" t="s">
        <v>78</v>
      </c>
    </row>
    <row r="3713" spans="1:9">
      <c r="A3713" t="s">
        <v>4408</v>
      </c>
      <c r="B3713" t="str">
        <f>DMM_AllFields[[#This Row],[Logical Name]]&amp;LEFT(DMM_AllFields[[#This Row],[view physical]],4)</f>
        <v>Provider Group IDPROV</v>
      </c>
      <c r="C3713" t="s">
        <v>3867</v>
      </c>
      <c r="D3713" t="s">
        <v>3868</v>
      </c>
      <c r="E3713" t="s">
        <v>3875</v>
      </c>
      <c r="F3713" t="str">
        <f>DMM_AllFields[[#This Row],[Logical Name]]&amp;LEFT(DMM_AllFields[[#This Row],[view physical]],4)&amp;E3713</f>
        <v>Provider Group IDPROVepi_geo_prov_key</v>
      </c>
      <c r="G3713" t="s">
        <v>4409</v>
      </c>
      <c r="H3713" t="s">
        <v>1029</v>
      </c>
      <c r="I3713" t="s">
        <v>78</v>
      </c>
    </row>
    <row r="3714" spans="1:9">
      <c r="A3714" t="s">
        <v>4408</v>
      </c>
      <c r="B3714" t="str">
        <f>DMM_AllFields[[#This Row],[Logical Name]]&amp;LEFT(DMM_AllFields[[#This Row],[view physical]],4)</f>
        <v>Provider Group IDPROV</v>
      </c>
      <c r="C3714" t="s">
        <v>3867</v>
      </c>
      <c r="D3714" t="s">
        <v>3868</v>
      </c>
      <c r="E3714" t="s">
        <v>3876</v>
      </c>
      <c r="F3714" t="str">
        <f>DMM_AllFields[[#This Row],[Logical Name]]&amp;LEFT(DMM_AllFields[[#This Row],[view physical]],4)&amp;E3714</f>
        <v>Provider Group IDPROVepi_mng_phys_key</v>
      </c>
      <c r="G3714" t="s">
        <v>4409</v>
      </c>
      <c r="H3714" t="s">
        <v>1029</v>
      </c>
      <c r="I3714" t="s">
        <v>78</v>
      </c>
    </row>
    <row r="3715" spans="1:9">
      <c r="A3715" t="s">
        <v>4408</v>
      </c>
      <c r="B3715" t="str">
        <f>DMM_AllFields[[#This Row],[Logical Name]]&amp;LEFT(DMM_AllFields[[#This Row],[view physical]],4)</f>
        <v>Provider Group IDPROV</v>
      </c>
      <c r="C3715" t="s">
        <v>3867</v>
      </c>
      <c r="D3715" t="s">
        <v>3868</v>
      </c>
      <c r="E3715" t="s">
        <v>3877</v>
      </c>
      <c r="F3715" t="str">
        <f>DMM_AllFields[[#This Row],[Logical Name]]&amp;LEFT(DMM_AllFields[[#This Row],[view physical]],4)&amp;E3715</f>
        <v>Provider Group IDPROVepi_prm_phys_key</v>
      </c>
      <c r="G3715" t="s">
        <v>4409</v>
      </c>
      <c r="H3715" t="s">
        <v>1029</v>
      </c>
      <c r="I3715" t="s">
        <v>78</v>
      </c>
    </row>
    <row r="3716" spans="1:9">
      <c r="A3716" t="s">
        <v>4408</v>
      </c>
      <c r="B3716" t="str">
        <f>DMM_AllFields[[#This Row],[Logical Name]]&amp;LEFT(DMM_AllFields[[#This Row],[view physical]],4)</f>
        <v>Provider Group IDPROV</v>
      </c>
      <c r="C3716" t="s">
        <v>3867</v>
      </c>
      <c r="D3716" t="s">
        <v>3868</v>
      </c>
      <c r="E3716" t="s">
        <v>3878</v>
      </c>
      <c r="F3716" t="str">
        <f>DMM_AllFields[[#This Row],[Logical Name]]&amp;LEFT(DMM_AllFields[[#This Row],[view physical]],4)&amp;E3716</f>
        <v>Provider Group IDPROVimputed_pcp_key</v>
      </c>
      <c r="G3716" t="s">
        <v>4409</v>
      </c>
      <c r="H3716" t="s">
        <v>1029</v>
      </c>
      <c r="I3716" t="s">
        <v>78</v>
      </c>
    </row>
    <row r="3717" spans="1:9">
      <c r="A3717" t="s">
        <v>4408</v>
      </c>
      <c r="B3717" t="str">
        <f>DMM_AllFields[[#This Row],[Logical Name]]&amp;LEFT(DMM_AllFields[[#This Row],[view physical]],4)</f>
        <v>Provider Group IDPROV</v>
      </c>
      <c r="C3717" t="s">
        <v>3867</v>
      </c>
      <c r="D3717" t="s">
        <v>3868</v>
      </c>
      <c r="E3717" t="s">
        <v>3879</v>
      </c>
      <c r="F3717" t="str">
        <f>DMM_AllFields[[#This Row],[Logical Name]]&amp;LEFT(DMM_AllFields[[#This Row],[view physical]],4)&amp;E3717</f>
        <v>Provider Group IDPROVldc_cur_phys_key</v>
      </c>
      <c r="G3717" t="s">
        <v>4409</v>
      </c>
      <c r="H3717" t="s">
        <v>1029</v>
      </c>
      <c r="I3717" t="s">
        <v>78</v>
      </c>
    </row>
    <row r="3718" spans="1:9">
      <c r="A3718" t="s">
        <v>4408</v>
      </c>
      <c r="B3718" t="str">
        <f>DMM_AllFields[[#This Row],[Logical Name]]&amp;LEFT(DMM_AllFields[[#This Row],[view physical]],4)</f>
        <v>Provider Group IDPROV</v>
      </c>
      <c r="C3718" t="s">
        <v>3867</v>
      </c>
      <c r="D3718" t="s">
        <v>3868</v>
      </c>
      <c r="E3718" t="s">
        <v>3880</v>
      </c>
      <c r="F3718" t="str">
        <f>DMM_AllFields[[#This Row],[Logical Name]]&amp;LEFT(DMM_AllFields[[#This Row],[view physical]],4)&amp;E3718</f>
        <v>Provider Group IDPROVldc_orig_phys_key</v>
      </c>
      <c r="G3718" t="s">
        <v>4409</v>
      </c>
      <c r="H3718" t="s">
        <v>1029</v>
      </c>
      <c r="I3718" t="s">
        <v>78</v>
      </c>
    </row>
    <row r="3719" spans="1:9">
      <c r="A3719" t="s">
        <v>4408</v>
      </c>
      <c r="B3719" t="str">
        <f>DMM_AllFields[[#This Row],[Logical Name]]&amp;LEFT(DMM_AllFields[[#This Row],[view physical]],4)</f>
        <v>Provider Group IDPROV</v>
      </c>
      <c r="C3719" t="s">
        <v>3867</v>
      </c>
      <c r="D3719" t="s">
        <v>3868</v>
      </c>
      <c r="E3719" t="s">
        <v>3881</v>
      </c>
      <c r="F3719" t="str">
        <f>DMM_AllFields[[#This Row],[Logical Name]]&amp;LEFT(DMM_AllFields[[#This Row],[view physical]],4)&amp;E3719</f>
        <v>Provider Group IDPROVordering_prov_key</v>
      </c>
      <c r="G3719" t="s">
        <v>4409</v>
      </c>
      <c r="H3719" t="s">
        <v>1029</v>
      </c>
      <c r="I3719" t="s">
        <v>78</v>
      </c>
    </row>
    <row r="3720" spans="1:9">
      <c r="A3720" t="s">
        <v>4408</v>
      </c>
      <c r="B3720" t="str">
        <f>DMM_AllFields[[#This Row],[Logical Name]]&amp;LEFT(DMM_AllFields[[#This Row],[view physical]],4)</f>
        <v>Provider Group IDPROV</v>
      </c>
      <c r="C3720" t="s">
        <v>3867</v>
      </c>
      <c r="D3720" t="s">
        <v>3868</v>
      </c>
      <c r="E3720" t="s">
        <v>3882</v>
      </c>
      <c r="F3720" t="str">
        <f>DMM_AllFields[[#This Row],[Logical Name]]&amp;LEFT(DMM_AllFields[[#This Row],[view physical]],4)&amp;E3720</f>
        <v>Provider Group IDPROVpcp_prov_key</v>
      </c>
      <c r="G3720" t="s">
        <v>4409</v>
      </c>
      <c r="H3720" t="s">
        <v>1029</v>
      </c>
      <c r="I3720" t="s">
        <v>78</v>
      </c>
    </row>
    <row r="3721" spans="1:9">
      <c r="A3721" t="s">
        <v>4408</v>
      </c>
      <c r="B3721" t="str">
        <f>DMM_AllFields[[#This Row],[Logical Name]]&amp;LEFT(DMM_AllFields[[#This Row],[view physical]],4)</f>
        <v>Provider Group IDPROV</v>
      </c>
      <c r="C3721" t="s">
        <v>3867</v>
      </c>
      <c r="D3721" t="s">
        <v>3868</v>
      </c>
      <c r="E3721" t="s">
        <v>3883</v>
      </c>
      <c r="F3721" t="str">
        <f>DMM_AllFields[[#This Row],[Logical Name]]&amp;LEFT(DMM_AllFields[[#This Row],[view physical]],4)&amp;E3721</f>
        <v>Provider Group IDPROVprov_key</v>
      </c>
      <c r="G3721" t="s">
        <v>4409</v>
      </c>
      <c r="H3721" t="s">
        <v>1029</v>
      </c>
      <c r="I3721" t="s">
        <v>78</v>
      </c>
    </row>
    <row r="3722" spans="1:9">
      <c r="A3722" t="s">
        <v>4408</v>
      </c>
      <c r="B3722" t="str">
        <f>DMM_AllFields[[#This Row],[Logical Name]]&amp;LEFT(DMM_AllFields[[#This Row],[view physical]],4)</f>
        <v>Provider Group IDPROV</v>
      </c>
      <c r="C3722" t="s">
        <v>3867</v>
      </c>
      <c r="D3722" t="s">
        <v>3868</v>
      </c>
      <c r="E3722" t="s">
        <v>3884</v>
      </c>
      <c r="F3722" t="str">
        <f>DMM_AllFields[[#This Row],[Logical Name]]&amp;LEFT(DMM_AllFields[[#This Row],[view physical]],4)&amp;E3722</f>
        <v>Provider Group IDPROVsdc_cur_phys_key</v>
      </c>
      <c r="G3722" t="s">
        <v>4409</v>
      </c>
      <c r="H3722" t="s">
        <v>1029</v>
      </c>
      <c r="I3722" t="s">
        <v>78</v>
      </c>
    </row>
    <row r="3723" spans="1:9">
      <c r="A3723" t="s">
        <v>4408</v>
      </c>
      <c r="B3723" t="str">
        <f>DMM_AllFields[[#This Row],[Logical Name]]&amp;LEFT(DMM_AllFields[[#This Row],[view physical]],4)</f>
        <v>Provider Group IDPROV</v>
      </c>
      <c r="C3723" t="s">
        <v>3867</v>
      </c>
      <c r="D3723" t="s">
        <v>3868</v>
      </c>
      <c r="E3723" t="s">
        <v>3885</v>
      </c>
      <c r="F3723" t="str">
        <f>DMM_AllFields[[#This Row],[Logical Name]]&amp;LEFT(DMM_AllFields[[#This Row],[view physical]],4)&amp;E3723</f>
        <v>Provider Group IDPROVsdc_orig_phys_key</v>
      </c>
      <c r="G3723" t="s">
        <v>4409</v>
      </c>
      <c r="H3723" t="s">
        <v>1029</v>
      </c>
      <c r="I3723" t="s">
        <v>78</v>
      </c>
    </row>
    <row r="3724" spans="1:9">
      <c r="A3724" t="s">
        <v>4410</v>
      </c>
      <c r="B3724" t="str">
        <f>DMM_AllFields[[#This Row],[Logical Name]]&amp;LEFT(DMM_AllFields[[#This Row],[view physical]],4)</f>
        <v>Provider Group NamePROV</v>
      </c>
      <c r="C3724" t="s">
        <v>3867</v>
      </c>
      <c r="D3724" t="s">
        <v>3868</v>
      </c>
      <c r="E3724" t="s">
        <v>3869</v>
      </c>
      <c r="F3724" t="str">
        <f>DMM_AllFields[[#This Row],[Logical Name]]&amp;LEFT(DMM_AllFields[[#This Row],[view physical]],4)&amp;E3724</f>
        <v>Provider Group NamePROVadm_fac_key</v>
      </c>
      <c r="G3724" t="s">
        <v>4411</v>
      </c>
      <c r="H3724" t="s">
        <v>1208</v>
      </c>
      <c r="I3724" t="s">
        <v>56</v>
      </c>
    </row>
    <row r="3725" spans="1:9">
      <c r="A3725" t="s">
        <v>4410</v>
      </c>
      <c r="B3725" t="str">
        <f>DMM_AllFields[[#This Row],[Logical Name]]&amp;LEFT(DMM_AllFields[[#This Row],[view physical]],4)</f>
        <v>Provider Group NamePROV</v>
      </c>
      <c r="C3725" t="s">
        <v>3867</v>
      </c>
      <c r="D3725" t="s">
        <v>3868</v>
      </c>
      <c r="E3725" t="s">
        <v>3870</v>
      </c>
      <c r="F3725" t="str">
        <f>DMM_AllFields[[#This Row],[Logical Name]]&amp;LEFT(DMM_AllFields[[#This Row],[view physical]],4)&amp;E3725</f>
        <v>Provider Group NamePROVadm_prm_phys_key</v>
      </c>
      <c r="G3725" t="s">
        <v>4411</v>
      </c>
      <c r="H3725" t="s">
        <v>1208</v>
      </c>
      <c r="I3725" t="s">
        <v>56</v>
      </c>
    </row>
    <row r="3726" spans="1:9">
      <c r="A3726" t="s">
        <v>4410</v>
      </c>
      <c r="B3726" t="str">
        <f>DMM_AllFields[[#This Row],[Logical Name]]&amp;LEFT(DMM_AllFields[[#This Row],[view physical]],4)</f>
        <v>Provider Group NamePROV</v>
      </c>
      <c r="C3726" t="s">
        <v>3867</v>
      </c>
      <c r="D3726" t="s">
        <v>3868</v>
      </c>
      <c r="E3726" t="s">
        <v>3871</v>
      </c>
      <c r="F3726" t="str">
        <f>DMM_AllFields[[#This Row],[Logical Name]]&amp;LEFT(DMM_AllFields[[#This Row],[view physical]],4)&amp;E3726</f>
        <v>Provider Group NamePROVadmit_phys_key</v>
      </c>
      <c r="G3726" t="s">
        <v>4411</v>
      </c>
      <c r="H3726" t="s">
        <v>1208</v>
      </c>
      <c r="I3726" t="s">
        <v>56</v>
      </c>
    </row>
    <row r="3727" spans="1:9">
      <c r="A3727" t="s">
        <v>4410</v>
      </c>
      <c r="B3727" t="str">
        <f>DMM_AllFields[[#This Row],[Logical Name]]&amp;LEFT(DMM_AllFields[[#This Row],[view physical]],4)</f>
        <v>Provider Group NamePROV</v>
      </c>
      <c r="C3727" t="s">
        <v>3867</v>
      </c>
      <c r="D3727" t="s">
        <v>3868</v>
      </c>
      <c r="E3727" t="s">
        <v>3872</v>
      </c>
      <c r="F3727" t="str">
        <f>DMM_AllFields[[#This Row],[Logical Name]]&amp;LEFT(DMM_AllFields[[#This Row],[view physical]],4)&amp;E3727</f>
        <v>Provider Group NamePROVassign_phys_key</v>
      </c>
      <c r="G3727" t="s">
        <v>4411</v>
      </c>
      <c r="H3727" t="s">
        <v>1208</v>
      </c>
      <c r="I3727" t="s">
        <v>56</v>
      </c>
    </row>
    <row r="3728" spans="1:9">
      <c r="A3728" t="s">
        <v>4410</v>
      </c>
      <c r="B3728" t="str">
        <f>DMM_AllFields[[#This Row],[Logical Name]]&amp;LEFT(DMM_AllFields[[#This Row],[view physical]],4)</f>
        <v>Provider Group NamePROV</v>
      </c>
      <c r="C3728" t="s">
        <v>3867</v>
      </c>
      <c r="D3728" t="s">
        <v>3868</v>
      </c>
      <c r="E3728" t="s">
        <v>3873</v>
      </c>
      <c r="F3728" t="str">
        <f>DMM_AllFields[[#This Row],[Logical Name]]&amp;LEFT(DMM_AllFields[[#This Row],[view physical]],4)&amp;E3728</f>
        <v>Provider Group NamePROVattend_phys_key</v>
      </c>
      <c r="G3728" t="s">
        <v>4411</v>
      </c>
      <c r="H3728" t="s">
        <v>1208</v>
      </c>
      <c r="I3728" t="s">
        <v>56</v>
      </c>
    </row>
    <row r="3729" spans="1:9">
      <c r="A3729" t="s">
        <v>4410</v>
      </c>
      <c r="B3729" t="str">
        <f>DMM_AllFields[[#This Row],[Logical Name]]&amp;LEFT(DMM_AllFields[[#This Row],[view physical]],4)</f>
        <v>Provider Group NamePROV</v>
      </c>
      <c r="C3729" t="s">
        <v>3867</v>
      </c>
      <c r="D3729" t="s">
        <v>3868</v>
      </c>
      <c r="E3729" t="s">
        <v>3874</v>
      </c>
      <c r="F3729" t="str">
        <f>DMM_AllFields[[#This Row],[Logical Name]]&amp;LEFT(DMM_AllFields[[#This Row],[view physical]],4)&amp;E3729</f>
        <v>Provider Group NamePROVbill_prov_key</v>
      </c>
      <c r="G3729" t="s">
        <v>4411</v>
      </c>
      <c r="H3729" t="s">
        <v>1208</v>
      </c>
      <c r="I3729" t="s">
        <v>56</v>
      </c>
    </row>
    <row r="3730" spans="1:9">
      <c r="A3730" t="s">
        <v>4410</v>
      </c>
      <c r="B3730" t="str">
        <f>DMM_AllFields[[#This Row],[Logical Name]]&amp;LEFT(DMM_AllFields[[#This Row],[view physical]],4)</f>
        <v>Provider Group NamePROV</v>
      </c>
      <c r="C3730" t="s">
        <v>3867</v>
      </c>
      <c r="D3730" t="s">
        <v>3868</v>
      </c>
      <c r="E3730" t="s">
        <v>3875</v>
      </c>
      <c r="F3730" t="str">
        <f>DMM_AllFields[[#This Row],[Logical Name]]&amp;LEFT(DMM_AllFields[[#This Row],[view physical]],4)&amp;E3730</f>
        <v>Provider Group NamePROVepi_geo_prov_key</v>
      </c>
      <c r="G3730" t="s">
        <v>4411</v>
      </c>
      <c r="H3730" t="s">
        <v>1208</v>
      </c>
      <c r="I3730" t="s">
        <v>56</v>
      </c>
    </row>
    <row r="3731" spans="1:9">
      <c r="A3731" t="s">
        <v>4410</v>
      </c>
      <c r="B3731" t="str">
        <f>DMM_AllFields[[#This Row],[Logical Name]]&amp;LEFT(DMM_AllFields[[#This Row],[view physical]],4)</f>
        <v>Provider Group NamePROV</v>
      </c>
      <c r="C3731" t="s">
        <v>3867</v>
      </c>
      <c r="D3731" t="s">
        <v>3868</v>
      </c>
      <c r="E3731" t="s">
        <v>3876</v>
      </c>
      <c r="F3731" t="str">
        <f>DMM_AllFields[[#This Row],[Logical Name]]&amp;LEFT(DMM_AllFields[[#This Row],[view physical]],4)&amp;E3731</f>
        <v>Provider Group NamePROVepi_mng_phys_key</v>
      </c>
      <c r="G3731" t="s">
        <v>4411</v>
      </c>
      <c r="H3731" t="s">
        <v>1208</v>
      </c>
      <c r="I3731" t="s">
        <v>56</v>
      </c>
    </row>
    <row r="3732" spans="1:9">
      <c r="A3732" t="s">
        <v>4410</v>
      </c>
      <c r="B3732" t="str">
        <f>DMM_AllFields[[#This Row],[Logical Name]]&amp;LEFT(DMM_AllFields[[#This Row],[view physical]],4)</f>
        <v>Provider Group NamePROV</v>
      </c>
      <c r="C3732" t="s">
        <v>3867</v>
      </c>
      <c r="D3732" t="s">
        <v>3868</v>
      </c>
      <c r="E3732" t="s">
        <v>3877</v>
      </c>
      <c r="F3732" t="str">
        <f>DMM_AllFields[[#This Row],[Logical Name]]&amp;LEFT(DMM_AllFields[[#This Row],[view physical]],4)&amp;E3732</f>
        <v>Provider Group NamePROVepi_prm_phys_key</v>
      </c>
      <c r="G3732" t="s">
        <v>4411</v>
      </c>
      <c r="H3732" t="s">
        <v>1208</v>
      </c>
      <c r="I3732" t="s">
        <v>56</v>
      </c>
    </row>
    <row r="3733" spans="1:9">
      <c r="A3733" t="s">
        <v>4410</v>
      </c>
      <c r="B3733" t="str">
        <f>DMM_AllFields[[#This Row],[Logical Name]]&amp;LEFT(DMM_AllFields[[#This Row],[view physical]],4)</f>
        <v>Provider Group NamePROV</v>
      </c>
      <c r="C3733" t="s">
        <v>3867</v>
      </c>
      <c r="D3733" t="s">
        <v>3868</v>
      </c>
      <c r="E3733" t="s">
        <v>3878</v>
      </c>
      <c r="F3733" t="str">
        <f>DMM_AllFields[[#This Row],[Logical Name]]&amp;LEFT(DMM_AllFields[[#This Row],[view physical]],4)&amp;E3733</f>
        <v>Provider Group NamePROVimputed_pcp_key</v>
      </c>
      <c r="G3733" t="s">
        <v>4411</v>
      </c>
      <c r="H3733" t="s">
        <v>1208</v>
      </c>
      <c r="I3733" t="s">
        <v>56</v>
      </c>
    </row>
    <row r="3734" spans="1:9">
      <c r="A3734" t="s">
        <v>4410</v>
      </c>
      <c r="B3734" t="str">
        <f>DMM_AllFields[[#This Row],[Logical Name]]&amp;LEFT(DMM_AllFields[[#This Row],[view physical]],4)</f>
        <v>Provider Group NamePROV</v>
      </c>
      <c r="C3734" t="s">
        <v>3867</v>
      </c>
      <c r="D3734" t="s">
        <v>3868</v>
      </c>
      <c r="E3734" t="s">
        <v>3879</v>
      </c>
      <c r="F3734" t="str">
        <f>DMM_AllFields[[#This Row],[Logical Name]]&amp;LEFT(DMM_AllFields[[#This Row],[view physical]],4)&amp;E3734</f>
        <v>Provider Group NamePROVldc_cur_phys_key</v>
      </c>
      <c r="G3734" t="s">
        <v>4411</v>
      </c>
      <c r="H3734" t="s">
        <v>1208</v>
      </c>
      <c r="I3734" t="s">
        <v>56</v>
      </c>
    </row>
    <row r="3735" spans="1:9">
      <c r="A3735" t="s">
        <v>4410</v>
      </c>
      <c r="B3735" t="str">
        <f>DMM_AllFields[[#This Row],[Logical Name]]&amp;LEFT(DMM_AllFields[[#This Row],[view physical]],4)</f>
        <v>Provider Group NamePROV</v>
      </c>
      <c r="C3735" t="s">
        <v>3867</v>
      </c>
      <c r="D3735" t="s">
        <v>3868</v>
      </c>
      <c r="E3735" t="s">
        <v>3880</v>
      </c>
      <c r="F3735" t="str">
        <f>DMM_AllFields[[#This Row],[Logical Name]]&amp;LEFT(DMM_AllFields[[#This Row],[view physical]],4)&amp;E3735</f>
        <v>Provider Group NamePROVldc_orig_phys_key</v>
      </c>
      <c r="G3735" t="s">
        <v>4411</v>
      </c>
      <c r="H3735" t="s">
        <v>1208</v>
      </c>
      <c r="I3735" t="s">
        <v>56</v>
      </c>
    </row>
    <row r="3736" spans="1:9">
      <c r="A3736" t="s">
        <v>4410</v>
      </c>
      <c r="B3736" t="str">
        <f>DMM_AllFields[[#This Row],[Logical Name]]&amp;LEFT(DMM_AllFields[[#This Row],[view physical]],4)</f>
        <v>Provider Group NamePROV</v>
      </c>
      <c r="C3736" t="s">
        <v>3867</v>
      </c>
      <c r="D3736" t="s">
        <v>3868</v>
      </c>
      <c r="E3736" t="s">
        <v>3881</v>
      </c>
      <c r="F3736" t="str">
        <f>DMM_AllFields[[#This Row],[Logical Name]]&amp;LEFT(DMM_AllFields[[#This Row],[view physical]],4)&amp;E3736</f>
        <v>Provider Group NamePROVordering_prov_key</v>
      </c>
      <c r="G3736" t="s">
        <v>4411</v>
      </c>
      <c r="H3736" t="s">
        <v>1208</v>
      </c>
      <c r="I3736" t="s">
        <v>56</v>
      </c>
    </row>
    <row r="3737" spans="1:9">
      <c r="A3737" t="s">
        <v>4410</v>
      </c>
      <c r="B3737" t="str">
        <f>DMM_AllFields[[#This Row],[Logical Name]]&amp;LEFT(DMM_AllFields[[#This Row],[view physical]],4)</f>
        <v>Provider Group NamePROV</v>
      </c>
      <c r="C3737" t="s">
        <v>3867</v>
      </c>
      <c r="D3737" t="s">
        <v>3868</v>
      </c>
      <c r="E3737" t="s">
        <v>3882</v>
      </c>
      <c r="F3737" t="str">
        <f>DMM_AllFields[[#This Row],[Logical Name]]&amp;LEFT(DMM_AllFields[[#This Row],[view physical]],4)&amp;E3737</f>
        <v>Provider Group NamePROVpcp_prov_key</v>
      </c>
      <c r="G3737" t="s">
        <v>4411</v>
      </c>
      <c r="H3737" t="s">
        <v>1208</v>
      </c>
      <c r="I3737" t="s">
        <v>56</v>
      </c>
    </row>
    <row r="3738" spans="1:9">
      <c r="A3738" t="s">
        <v>4410</v>
      </c>
      <c r="B3738" t="str">
        <f>DMM_AllFields[[#This Row],[Logical Name]]&amp;LEFT(DMM_AllFields[[#This Row],[view physical]],4)</f>
        <v>Provider Group NamePROV</v>
      </c>
      <c r="C3738" t="s">
        <v>3867</v>
      </c>
      <c r="D3738" t="s">
        <v>3868</v>
      </c>
      <c r="E3738" t="s">
        <v>3883</v>
      </c>
      <c r="F3738" t="str">
        <f>DMM_AllFields[[#This Row],[Logical Name]]&amp;LEFT(DMM_AllFields[[#This Row],[view physical]],4)&amp;E3738</f>
        <v>Provider Group NamePROVprov_key</v>
      </c>
      <c r="G3738" t="s">
        <v>4411</v>
      </c>
      <c r="H3738" t="s">
        <v>1208</v>
      </c>
      <c r="I3738" t="s">
        <v>56</v>
      </c>
    </row>
    <row r="3739" spans="1:9">
      <c r="A3739" t="s">
        <v>4410</v>
      </c>
      <c r="B3739" t="str">
        <f>DMM_AllFields[[#This Row],[Logical Name]]&amp;LEFT(DMM_AllFields[[#This Row],[view physical]],4)</f>
        <v>Provider Group NamePROV</v>
      </c>
      <c r="C3739" t="s">
        <v>3867</v>
      </c>
      <c r="D3739" t="s">
        <v>3868</v>
      </c>
      <c r="E3739" t="s">
        <v>3884</v>
      </c>
      <c r="F3739" t="str">
        <f>DMM_AllFields[[#This Row],[Logical Name]]&amp;LEFT(DMM_AllFields[[#This Row],[view physical]],4)&amp;E3739</f>
        <v>Provider Group NamePROVsdc_cur_phys_key</v>
      </c>
      <c r="G3739" t="s">
        <v>4411</v>
      </c>
      <c r="H3739" t="s">
        <v>1208</v>
      </c>
      <c r="I3739" t="s">
        <v>56</v>
      </c>
    </row>
    <row r="3740" spans="1:9">
      <c r="A3740" t="s">
        <v>4410</v>
      </c>
      <c r="B3740" t="str">
        <f>DMM_AllFields[[#This Row],[Logical Name]]&amp;LEFT(DMM_AllFields[[#This Row],[view physical]],4)</f>
        <v>Provider Group NamePROV</v>
      </c>
      <c r="C3740" t="s">
        <v>3867</v>
      </c>
      <c r="D3740" t="s">
        <v>3868</v>
      </c>
      <c r="E3740" t="s">
        <v>3885</v>
      </c>
      <c r="F3740" t="str">
        <f>DMM_AllFields[[#This Row],[Logical Name]]&amp;LEFT(DMM_AllFields[[#This Row],[view physical]],4)&amp;E3740</f>
        <v>Provider Group NamePROVsdc_orig_phys_key</v>
      </c>
      <c r="G3740" t="s">
        <v>4411</v>
      </c>
      <c r="H3740" t="s">
        <v>1208</v>
      </c>
      <c r="I3740" t="s">
        <v>56</v>
      </c>
    </row>
    <row r="3741" spans="1:9">
      <c r="A3741" t="s">
        <v>4412</v>
      </c>
      <c r="B3741" t="str">
        <f>DMM_AllFields[[#This Row],[Logical Name]]&amp;LEFT(DMM_AllFields[[#This Row],[view physical]],4)</f>
        <v>Provider Group PCP IDPROV</v>
      </c>
      <c r="C3741" t="s">
        <v>3867</v>
      </c>
      <c r="D3741" t="s">
        <v>3868</v>
      </c>
      <c r="E3741" t="s">
        <v>3869</v>
      </c>
      <c r="F3741" t="str">
        <f>DMM_AllFields[[#This Row],[Logical Name]]&amp;LEFT(DMM_AllFields[[#This Row],[view physical]],4)&amp;E3741</f>
        <v>Provider Group PCP IDPROVadm_fac_key</v>
      </c>
      <c r="G3741" t="s">
        <v>4413</v>
      </c>
      <c r="H3741" t="s">
        <v>1029</v>
      </c>
      <c r="I3741" t="s">
        <v>78</v>
      </c>
    </row>
    <row r="3742" spans="1:9">
      <c r="A3742" t="s">
        <v>4412</v>
      </c>
      <c r="B3742" t="str">
        <f>DMM_AllFields[[#This Row],[Logical Name]]&amp;LEFT(DMM_AllFields[[#This Row],[view physical]],4)</f>
        <v>Provider Group PCP IDPROV</v>
      </c>
      <c r="C3742" t="s">
        <v>3867</v>
      </c>
      <c r="D3742" t="s">
        <v>3868</v>
      </c>
      <c r="E3742" t="s">
        <v>3870</v>
      </c>
      <c r="F3742" t="str">
        <f>DMM_AllFields[[#This Row],[Logical Name]]&amp;LEFT(DMM_AllFields[[#This Row],[view physical]],4)&amp;E3742</f>
        <v>Provider Group PCP IDPROVadm_prm_phys_key</v>
      </c>
      <c r="G3742" t="s">
        <v>4413</v>
      </c>
      <c r="H3742" t="s">
        <v>1029</v>
      </c>
      <c r="I3742" t="s">
        <v>78</v>
      </c>
    </row>
    <row r="3743" spans="1:9">
      <c r="A3743" t="s">
        <v>4412</v>
      </c>
      <c r="B3743" t="str">
        <f>DMM_AllFields[[#This Row],[Logical Name]]&amp;LEFT(DMM_AllFields[[#This Row],[view physical]],4)</f>
        <v>Provider Group PCP IDPROV</v>
      </c>
      <c r="C3743" t="s">
        <v>3867</v>
      </c>
      <c r="D3743" t="s">
        <v>3868</v>
      </c>
      <c r="E3743" t="s">
        <v>3871</v>
      </c>
      <c r="F3743" t="str">
        <f>DMM_AllFields[[#This Row],[Logical Name]]&amp;LEFT(DMM_AllFields[[#This Row],[view physical]],4)&amp;E3743</f>
        <v>Provider Group PCP IDPROVadmit_phys_key</v>
      </c>
      <c r="G3743" t="s">
        <v>4413</v>
      </c>
      <c r="H3743" t="s">
        <v>1029</v>
      </c>
      <c r="I3743" t="s">
        <v>78</v>
      </c>
    </row>
    <row r="3744" spans="1:9">
      <c r="A3744" t="s">
        <v>4412</v>
      </c>
      <c r="B3744" t="str">
        <f>DMM_AllFields[[#This Row],[Logical Name]]&amp;LEFT(DMM_AllFields[[#This Row],[view physical]],4)</f>
        <v>Provider Group PCP IDPROV</v>
      </c>
      <c r="C3744" t="s">
        <v>3867</v>
      </c>
      <c r="D3744" t="s">
        <v>3868</v>
      </c>
      <c r="E3744" t="s">
        <v>3872</v>
      </c>
      <c r="F3744" t="str">
        <f>DMM_AllFields[[#This Row],[Logical Name]]&amp;LEFT(DMM_AllFields[[#This Row],[view physical]],4)&amp;E3744</f>
        <v>Provider Group PCP IDPROVassign_phys_key</v>
      </c>
      <c r="G3744" t="s">
        <v>4413</v>
      </c>
      <c r="H3744" t="s">
        <v>1029</v>
      </c>
      <c r="I3744" t="s">
        <v>78</v>
      </c>
    </row>
    <row r="3745" spans="1:9">
      <c r="A3745" t="s">
        <v>4412</v>
      </c>
      <c r="B3745" t="str">
        <f>DMM_AllFields[[#This Row],[Logical Name]]&amp;LEFT(DMM_AllFields[[#This Row],[view physical]],4)</f>
        <v>Provider Group PCP IDPROV</v>
      </c>
      <c r="C3745" t="s">
        <v>3867</v>
      </c>
      <c r="D3745" t="s">
        <v>3868</v>
      </c>
      <c r="E3745" t="s">
        <v>3873</v>
      </c>
      <c r="F3745" t="str">
        <f>DMM_AllFields[[#This Row],[Logical Name]]&amp;LEFT(DMM_AllFields[[#This Row],[view physical]],4)&amp;E3745</f>
        <v>Provider Group PCP IDPROVattend_phys_key</v>
      </c>
      <c r="G3745" t="s">
        <v>4413</v>
      </c>
      <c r="H3745" t="s">
        <v>1029</v>
      </c>
      <c r="I3745" t="s">
        <v>78</v>
      </c>
    </row>
    <row r="3746" spans="1:9">
      <c r="A3746" t="s">
        <v>4412</v>
      </c>
      <c r="B3746" t="str">
        <f>DMM_AllFields[[#This Row],[Logical Name]]&amp;LEFT(DMM_AllFields[[#This Row],[view physical]],4)</f>
        <v>Provider Group PCP IDPROV</v>
      </c>
      <c r="C3746" t="s">
        <v>3867</v>
      </c>
      <c r="D3746" t="s">
        <v>3868</v>
      </c>
      <c r="E3746" t="s">
        <v>3874</v>
      </c>
      <c r="F3746" t="str">
        <f>DMM_AllFields[[#This Row],[Logical Name]]&amp;LEFT(DMM_AllFields[[#This Row],[view physical]],4)&amp;E3746</f>
        <v>Provider Group PCP IDPROVbill_prov_key</v>
      </c>
      <c r="G3746" t="s">
        <v>4413</v>
      </c>
      <c r="H3746" t="s">
        <v>1029</v>
      </c>
      <c r="I3746" t="s">
        <v>78</v>
      </c>
    </row>
    <row r="3747" spans="1:9">
      <c r="A3747" t="s">
        <v>4412</v>
      </c>
      <c r="B3747" t="str">
        <f>DMM_AllFields[[#This Row],[Logical Name]]&amp;LEFT(DMM_AllFields[[#This Row],[view physical]],4)</f>
        <v>Provider Group PCP IDPROV</v>
      </c>
      <c r="C3747" t="s">
        <v>3867</v>
      </c>
      <c r="D3747" t="s">
        <v>3868</v>
      </c>
      <c r="E3747" t="s">
        <v>3875</v>
      </c>
      <c r="F3747" t="str">
        <f>DMM_AllFields[[#This Row],[Logical Name]]&amp;LEFT(DMM_AllFields[[#This Row],[view physical]],4)&amp;E3747</f>
        <v>Provider Group PCP IDPROVepi_geo_prov_key</v>
      </c>
      <c r="G3747" t="s">
        <v>4413</v>
      </c>
      <c r="H3747" t="s">
        <v>1029</v>
      </c>
      <c r="I3747" t="s">
        <v>78</v>
      </c>
    </row>
    <row r="3748" spans="1:9">
      <c r="A3748" t="s">
        <v>4412</v>
      </c>
      <c r="B3748" t="str">
        <f>DMM_AllFields[[#This Row],[Logical Name]]&amp;LEFT(DMM_AllFields[[#This Row],[view physical]],4)</f>
        <v>Provider Group PCP IDPROV</v>
      </c>
      <c r="C3748" t="s">
        <v>3867</v>
      </c>
      <c r="D3748" t="s">
        <v>3868</v>
      </c>
      <c r="E3748" t="s">
        <v>3876</v>
      </c>
      <c r="F3748" t="str">
        <f>DMM_AllFields[[#This Row],[Logical Name]]&amp;LEFT(DMM_AllFields[[#This Row],[view physical]],4)&amp;E3748</f>
        <v>Provider Group PCP IDPROVepi_mng_phys_key</v>
      </c>
      <c r="G3748" t="s">
        <v>4413</v>
      </c>
      <c r="H3748" t="s">
        <v>1029</v>
      </c>
      <c r="I3748" t="s">
        <v>78</v>
      </c>
    </row>
    <row r="3749" spans="1:9">
      <c r="A3749" t="s">
        <v>4412</v>
      </c>
      <c r="B3749" t="str">
        <f>DMM_AllFields[[#This Row],[Logical Name]]&amp;LEFT(DMM_AllFields[[#This Row],[view physical]],4)</f>
        <v>Provider Group PCP IDPROV</v>
      </c>
      <c r="C3749" t="s">
        <v>3867</v>
      </c>
      <c r="D3749" t="s">
        <v>3868</v>
      </c>
      <c r="E3749" t="s">
        <v>3877</v>
      </c>
      <c r="F3749" t="str">
        <f>DMM_AllFields[[#This Row],[Logical Name]]&amp;LEFT(DMM_AllFields[[#This Row],[view physical]],4)&amp;E3749</f>
        <v>Provider Group PCP IDPROVepi_prm_phys_key</v>
      </c>
      <c r="G3749" t="s">
        <v>4413</v>
      </c>
      <c r="H3749" t="s">
        <v>1029</v>
      </c>
      <c r="I3749" t="s">
        <v>78</v>
      </c>
    </row>
    <row r="3750" spans="1:9">
      <c r="A3750" t="s">
        <v>4412</v>
      </c>
      <c r="B3750" t="str">
        <f>DMM_AllFields[[#This Row],[Logical Name]]&amp;LEFT(DMM_AllFields[[#This Row],[view physical]],4)</f>
        <v>Provider Group PCP IDPROV</v>
      </c>
      <c r="C3750" t="s">
        <v>3867</v>
      </c>
      <c r="D3750" t="s">
        <v>3868</v>
      </c>
      <c r="E3750" t="s">
        <v>3878</v>
      </c>
      <c r="F3750" t="str">
        <f>DMM_AllFields[[#This Row],[Logical Name]]&amp;LEFT(DMM_AllFields[[#This Row],[view physical]],4)&amp;E3750</f>
        <v>Provider Group PCP IDPROVimputed_pcp_key</v>
      </c>
      <c r="G3750" t="s">
        <v>4413</v>
      </c>
      <c r="H3750" t="s">
        <v>1029</v>
      </c>
      <c r="I3750" t="s">
        <v>78</v>
      </c>
    </row>
    <row r="3751" spans="1:9">
      <c r="A3751" t="s">
        <v>4412</v>
      </c>
      <c r="B3751" t="str">
        <f>DMM_AllFields[[#This Row],[Logical Name]]&amp;LEFT(DMM_AllFields[[#This Row],[view physical]],4)</f>
        <v>Provider Group PCP IDPROV</v>
      </c>
      <c r="C3751" t="s">
        <v>3867</v>
      </c>
      <c r="D3751" t="s">
        <v>3868</v>
      </c>
      <c r="E3751" t="s">
        <v>3879</v>
      </c>
      <c r="F3751" t="str">
        <f>DMM_AllFields[[#This Row],[Logical Name]]&amp;LEFT(DMM_AllFields[[#This Row],[view physical]],4)&amp;E3751</f>
        <v>Provider Group PCP IDPROVldc_cur_phys_key</v>
      </c>
      <c r="G3751" t="s">
        <v>4413</v>
      </c>
      <c r="H3751" t="s">
        <v>1029</v>
      </c>
      <c r="I3751" t="s">
        <v>78</v>
      </c>
    </row>
    <row r="3752" spans="1:9">
      <c r="A3752" t="s">
        <v>4412</v>
      </c>
      <c r="B3752" t="str">
        <f>DMM_AllFields[[#This Row],[Logical Name]]&amp;LEFT(DMM_AllFields[[#This Row],[view physical]],4)</f>
        <v>Provider Group PCP IDPROV</v>
      </c>
      <c r="C3752" t="s">
        <v>3867</v>
      </c>
      <c r="D3752" t="s">
        <v>3868</v>
      </c>
      <c r="E3752" t="s">
        <v>3880</v>
      </c>
      <c r="F3752" t="str">
        <f>DMM_AllFields[[#This Row],[Logical Name]]&amp;LEFT(DMM_AllFields[[#This Row],[view physical]],4)&amp;E3752</f>
        <v>Provider Group PCP IDPROVldc_orig_phys_key</v>
      </c>
      <c r="G3752" t="s">
        <v>4413</v>
      </c>
      <c r="H3752" t="s">
        <v>1029</v>
      </c>
      <c r="I3752" t="s">
        <v>78</v>
      </c>
    </row>
    <row r="3753" spans="1:9">
      <c r="A3753" t="s">
        <v>4412</v>
      </c>
      <c r="B3753" t="str">
        <f>DMM_AllFields[[#This Row],[Logical Name]]&amp;LEFT(DMM_AllFields[[#This Row],[view physical]],4)</f>
        <v>Provider Group PCP IDPROV</v>
      </c>
      <c r="C3753" t="s">
        <v>3867</v>
      </c>
      <c r="D3753" t="s">
        <v>3868</v>
      </c>
      <c r="E3753" t="s">
        <v>3881</v>
      </c>
      <c r="F3753" t="str">
        <f>DMM_AllFields[[#This Row],[Logical Name]]&amp;LEFT(DMM_AllFields[[#This Row],[view physical]],4)&amp;E3753</f>
        <v>Provider Group PCP IDPROVordering_prov_key</v>
      </c>
      <c r="G3753" t="s">
        <v>4413</v>
      </c>
      <c r="H3753" t="s">
        <v>1029</v>
      </c>
      <c r="I3753" t="s">
        <v>78</v>
      </c>
    </row>
    <row r="3754" spans="1:9">
      <c r="A3754" t="s">
        <v>4412</v>
      </c>
      <c r="B3754" t="str">
        <f>DMM_AllFields[[#This Row],[Logical Name]]&amp;LEFT(DMM_AllFields[[#This Row],[view physical]],4)</f>
        <v>Provider Group PCP IDPROV</v>
      </c>
      <c r="C3754" t="s">
        <v>3867</v>
      </c>
      <c r="D3754" t="s">
        <v>3868</v>
      </c>
      <c r="E3754" t="s">
        <v>3882</v>
      </c>
      <c r="F3754" t="str">
        <f>DMM_AllFields[[#This Row],[Logical Name]]&amp;LEFT(DMM_AllFields[[#This Row],[view physical]],4)&amp;E3754</f>
        <v>Provider Group PCP IDPROVpcp_prov_key</v>
      </c>
      <c r="G3754" t="s">
        <v>4413</v>
      </c>
      <c r="H3754" t="s">
        <v>1029</v>
      </c>
      <c r="I3754" t="s">
        <v>78</v>
      </c>
    </row>
    <row r="3755" spans="1:9">
      <c r="A3755" t="s">
        <v>4412</v>
      </c>
      <c r="B3755" t="str">
        <f>DMM_AllFields[[#This Row],[Logical Name]]&amp;LEFT(DMM_AllFields[[#This Row],[view physical]],4)</f>
        <v>Provider Group PCP IDPROV</v>
      </c>
      <c r="C3755" t="s">
        <v>3867</v>
      </c>
      <c r="D3755" t="s">
        <v>3868</v>
      </c>
      <c r="E3755" t="s">
        <v>3883</v>
      </c>
      <c r="F3755" t="str">
        <f>DMM_AllFields[[#This Row],[Logical Name]]&amp;LEFT(DMM_AllFields[[#This Row],[view physical]],4)&amp;E3755</f>
        <v>Provider Group PCP IDPROVprov_key</v>
      </c>
      <c r="G3755" t="s">
        <v>4413</v>
      </c>
      <c r="H3755" t="s">
        <v>1029</v>
      </c>
      <c r="I3755" t="s">
        <v>78</v>
      </c>
    </row>
    <row r="3756" spans="1:9">
      <c r="A3756" t="s">
        <v>4412</v>
      </c>
      <c r="B3756" t="str">
        <f>DMM_AllFields[[#This Row],[Logical Name]]&amp;LEFT(DMM_AllFields[[#This Row],[view physical]],4)</f>
        <v>Provider Group PCP IDPROV</v>
      </c>
      <c r="C3756" t="s">
        <v>3867</v>
      </c>
      <c r="D3756" t="s">
        <v>3868</v>
      </c>
      <c r="E3756" t="s">
        <v>3884</v>
      </c>
      <c r="F3756" t="str">
        <f>DMM_AllFields[[#This Row],[Logical Name]]&amp;LEFT(DMM_AllFields[[#This Row],[view physical]],4)&amp;E3756</f>
        <v>Provider Group PCP IDPROVsdc_cur_phys_key</v>
      </c>
      <c r="G3756" t="s">
        <v>4413</v>
      </c>
      <c r="H3756" t="s">
        <v>1029</v>
      </c>
      <c r="I3756" t="s">
        <v>78</v>
      </c>
    </row>
    <row r="3757" spans="1:9">
      <c r="A3757" t="s">
        <v>4412</v>
      </c>
      <c r="B3757" t="str">
        <f>DMM_AllFields[[#This Row],[Logical Name]]&amp;LEFT(DMM_AllFields[[#This Row],[view physical]],4)</f>
        <v>Provider Group PCP IDPROV</v>
      </c>
      <c r="C3757" t="s">
        <v>3867</v>
      </c>
      <c r="D3757" t="s">
        <v>3868</v>
      </c>
      <c r="E3757" t="s">
        <v>3885</v>
      </c>
      <c r="F3757" t="str">
        <f>DMM_AllFields[[#This Row],[Logical Name]]&amp;LEFT(DMM_AllFields[[#This Row],[view physical]],4)&amp;E3757</f>
        <v>Provider Group PCP IDPROVsdc_orig_phys_key</v>
      </c>
      <c r="G3757" t="s">
        <v>4413</v>
      </c>
      <c r="H3757" t="s">
        <v>1029</v>
      </c>
      <c r="I3757" t="s">
        <v>78</v>
      </c>
    </row>
    <row r="3758" spans="1:9">
      <c r="A3758" t="s">
        <v>4414</v>
      </c>
      <c r="B3758" t="str">
        <f>DMM_AllFields[[#This Row],[Logical Name]]&amp;LEFT(DMM_AllFields[[#This Row],[view physical]],4)</f>
        <v>Provider IDPROV</v>
      </c>
      <c r="C3758" t="s">
        <v>3867</v>
      </c>
      <c r="D3758" t="s">
        <v>3868</v>
      </c>
      <c r="E3758" t="s">
        <v>3869</v>
      </c>
      <c r="F3758" t="str">
        <f>DMM_AllFields[[#This Row],[Logical Name]]&amp;LEFT(DMM_AllFields[[#This Row],[view physical]],4)&amp;E3758</f>
        <v>Provider IDPROVadm_fac_key</v>
      </c>
      <c r="G3758" t="s">
        <v>867</v>
      </c>
      <c r="H3758" t="s">
        <v>1029</v>
      </c>
      <c r="I3758" t="s">
        <v>43</v>
      </c>
    </row>
    <row r="3759" spans="1:9">
      <c r="A3759" t="s">
        <v>4414</v>
      </c>
      <c r="B3759" t="str">
        <f>DMM_AllFields[[#This Row],[Logical Name]]&amp;LEFT(DMM_AllFields[[#This Row],[view physical]],4)</f>
        <v>Provider IDPROV</v>
      </c>
      <c r="C3759" t="s">
        <v>3867</v>
      </c>
      <c r="D3759" t="s">
        <v>3868</v>
      </c>
      <c r="E3759" t="s">
        <v>3870</v>
      </c>
      <c r="F3759" t="str">
        <f>DMM_AllFields[[#This Row],[Logical Name]]&amp;LEFT(DMM_AllFields[[#This Row],[view physical]],4)&amp;E3759</f>
        <v>Provider IDPROVadm_prm_phys_key</v>
      </c>
      <c r="G3759" t="s">
        <v>867</v>
      </c>
      <c r="H3759" t="s">
        <v>1029</v>
      </c>
      <c r="I3759" t="s">
        <v>43</v>
      </c>
    </row>
    <row r="3760" spans="1:9">
      <c r="A3760" t="s">
        <v>4414</v>
      </c>
      <c r="B3760" t="str">
        <f>DMM_AllFields[[#This Row],[Logical Name]]&amp;LEFT(DMM_AllFields[[#This Row],[view physical]],4)</f>
        <v>Provider IDPROV</v>
      </c>
      <c r="C3760" t="s">
        <v>3867</v>
      </c>
      <c r="D3760" t="s">
        <v>3868</v>
      </c>
      <c r="E3760" t="s">
        <v>3871</v>
      </c>
      <c r="F3760" t="str">
        <f>DMM_AllFields[[#This Row],[Logical Name]]&amp;LEFT(DMM_AllFields[[#This Row],[view physical]],4)&amp;E3760</f>
        <v>Provider IDPROVadmit_phys_key</v>
      </c>
      <c r="G3760" t="s">
        <v>867</v>
      </c>
      <c r="H3760" t="s">
        <v>1029</v>
      </c>
      <c r="I3760" t="s">
        <v>43</v>
      </c>
    </row>
    <row r="3761" spans="1:9">
      <c r="A3761" t="s">
        <v>4414</v>
      </c>
      <c r="B3761" t="str">
        <f>DMM_AllFields[[#This Row],[Logical Name]]&amp;LEFT(DMM_AllFields[[#This Row],[view physical]],4)</f>
        <v>Provider IDPROV</v>
      </c>
      <c r="C3761" t="s">
        <v>3867</v>
      </c>
      <c r="D3761" t="s">
        <v>3868</v>
      </c>
      <c r="E3761" t="s">
        <v>3872</v>
      </c>
      <c r="F3761" t="str">
        <f>DMM_AllFields[[#This Row],[Logical Name]]&amp;LEFT(DMM_AllFields[[#This Row],[view physical]],4)&amp;E3761</f>
        <v>Provider IDPROVassign_phys_key</v>
      </c>
      <c r="G3761" t="s">
        <v>867</v>
      </c>
      <c r="H3761" t="s">
        <v>1029</v>
      </c>
      <c r="I3761" t="s">
        <v>43</v>
      </c>
    </row>
    <row r="3762" spans="1:9">
      <c r="A3762" t="s">
        <v>4414</v>
      </c>
      <c r="B3762" t="str">
        <f>DMM_AllFields[[#This Row],[Logical Name]]&amp;LEFT(DMM_AllFields[[#This Row],[view physical]],4)</f>
        <v>Provider IDPROV</v>
      </c>
      <c r="C3762" t="s">
        <v>3867</v>
      </c>
      <c r="D3762" t="s">
        <v>3868</v>
      </c>
      <c r="E3762" t="s">
        <v>3873</v>
      </c>
      <c r="F3762" t="str">
        <f>DMM_AllFields[[#This Row],[Logical Name]]&amp;LEFT(DMM_AllFields[[#This Row],[view physical]],4)&amp;E3762</f>
        <v>Provider IDPROVattend_phys_key</v>
      </c>
      <c r="G3762" t="s">
        <v>867</v>
      </c>
      <c r="H3762" t="s">
        <v>1029</v>
      </c>
      <c r="I3762" t="s">
        <v>43</v>
      </c>
    </row>
    <row r="3763" spans="1:9">
      <c r="A3763" t="s">
        <v>4414</v>
      </c>
      <c r="B3763" t="str">
        <f>DMM_AllFields[[#This Row],[Logical Name]]&amp;LEFT(DMM_AllFields[[#This Row],[view physical]],4)</f>
        <v>Provider IDPROV</v>
      </c>
      <c r="C3763" t="s">
        <v>3867</v>
      </c>
      <c r="D3763" t="s">
        <v>3868</v>
      </c>
      <c r="E3763" t="s">
        <v>3874</v>
      </c>
      <c r="F3763" t="str">
        <f>DMM_AllFields[[#This Row],[Logical Name]]&amp;LEFT(DMM_AllFields[[#This Row],[view physical]],4)&amp;E3763</f>
        <v>Provider IDPROVbill_prov_key</v>
      </c>
      <c r="G3763" t="s">
        <v>867</v>
      </c>
      <c r="H3763" t="s">
        <v>1029</v>
      </c>
      <c r="I3763" t="s">
        <v>43</v>
      </c>
    </row>
    <row r="3764" spans="1:9">
      <c r="A3764" t="s">
        <v>4414</v>
      </c>
      <c r="B3764" t="str">
        <f>DMM_AllFields[[#This Row],[Logical Name]]&amp;LEFT(DMM_AllFields[[#This Row],[view physical]],4)</f>
        <v>Provider IDPROV</v>
      </c>
      <c r="C3764" t="s">
        <v>3867</v>
      </c>
      <c r="D3764" t="s">
        <v>3868</v>
      </c>
      <c r="E3764" t="s">
        <v>3875</v>
      </c>
      <c r="F3764" t="str">
        <f>DMM_AllFields[[#This Row],[Logical Name]]&amp;LEFT(DMM_AllFields[[#This Row],[view physical]],4)&amp;E3764</f>
        <v>Provider IDPROVepi_geo_prov_key</v>
      </c>
      <c r="G3764" t="s">
        <v>867</v>
      </c>
      <c r="H3764" t="s">
        <v>1029</v>
      </c>
      <c r="I3764" t="s">
        <v>43</v>
      </c>
    </row>
    <row r="3765" spans="1:9">
      <c r="A3765" t="s">
        <v>4414</v>
      </c>
      <c r="B3765" t="str">
        <f>DMM_AllFields[[#This Row],[Logical Name]]&amp;LEFT(DMM_AllFields[[#This Row],[view physical]],4)</f>
        <v>Provider IDPROV</v>
      </c>
      <c r="C3765" t="s">
        <v>3867</v>
      </c>
      <c r="D3765" t="s">
        <v>3868</v>
      </c>
      <c r="E3765" t="s">
        <v>3876</v>
      </c>
      <c r="F3765" t="str">
        <f>DMM_AllFields[[#This Row],[Logical Name]]&amp;LEFT(DMM_AllFields[[#This Row],[view physical]],4)&amp;E3765</f>
        <v>Provider IDPROVepi_mng_phys_key</v>
      </c>
      <c r="G3765" t="s">
        <v>867</v>
      </c>
      <c r="H3765" t="s">
        <v>1029</v>
      </c>
      <c r="I3765" t="s">
        <v>43</v>
      </c>
    </row>
    <row r="3766" spans="1:9">
      <c r="A3766" t="s">
        <v>4414</v>
      </c>
      <c r="B3766" t="str">
        <f>DMM_AllFields[[#This Row],[Logical Name]]&amp;LEFT(DMM_AllFields[[#This Row],[view physical]],4)</f>
        <v>Provider IDPROV</v>
      </c>
      <c r="C3766" t="s">
        <v>3867</v>
      </c>
      <c r="D3766" t="s">
        <v>3868</v>
      </c>
      <c r="E3766" t="s">
        <v>3877</v>
      </c>
      <c r="F3766" t="str">
        <f>DMM_AllFields[[#This Row],[Logical Name]]&amp;LEFT(DMM_AllFields[[#This Row],[view physical]],4)&amp;E3766</f>
        <v>Provider IDPROVepi_prm_phys_key</v>
      </c>
      <c r="G3766" t="s">
        <v>867</v>
      </c>
      <c r="H3766" t="s">
        <v>1029</v>
      </c>
      <c r="I3766" t="s">
        <v>43</v>
      </c>
    </row>
    <row r="3767" spans="1:9">
      <c r="A3767" t="s">
        <v>4414</v>
      </c>
      <c r="B3767" t="str">
        <f>DMM_AllFields[[#This Row],[Logical Name]]&amp;LEFT(DMM_AllFields[[#This Row],[view physical]],4)</f>
        <v>Provider IDPROV</v>
      </c>
      <c r="C3767" t="s">
        <v>3867</v>
      </c>
      <c r="D3767" t="s">
        <v>3868</v>
      </c>
      <c r="E3767" t="s">
        <v>3878</v>
      </c>
      <c r="F3767" t="str">
        <f>DMM_AllFields[[#This Row],[Logical Name]]&amp;LEFT(DMM_AllFields[[#This Row],[view physical]],4)&amp;E3767</f>
        <v>Provider IDPROVimputed_pcp_key</v>
      </c>
      <c r="G3767" t="s">
        <v>867</v>
      </c>
      <c r="H3767" t="s">
        <v>1029</v>
      </c>
      <c r="I3767" t="s">
        <v>43</v>
      </c>
    </row>
    <row r="3768" spans="1:9">
      <c r="A3768" t="s">
        <v>4414</v>
      </c>
      <c r="B3768" t="str">
        <f>DMM_AllFields[[#This Row],[Logical Name]]&amp;LEFT(DMM_AllFields[[#This Row],[view physical]],4)</f>
        <v>Provider IDPROV</v>
      </c>
      <c r="C3768" t="s">
        <v>3867</v>
      </c>
      <c r="D3768" t="s">
        <v>3868</v>
      </c>
      <c r="E3768" t="s">
        <v>3879</v>
      </c>
      <c r="F3768" t="str">
        <f>DMM_AllFields[[#This Row],[Logical Name]]&amp;LEFT(DMM_AllFields[[#This Row],[view physical]],4)&amp;E3768</f>
        <v>Provider IDPROVldc_cur_phys_key</v>
      </c>
      <c r="G3768" t="s">
        <v>867</v>
      </c>
      <c r="H3768" t="s">
        <v>1029</v>
      </c>
      <c r="I3768" t="s">
        <v>43</v>
      </c>
    </row>
    <row r="3769" spans="1:9">
      <c r="A3769" t="s">
        <v>4414</v>
      </c>
      <c r="B3769" t="str">
        <f>DMM_AllFields[[#This Row],[Logical Name]]&amp;LEFT(DMM_AllFields[[#This Row],[view physical]],4)</f>
        <v>Provider IDPROV</v>
      </c>
      <c r="C3769" t="s">
        <v>3867</v>
      </c>
      <c r="D3769" t="s">
        <v>3868</v>
      </c>
      <c r="E3769" t="s">
        <v>3880</v>
      </c>
      <c r="F3769" t="str">
        <f>DMM_AllFields[[#This Row],[Logical Name]]&amp;LEFT(DMM_AllFields[[#This Row],[view physical]],4)&amp;E3769</f>
        <v>Provider IDPROVldc_orig_phys_key</v>
      </c>
      <c r="G3769" t="s">
        <v>867</v>
      </c>
      <c r="H3769" t="s">
        <v>1029</v>
      </c>
      <c r="I3769" t="s">
        <v>43</v>
      </c>
    </row>
    <row r="3770" spans="1:9">
      <c r="A3770" t="s">
        <v>4414</v>
      </c>
      <c r="B3770" t="str">
        <f>DMM_AllFields[[#This Row],[Logical Name]]&amp;LEFT(DMM_AllFields[[#This Row],[view physical]],4)</f>
        <v>Provider IDPROV</v>
      </c>
      <c r="C3770" t="s">
        <v>3867</v>
      </c>
      <c r="D3770" t="s">
        <v>3868</v>
      </c>
      <c r="E3770" t="s">
        <v>3881</v>
      </c>
      <c r="F3770" t="str">
        <f>DMM_AllFields[[#This Row],[Logical Name]]&amp;LEFT(DMM_AllFields[[#This Row],[view physical]],4)&amp;E3770</f>
        <v>Provider IDPROVordering_prov_key</v>
      </c>
      <c r="G3770" t="s">
        <v>867</v>
      </c>
      <c r="H3770" t="s">
        <v>1029</v>
      </c>
      <c r="I3770" t="s">
        <v>43</v>
      </c>
    </row>
    <row r="3771" spans="1:9">
      <c r="A3771" t="s">
        <v>4414</v>
      </c>
      <c r="B3771" t="str">
        <f>DMM_AllFields[[#This Row],[Logical Name]]&amp;LEFT(DMM_AllFields[[#This Row],[view physical]],4)</f>
        <v>Provider IDPROV</v>
      </c>
      <c r="C3771" t="s">
        <v>3867</v>
      </c>
      <c r="D3771" t="s">
        <v>3868</v>
      </c>
      <c r="E3771" t="s">
        <v>3882</v>
      </c>
      <c r="F3771" t="str">
        <f>DMM_AllFields[[#This Row],[Logical Name]]&amp;LEFT(DMM_AllFields[[#This Row],[view physical]],4)&amp;E3771</f>
        <v>Provider IDPROVpcp_prov_key</v>
      </c>
      <c r="G3771" t="s">
        <v>867</v>
      </c>
      <c r="H3771" t="s">
        <v>1029</v>
      </c>
      <c r="I3771" t="s">
        <v>43</v>
      </c>
    </row>
    <row r="3772" spans="1:9">
      <c r="A3772" t="s">
        <v>4414</v>
      </c>
      <c r="B3772" t="str">
        <f>DMM_AllFields[[#This Row],[Logical Name]]&amp;LEFT(DMM_AllFields[[#This Row],[view physical]],4)</f>
        <v>Provider IDPROV</v>
      </c>
      <c r="C3772" t="s">
        <v>3867</v>
      </c>
      <c r="D3772" t="s">
        <v>3868</v>
      </c>
      <c r="E3772" t="s">
        <v>3883</v>
      </c>
      <c r="F3772" t="str">
        <f>DMM_AllFields[[#This Row],[Logical Name]]&amp;LEFT(DMM_AllFields[[#This Row],[view physical]],4)&amp;E3772</f>
        <v>Provider IDPROVprov_key</v>
      </c>
      <c r="G3772" t="s">
        <v>867</v>
      </c>
      <c r="H3772" t="s">
        <v>1029</v>
      </c>
      <c r="I3772" t="s">
        <v>43</v>
      </c>
    </row>
    <row r="3773" spans="1:9">
      <c r="A3773" t="s">
        <v>4414</v>
      </c>
      <c r="B3773" t="str">
        <f>DMM_AllFields[[#This Row],[Logical Name]]&amp;LEFT(DMM_AllFields[[#This Row],[view physical]],4)</f>
        <v>Provider IDPROV</v>
      </c>
      <c r="C3773" t="s">
        <v>3867</v>
      </c>
      <c r="D3773" t="s">
        <v>3868</v>
      </c>
      <c r="E3773" t="s">
        <v>3884</v>
      </c>
      <c r="F3773" t="str">
        <f>DMM_AllFields[[#This Row],[Logical Name]]&amp;LEFT(DMM_AllFields[[#This Row],[view physical]],4)&amp;E3773</f>
        <v>Provider IDPROVsdc_cur_phys_key</v>
      </c>
      <c r="G3773" t="s">
        <v>867</v>
      </c>
      <c r="H3773" t="s">
        <v>1029</v>
      </c>
      <c r="I3773" t="s">
        <v>43</v>
      </c>
    </row>
    <row r="3774" spans="1:9">
      <c r="A3774" t="s">
        <v>4414</v>
      </c>
      <c r="B3774" t="str">
        <f>DMM_AllFields[[#This Row],[Logical Name]]&amp;LEFT(DMM_AllFields[[#This Row],[view physical]],4)</f>
        <v>Provider IDPROV</v>
      </c>
      <c r="C3774" t="s">
        <v>3867</v>
      </c>
      <c r="D3774" t="s">
        <v>3868</v>
      </c>
      <c r="E3774" t="s">
        <v>3885</v>
      </c>
      <c r="F3774" t="str">
        <f>DMM_AllFields[[#This Row],[Logical Name]]&amp;LEFT(DMM_AllFields[[#This Row],[view physical]],4)&amp;E3774</f>
        <v>Provider IDPROVsdc_orig_phys_key</v>
      </c>
      <c r="G3774" t="s">
        <v>867</v>
      </c>
      <c r="H3774" t="s">
        <v>1029</v>
      </c>
      <c r="I3774" t="s">
        <v>43</v>
      </c>
    </row>
    <row r="3775" spans="1:9">
      <c r="A3775" t="s">
        <v>4414</v>
      </c>
      <c r="B3775" t="str">
        <f>DMM_AllFields[[#This Row],[Logical Name]]&amp;LEFT(DMM_AllFields[[#This Row],[view physical]],4)</f>
        <v>Provider IDAUTH</v>
      </c>
      <c r="C3775" t="s">
        <v>1383</v>
      </c>
      <c r="D3775" t="s">
        <v>1384</v>
      </c>
      <c r="F3775" t="str">
        <f>DMM_AllFields[[#This Row],[Logical Name]]&amp;LEFT(DMM_AllFields[[#This Row],[view physical]],4)&amp;E3775</f>
        <v>Provider IDAUTH</v>
      </c>
      <c r="G3775" t="s">
        <v>867</v>
      </c>
      <c r="H3775" t="s">
        <v>1029</v>
      </c>
      <c r="I3775" t="s">
        <v>43</v>
      </c>
    </row>
    <row r="3776" spans="1:9">
      <c r="A3776" t="s">
        <v>4414</v>
      </c>
      <c r="B3776" t="str">
        <f>DMM_AllFields[[#This Row],[Logical Name]]&amp;LEFT(DMM_AllFields[[#This Row],[view physical]],4)</f>
        <v>Provider IDDENI</v>
      </c>
      <c r="C3776" t="s">
        <v>1322</v>
      </c>
      <c r="D3776" t="s">
        <v>1323</v>
      </c>
      <c r="F3776" t="str">
        <f>DMM_AllFields[[#This Row],[Logical Name]]&amp;LEFT(DMM_AllFields[[#This Row],[view physical]],4)&amp;E3776</f>
        <v>Provider IDDENI</v>
      </c>
      <c r="G3776" t="s">
        <v>867</v>
      </c>
      <c r="H3776" t="s">
        <v>1029</v>
      </c>
      <c r="I3776" t="s">
        <v>43</v>
      </c>
    </row>
    <row r="3777" spans="1:9">
      <c r="A3777" t="s">
        <v>4414</v>
      </c>
      <c r="B3777" t="str">
        <f>DMM_AllFields[[#This Row],[Logical Name]]&amp;LEFT(DMM_AllFields[[#This Row],[view physical]],4)</f>
        <v>Provider IDDRUG</v>
      </c>
      <c r="C3777" t="s">
        <v>1325</v>
      </c>
      <c r="D3777" t="s">
        <v>1326</v>
      </c>
      <c r="F3777" t="str">
        <f>DMM_AllFields[[#This Row],[Logical Name]]&amp;LEFT(DMM_AllFields[[#This Row],[view physical]],4)&amp;E3777</f>
        <v>Provider IDDRUG</v>
      </c>
      <c r="G3777" t="s">
        <v>867</v>
      </c>
      <c r="H3777" t="s">
        <v>1029</v>
      </c>
      <c r="I3777" t="s">
        <v>43</v>
      </c>
    </row>
    <row r="3778" spans="1:9">
      <c r="A3778" t="s">
        <v>4414</v>
      </c>
      <c r="B3778" t="str">
        <f>DMM_AllFields[[#This Row],[Logical Name]]&amp;LEFT(DMM_AllFields[[#This Row],[view physical]],4)</f>
        <v>Provider IDENRO</v>
      </c>
      <c r="C3778" t="s">
        <v>2033</v>
      </c>
      <c r="D3778" t="s">
        <v>2034</v>
      </c>
      <c r="F3778" t="str">
        <f>DMM_AllFields[[#This Row],[Logical Name]]&amp;LEFT(DMM_AllFields[[#This Row],[view physical]],4)&amp;E3778</f>
        <v>Provider IDENRO</v>
      </c>
      <c r="G3778" t="s">
        <v>867</v>
      </c>
      <c r="H3778" t="s">
        <v>1029</v>
      </c>
      <c r="I3778" t="s">
        <v>43</v>
      </c>
    </row>
    <row r="3779" spans="1:9">
      <c r="A3779" t="s">
        <v>4414</v>
      </c>
      <c r="B3779" t="str">
        <f>DMM_AllFields[[#This Row],[Logical Name]]&amp;LEFT(DMM_AllFields[[#This Row],[view physical]],4)</f>
        <v>Provider IDFAC_</v>
      </c>
      <c r="C3779" t="s">
        <v>1266</v>
      </c>
      <c r="D3779" t="s">
        <v>1267</v>
      </c>
      <c r="F3779" t="str">
        <f>DMM_AllFields[[#This Row],[Logical Name]]&amp;LEFT(DMM_AllFields[[#This Row],[view physical]],4)&amp;E3779</f>
        <v>Provider IDFAC_</v>
      </c>
      <c r="G3779" t="s">
        <v>867</v>
      </c>
      <c r="H3779" t="s">
        <v>1029</v>
      </c>
      <c r="I3779" t="s">
        <v>43</v>
      </c>
    </row>
    <row r="3780" spans="1:9">
      <c r="A3780" t="s">
        <v>4414</v>
      </c>
      <c r="B3780" t="str">
        <f>DMM_AllFields[[#This Row],[Logical Name]]&amp;LEFT(DMM_AllFields[[#This Row],[view physical]],4)</f>
        <v>Provider IDFINA</v>
      </c>
      <c r="C3780" t="s">
        <v>1329</v>
      </c>
      <c r="D3780" t="s">
        <v>1330</v>
      </c>
      <c r="F3780" t="str">
        <f>DMM_AllFields[[#This Row],[Logical Name]]&amp;LEFT(DMM_AllFields[[#This Row],[view physical]],4)&amp;E3780</f>
        <v>Provider IDFINA</v>
      </c>
      <c r="G3780" t="s">
        <v>867</v>
      </c>
      <c r="H3780" t="s">
        <v>1029</v>
      </c>
      <c r="I3780" t="s">
        <v>43</v>
      </c>
    </row>
    <row r="3781" spans="1:9">
      <c r="A3781" t="s">
        <v>4414</v>
      </c>
      <c r="B3781" t="str">
        <f>DMM_AllFields[[#This Row],[Logical Name]]&amp;LEFT(DMM_AllFields[[#This Row],[view physical]],4)</f>
        <v>Provider IDLAB_</v>
      </c>
      <c r="C3781" t="s">
        <v>1982</v>
      </c>
      <c r="D3781" t="s">
        <v>1983</v>
      </c>
      <c r="F3781" t="str">
        <f>DMM_AllFields[[#This Row],[Logical Name]]&amp;LEFT(DMM_AllFields[[#This Row],[view physical]],4)&amp;E3781</f>
        <v>Provider IDLAB_</v>
      </c>
      <c r="G3781" t="s">
        <v>867</v>
      </c>
      <c r="H3781" t="s">
        <v>1029</v>
      </c>
      <c r="I3781" t="s">
        <v>43</v>
      </c>
    </row>
    <row r="3782" spans="1:9">
      <c r="A3782" t="s">
        <v>4414</v>
      </c>
      <c r="B3782" t="str">
        <f>DMM_AllFields[[#This Row],[Logical Name]]&amp;LEFT(DMM_AllFields[[#This Row],[view physical]],4)</f>
        <v>Provider IDPROF</v>
      </c>
      <c r="C3782" t="s">
        <v>1331</v>
      </c>
      <c r="D3782" t="s">
        <v>1332</v>
      </c>
      <c r="F3782" t="str">
        <f>DMM_AllFields[[#This Row],[Logical Name]]&amp;LEFT(DMM_AllFields[[#This Row],[view physical]],4)&amp;E3782</f>
        <v>Provider IDPROF</v>
      </c>
      <c r="G3782" t="s">
        <v>867</v>
      </c>
      <c r="H3782" t="s">
        <v>1029</v>
      </c>
      <c r="I3782" t="s">
        <v>43</v>
      </c>
    </row>
    <row r="3783" spans="1:9">
      <c r="A3783" t="s">
        <v>4414</v>
      </c>
      <c r="B3783" t="str">
        <f>DMM_AllFields[[#This Row],[Logical Name]]&amp;LEFT(DMM_AllFields[[#This Row],[view physical]],4)</f>
        <v>Provider IDWC_D</v>
      </c>
      <c r="C3783" t="s">
        <v>1370</v>
      </c>
      <c r="D3783" t="s">
        <v>1371</v>
      </c>
      <c r="F3783" t="str">
        <f>DMM_AllFields[[#This Row],[Logical Name]]&amp;LEFT(DMM_AllFields[[#This Row],[view physical]],4)&amp;E3783</f>
        <v>Provider IDWC_D</v>
      </c>
      <c r="G3783" t="s">
        <v>867</v>
      </c>
      <c r="H3783" t="s">
        <v>1029</v>
      </c>
      <c r="I3783" t="s">
        <v>43</v>
      </c>
    </row>
    <row r="3784" spans="1:9">
      <c r="A3784" t="s">
        <v>4415</v>
      </c>
      <c r="B3784" t="str">
        <f>DMM_AllFields[[#This Row],[Logical Name]]&amp;LEFT(DMM_AllFields[[#This Row],[view physical]],4)</f>
        <v>Provider Latitude CodePROV</v>
      </c>
      <c r="C3784" t="s">
        <v>3867</v>
      </c>
      <c r="D3784" t="s">
        <v>3868</v>
      </c>
      <c r="E3784" t="s">
        <v>3869</v>
      </c>
      <c r="F3784" t="str">
        <f>DMM_AllFields[[#This Row],[Logical Name]]&amp;LEFT(DMM_AllFields[[#This Row],[view physical]],4)&amp;E3784</f>
        <v>Provider Latitude CodePROVadm_fac_key</v>
      </c>
      <c r="G3784" t="s">
        <v>4416</v>
      </c>
      <c r="H3784" t="s">
        <v>1029</v>
      </c>
      <c r="I3784" t="s">
        <v>43</v>
      </c>
    </row>
    <row r="3785" spans="1:9">
      <c r="A3785" t="s">
        <v>4415</v>
      </c>
      <c r="B3785" t="str">
        <f>DMM_AllFields[[#This Row],[Logical Name]]&amp;LEFT(DMM_AllFields[[#This Row],[view physical]],4)</f>
        <v>Provider Latitude CodePROV</v>
      </c>
      <c r="C3785" t="s">
        <v>3867</v>
      </c>
      <c r="D3785" t="s">
        <v>3868</v>
      </c>
      <c r="E3785" t="s">
        <v>3870</v>
      </c>
      <c r="F3785" t="str">
        <f>DMM_AllFields[[#This Row],[Logical Name]]&amp;LEFT(DMM_AllFields[[#This Row],[view physical]],4)&amp;E3785</f>
        <v>Provider Latitude CodePROVadm_prm_phys_key</v>
      </c>
      <c r="G3785" t="s">
        <v>4416</v>
      </c>
      <c r="H3785" t="s">
        <v>1029</v>
      </c>
      <c r="I3785" t="s">
        <v>43</v>
      </c>
    </row>
    <row r="3786" spans="1:9">
      <c r="A3786" t="s">
        <v>4415</v>
      </c>
      <c r="B3786" t="str">
        <f>DMM_AllFields[[#This Row],[Logical Name]]&amp;LEFT(DMM_AllFields[[#This Row],[view physical]],4)</f>
        <v>Provider Latitude CodePROV</v>
      </c>
      <c r="C3786" t="s">
        <v>3867</v>
      </c>
      <c r="D3786" t="s">
        <v>3868</v>
      </c>
      <c r="E3786" t="s">
        <v>3871</v>
      </c>
      <c r="F3786" t="str">
        <f>DMM_AllFields[[#This Row],[Logical Name]]&amp;LEFT(DMM_AllFields[[#This Row],[view physical]],4)&amp;E3786</f>
        <v>Provider Latitude CodePROVadmit_phys_key</v>
      </c>
      <c r="G3786" t="s">
        <v>4416</v>
      </c>
      <c r="H3786" t="s">
        <v>1029</v>
      </c>
      <c r="I3786" t="s">
        <v>43</v>
      </c>
    </row>
    <row r="3787" spans="1:9">
      <c r="A3787" t="s">
        <v>4415</v>
      </c>
      <c r="B3787" t="str">
        <f>DMM_AllFields[[#This Row],[Logical Name]]&amp;LEFT(DMM_AllFields[[#This Row],[view physical]],4)</f>
        <v>Provider Latitude CodePROV</v>
      </c>
      <c r="C3787" t="s">
        <v>3867</v>
      </c>
      <c r="D3787" t="s">
        <v>3868</v>
      </c>
      <c r="E3787" t="s">
        <v>3872</v>
      </c>
      <c r="F3787" t="str">
        <f>DMM_AllFields[[#This Row],[Logical Name]]&amp;LEFT(DMM_AllFields[[#This Row],[view physical]],4)&amp;E3787</f>
        <v>Provider Latitude CodePROVassign_phys_key</v>
      </c>
      <c r="G3787" t="s">
        <v>4416</v>
      </c>
      <c r="H3787" t="s">
        <v>1029</v>
      </c>
      <c r="I3787" t="s">
        <v>43</v>
      </c>
    </row>
    <row r="3788" spans="1:9">
      <c r="A3788" t="s">
        <v>4415</v>
      </c>
      <c r="B3788" t="str">
        <f>DMM_AllFields[[#This Row],[Logical Name]]&amp;LEFT(DMM_AllFields[[#This Row],[view physical]],4)</f>
        <v>Provider Latitude CodePROV</v>
      </c>
      <c r="C3788" t="s">
        <v>3867</v>
      </c>
      <c r="D3788" t="s">
        <v>3868</v>
      </c>
      <c r="E3788" t="s">
        <v>3873</v>
      </c>
      <c r="F3788" t="str">
        <f>DMM_AllFields[[#This Row],[Logical Name]]&amp;LEFT(DMM_AllFields[[#This Row],[view physical]],4)&amp;E3788</f>
        <v>Provider Latitude CodePROVattend_phys_key</v>
      </c>
      <c r="G3788" t="s">
        <v>4416</v>
      </c>
      <c r="H3788" t="s">
        <v>1029</v>
      </c>
      <c r="I3788" t="s">
        <v>43</v>
      </c>
    </row>
    <row r="3789" spans="1:9">
      <c r="A3789" t="s">
        <v>4415</v>
      </c>
      <c r="B3789" t="str">
        <f>DMM_AllFields[[#This Row],[Logical Name]]&amp;LEFT(DMM_AllFields[[#This Row],[view physical]],4)</f>
        <v>Provider Latitude CodePROV</v>
      </c>
      <c r="C3789" t="s">
        <v>3867</v>
      </c>
      <c r="D3789" t="s">
        <v>3868</v>
      </c>
      <c r="E3789" t="s">
        <v>3874</v>
      </c>
      <c r="F3789" t="str">
        <f>DMM_AllFields[[#This Row],[Logical Name]]&amp;LEFT(DMM_AllFields[[#This Row],[view physical]],4)&amp;E3789</f>
        <v>Provider Latitude CodePROVbill_prov_key</v>
      </c>
      <c r="G3789" t="s">
        <v>4416</v>
      </c>
      <c r="H3789" t="s">
        <v>1029</v>
      </c>
      <c r="I3789" t="s">
        <v>43</v>
      </c>
    </row>
    <row r="3790" spans="1:9">
      <c r="A3790" t="s">
        <v>4415</v>
      </c>
      <c r="B3790" t="str">
        <f>DMM_AllFields[[#This Row],[Logical Name]]&amp;LEFT(DMM_AllFields[[#This Row],[view physical]],4)</f>
        <v>Provider Latitude CodePROV</v>
      </c>
      <c r="C3790" t="s">
        <v>3867</v>
      </c>
      <c r="D3790" t="s">
        <v>3868</v>
      </c>
      <c r="E3790" t="s">
        <v>3875</v>
      </c>
      <c r="F3790" t="str">
        <f>DMM_AllFields[[#This Row],[Logical Name]]&amp;LEFT(DMM_AllFields[[#This Row],[view physical]],4)&amp;E3790</f>
        <v>Provider Latitude CodePROVepi_geo_prov_key</v>
      </c>
      <c r="G3790" t="s">
        <v>4416</v>
      </c>
      <c r="H3790" t="s">
        <v>1029</v>
      </c>
      <c r="I3790" t="s">
        <v>43</v>
      </c>
    </row>
    <row r="3791" spans="1:9">
      <c r="A3791" t="s">
        <v>4415</v>
      </c>
      <c r="B3791" t="str">
        <f>DMM_AllFields[[#This Row],[Logical Name]]&amp;LEFT(DMM_AllFields[[#This Row],[view physical]],4)</f>
        <v>Provider Latitude CodePROV</v>
      </c>
      <c r="C3791" t="s">
        <v>3867</v>
      </c>
      <c r="D3791" t="s">
        <v>3868</v>
      </c>
      <c r="E3791" t="s">
        <v>3876</v>
      </c>
      <c r="F3791" t="str">
        <f>DMM_AllFields[[#This Row],[Logical Name]]&amp;LEFT(DMM_AllFields[[#This Row],[view physical]],4)&amp;E3791</f>
        <v>Provider Latitude CodePROVepi_mng_phys_key</v>
      </c>
      <c r="G3791" t="s">
        <v>4416</v>
      </c>
      <c r="H3791" t="s">
        <v>1029</v>
      </c>
      <c r="I3791" t="s">
        <v>43</v>
      </c>
    </row>
    <row r="3792" spans="1:9">
      <c r="A3792" t="s">
        <v>4415</v>
      </c>
      <c r="B3792" t="str">
        <f>DMM_AllFields[[#This Row],[Logical Name]]&amp;LEFT(DMM_AllFields[[#This Row],[view physical]],4)</f>
        <v>Provider Latitude CodePROV</v>
      </c>
      <c r="C3792" t="s">
        <v>3867</v>
      </c>
      <c r="D3792" t="s">
        <v>3868</v>
      </c>
      <c r="E3792" t="s">
        <v>3877</v>
      </c>
      <c r="F3792" t="str">
        <f>DMM_AllFields[[#This Row],[Logical Name]]&amp;LEFT(DMM_AllFields[[#This Row],[view physical]],4)&amp;E3792</f>
        <v>Provider Latitude CodePROVepi_prm_phys_key</v>
      </c>
      <c r="G3792" t="s">
        <v>4416</v>
      </c>
      <c r="H3792" t="s">
        <v>1029</v>
      </c>
      <c r="I3792" t="s">
        <v>43</v>
      </c>
    </row>
    <row r="3793" spans="1:9">
      <c r="A3793" t="s">
        <v>4415</v>
      </c>
      <c r="B3793" t="str">
        <f>DMM_AllFields[[#This Row],[Logical Name]]&amp;LEFT(DMM_AllFields[[#This Row],[view physical]],4)</f>
        <v>Provider Latitude CodePROV</v>
      </c>
      <c r="C3793" t="s">
        <v>3867</v>
      </c>
      <c r="D3793" t="s">
        <v>3868</v>
      </c>
      <c r="E3793" t="s">
        <v>3878</v>
      </c>
      <c r="F3793" t="str">
        <f>DMM_AllFields[[#This Row],[Logical Name]]&amp;LEFT(DMM_AllFields[[#This Row],[view physical]],4)&amp;E3793</f>
        <v>Provider Latitude CodePROVimputed_pcp_key</v>
      </c>
      <c r="G3793" t="s">
        <v>4416</v>
      </c>
      <c r="H3793" t="s">
        <v>1029</v>
      </c>
      <c r="I3793" t="s">
        <v>43</v>
      </c>
    </row>
    <row r="3794" spans="1:9">
      <c r="A3794" t="s">
        <v>4415</v>
      </c>
      <c r="B3794" t="str">
        <f>DMM_AllFields[[#This Row],[Logical Name]]&amp;LEFT(DMM_AllFields[[#This Row],[view physical]],4)</f>
        <v>Provider Latitude CodePROV</v>
      </c>
      <c r="C3794" t="s">
        <v>3867</v>
      </c>
      <c r="D3794" t="s">
        <v>3868</v>
      </c>
      <c r="E3794" t="s">
        <v>3879</v>
      </c>
      <c r="F3794" t="str">
        <f>DMM_AllFields[[#This Row],[Logical Name]]&amp;LEFT(DMM_AllFields[[#This Row],[view physical]],4)&amp;E3794</f>
        <v>Provider Latitude CodePROVldc_cur_phys_key</v>
      </c>
      <c r="G3794" t="s">
        <v>4416</v>
      </c>
      <c r="H3794" t="s">
        <v>1029</v>
      </c>
      <c r="I3794" t="s">
        <v>43</v>
      </c>
    </row>
    <row r="3795" spans="1:9">
      <c r="A3795" t="s">
        <v>4415</v>
      </c>
      <c r="B3795" t="str">
        <f>DMM_AllFields[[#This Row],[Logical Name]]&amp;LEFT(DMM_AllFields[[#This Row],[view physical]],4)</f>
        <v>Provider Latitude CodePROV</v>
      </c>
      <c r="C3795" t="s">
        <v>3867</v>
      </c>
      <c r="D3795" t="s">
        <v>3868</v>
      </c>
      <c r="E3795" t="s">
        <v>3880</v>
      </c>
      <c r="F3795" t="str">
        <f>DMM_AllFields[[#This Row],[Logical Name]]&amp;LEFT(DMM_AllFields[[#This Row],[view physical]],4)&amp;E3795</f>
        <v>Provider Latitude CodePROVldc_orig_phys_key</v>
      </c>
      <c r="G3795" t="s">
        <v>4416</v>
      </c>
      <c r="H3795" t="s">
        <v>1029</v>
      </c>
      <c r="I3795" t="s">
        <v>43</v>
      </c>
    </row>
    <row r="3796" spans="1:9">
      <c r="A3796" t="s">
        <v>4415</v>
      </c>
      <c r="B3796" t="str">
        <f>DMM_AllFields[[#This Row],[Logical Name]]&amp;LEFT(DMM_AllFields[[#This Row],[view physical]],4)</f>
        <v>Provider Latitude CodePROV</v>
      </c>
      <c r="C3796" t="s">
        <v>3867</v>
      </c>
      <c r="D3796" t="s">
        <v>3868</v>
      </c>
      <c r="E3796" t="s">
        <v>3881</v>
      </c>
      <c r="F3796" t="str">
        <f>DMM_AllFields[[#This Row],[Logical Name]]&amp;LEFT(DMM_AllFields[[#This Row],[view physical]],4)&amp;E3796</f>
        <v>Provider Latitude CodePROVordering_prov_key</v>
      </c>
      <c r="G3796" t="s">
        <v>4416</v>
      </c>
      <c r="H3796" t="s">
        <v>1029</v>
      </c>
      <c r="I3796" t="s">
        <v>43</v>
      </c>
    </row>
    <row r="3797" spans="1:9">
      <c r="A3797" t="s">
        <v>4415</v>
      </c>
      <c r="B3797" t="str">
        <f>DMM_AllFields[[#This Row],[Logical Name]]&amp;LEFT(DMM_AllFields[[#This Row],[view physical]],4)</f>
        <v>Provider Latitude CodePROV</v>
      </c>
      <c r="C3797" t="s">
        <v>3867</v>
      </c>
      <c r="D3797" t="s">
        <v>3868</v>
      </c>
      <c r="E3797" t="s">
        <v>3882</v>
      </c>
      <c r="F3797" t="str">
        <f>DMM_AllFields[[#This Row],[Logical Name]]&amp;LEFT(DMM_AllFields[[#This Row],[view physical]],4)&amp;E3797</f>
        <v>Provider Latitude CodePROVpcp_prov_key</v>
      </c>
      <c r="G3797" t="s">
        <v>4416</v>
      </c>
      <c r="H3797" t="s">
        <v>1029</v>
      </c>
      <c r="I3797" t="s">
        <v>43</v>
      </c>
    </row>
    <row r="3798" spans="1:9">
      <c r="A3798" t="s">
        <v>4415</v>
      </c>
      <c r="B3798" t="str">
        <f>DMM_AllFields[[#This Row],[Logical Name]]&amp;LEFT(DMM_AllFields[[#This Row],[view physical]],4)</f>
        <v>Provider Latitude CodePROV</v>
      </c>
      <c r="C3798" t="s">
        <v>3867</v>
      </c>
      <c r="D3798" t="s">
        <v>3868</v>
      </c>
      <c r="E3798" t="s">
        <v>3883</v>
      </c>
      <c r="F3798" t="str">
        <f>DMM_AllFields[[#This Row],[Logical Name]]&amp;LEFT(DMM_AllFields[[#This Row],[view physical]],4)&amp;E3798</f>
        <v>Provider Latitude CodePROVprov_key</v>
      </c>
      <c r="G3798" t="s">
        <v>4416</v>
      </c>
      <c r="H3798" t="s">
        <v>1029</v>
      </c>
      <c r="I3798" t="s">
        <v>43</v>
      </c>
    </row>
    <row r="3799" spans="1:9">
      <c r="A3799" t="s">
        <v>4415</v>
      </c>
      <c r="B3799" t="str">
        <f>DMM_AllFields[[#This Row],[Logical Name]]&amp;LEFT(DMM_AllFields[[#This Row],[view physical]],4)</f>
        <v>Provider Latitude CodePROV</v>
      </c>
      <c r="C3799" t="s">
        <v>3867</v>
      </c>
      <c r="D3799" t="s">
        <v>3868</v>
      </c>
      <c r="E3799" t="s">
        <v>3884</v>
      </c>
      <c r="F3799" t="str">
        <f>DMM_AllFields[[#This Row],[Logical Name]]&amp;LEFT(DMM_AllFields[[#This Row],[view physical]],4)&amp;E3799</f>
        <v>Provider Latitude CodePROVsdc_cur_phys_key</v>
      </c>
      <c r="G3799" t="s">
        <v>4416</v>
      </c>
      <c r="H3799" t="s">
        <v>1029</v>
      </c>
      <c r="I3799" t="s">
        <v>43</v>
      </c>
    </row>
    <row r="3800" spans="1:9">
      <c r="A3800" t="s">
        <v>4415</v>
      </c>
      <c r="B3800" t="str">
        <f>DMM_AllFields[[#This Row],[Logical Name]]&amp;LEFT(DMM_AllFields[[#This Row],[view physical]],4)</f>
        <v>Provider Latitude CodePROV</v>
      </c>
      <c r="C3800" t="s">
        <v>3867</v>
      </c>
      <c r="D3800" t="s">
        <v>3868</v>
      </c>
      <c r="E3800" t="s">
        <v>3885</v>
      </c>
      <c r="F3800" t="str">
        <f>DMM_AllFields[[#This Row],[Logical Name]]&amp;LEFT(DMM_AllFields[[#This Row],[view physical]],4)&amp;E3800</f>
        <v>Provider Latitude CodePROVsdc_orig_phys_key</v>
      </c>
      <c r="G3800" t="s">
        <v>4416</v>
      </c>
      <c r="H3800" t="s">
        <v>1029</v>
      </c>
      <c r="I3800" t="s">
        <v>43</v>
      </c>
    </row>
    <row r="3801" spans="1:9">
      <c r="A3801" t="s">
        <v>4417</v>
      </c>
      <c r="B3801" t="str">
        <f>DMM_AllFields[[#This Row],[Logical Name]]&amp;LEFT(DMM_AllFields[[#This Row],[view physical]],4)</f>
        <v>Provider License NumberPROV</v>
      </c>
      <c r="C3801" t="s">
        <v>3867</v>
      </c>
      <c r="D3801" t="s">
        <v>3868</v>
      </c>
      <c r="E3801" t="s">
        <v>3869</v>
      </c>
      <c r="F3801" t="str">
        <f>DMM_AllFields[[#This Row],[Logical Name]]&amp;LEFT(DMM_AllFields[[#This Row],[view physical]],4)&amp;E3801</f>
        <v>Provider License NumberPROVadm_fac_key</v>
      </c>
      <c r="G3801" t="s">
        <v>4418</v>
      </c>
      <c r="H3801" t="s">
        <v>1029</v>
      </c>
      <c r="I3801" t="s">
        <v>33</v>
      </c>
    </row>
    <row r="3802" spans="1:9">
      <c r="A3802" t="s">
        <v>4417</v>
      </c>
      <c r="B3802" t="str">
        <f>DMM_AllFields[[#This Row],[Logical Name]]&amp;LEFT(DMM_AllFields[[#This Row],[view physical]],4)</f>
        <v>Provider License NumberPROV</v>
      </c>
      <c r="C3802" t="s">
        <v>3867</v>
      </c>
      <c r="D3802" t="s">
        <v>3868</v>
      </c>
      <c r="E3802" t="s">
        <v>3870</v>
      </c>
      <c r="F3802" t="str">
        <f>DMM_AllFields[[#This Row],[Logical Name]]&amp;LEFT(DMM_AllFields[[#This Row],[view physical]],4)&amp;E3802</f>
        <v>Provider License NumberPROVadm_prm_phys_key</v>
      </c>
      <c r="G3802" t="s">
        <v>4418</v>
      </c>
      <c r="H3802" t="s">
        <v>1029</v>
      </c>
      <c r="I3802" t="s">
        <v>33</v>
      </c>
    </row>
    <row r="3803" spans="1:9">
      <c r="A3803" t="s">
        <v>4417</v>
      </c>
      <c r="B3803" t="str">
        <f>DMM_AllFields[[#This Row],[Logical Name]]&amp;LEFT(DMM_AllFields[[#This Row],[view physical]],4)</f>
        <v>Provider License NumberPROV</v>
      </c>
      <c r="C3803" t="s">
        <v>3867</v>
      </c>
      <c r="D3803" t="s">
        <v>3868</v>
      </c>
      <c r="E3803" t="s">
        <v>3871</v>
      </c>
      <c r="F3803" t="str">
        <f>DMM_AllFields[[#This Row],[Logical Name]]&amp;LEFT(DMM_AllFields[[#This Row],[view physical]],4)&amp;E3803</f>
        <v>Provider License NumberPROVadmit_phys_key</v>
      </c>
      <c r="G3803" t="s">
        <v>4418</v>
      </c>
      <c r="H3803" t="s">
        <v>1029</v>
      </c>
      <c r="I3803" t="s">
        <v>33</v>
      </c>
    </row>
    <row r="3804" spans="1:9">
      <c r="A3804" t="s">
        <v>4417</v>
      </c>
      <c r="B3804" t="str">
        <f>DMM_AllFields[[#This Row],[Logical Name]]&amp;LEFT(DMM_AllFields[[#This Row],[view physical]],4)</f>
        <v>Provider License NumberPROV</v>
      </c>
      <c r="C3804" t="s">
        <v>3867</v>
      </c>
      <c r="D3804" t="s">
        <v>3868</v>
      </c>
      <c r="E3804" t="s">
        <v>3872</v>
      </c>
      <c r="F3804" t="str">
        <f>DMM_AllFields[[#This Row],[Logical Name]]&amp;LEFT(DMM_AllFields[[#This Row],[view physical]],4)&amp;E3804</f>
        <v>Provider License NumberPROVassign_phys_key</v>
      </c>
      <c r="G3804" t="s">
        <v>4418</v>
      </c>
      <c r="H3804" t="s">
        <v>1029</v>
      </c>
      <c r="I3804" t="s">
        <v>33</v>
      </c>
    </row>
    <row r="3805" spans="1:9">
      <c r="A3805" t="s">
        <v>4417</v>
      </c>
      <c r="B3805" t="str">
        <f>DMM_AllFields[[#This Row],[Logical Name]]&amp;LEFT(DMM_AllFields[[#This Row],[view physical]],4)</f>
        <v>Provider License NumberPROV</v>
      </c>
      <c r="C3805" t="s">
        <v>3867</v>
      </c>
      <c r="D3805" t="s">
        <v>3868</v>
      </c>
      <c r="E3805" t="s">
        <v>3873</v>
      </c>
      <c r="F3805" t="str">
        <f>DMM_AllFields[[#This Row],[Logical Name]]&amp;LEFT(DMM_AllFields[[#This Row],[view physical]],4)&amp;E3805</f>
        <v>Provider License NumberPROVattend_phys_key</v>
      </c>
      <c r="G3805" t="s">
        <v>4418</v>
      </c>
      <c r="H3805" t="s">
        <v>1029</v>
      </c>
      <c r="I3805" t="s">
        <v>33</v>
      </c>
    </row>
    <row r="3806" spans="1:9">
      <c r="A3806" t="s">
        <v>4417</v>
      </c>
      <c r="B3806" t="str">
        <f>DMM_AllFields[[#This Row],[Logical Name]]&amp;LEFT(DMM_AllFields[[#This Row],[view physical]],4)</f>
        <v>Provider License NumberPROV</v>
      </c>
      <c r="C3806" t="s">
        <v>3867</v>
      </c>
      <c r="D3806" t="s">
        <v>3868</v>
      </c>
      <c r="E3806" t="s">
        <v>3874</v>
      </c>
      <c r="F3806" t="str">
        <f>DMM_AllFields[[#This Row],[Logical Name]]&amp;LEFT(DMM_AllFields[[#This Row],[view physical]],4)&amp;E3806</f>
        <v>Provider License NumberPROVbill_prov_key</v>
      </c>
      <c r="G3806" t="s">
        <v>4418</v>
      </c>
      <c r="H3806" t="s">
        <v>1029</v>
      </c>
      <c r="I3806" t="s">
        <v>33</v>
      </c>
    </row>
    <row r="3807" spans="1:9">
      <c r="A3807" t="s">
        <v>4417</v>
      </c>
      <c r="B3807" t="str">
        <f>DMM_AllFields[[#This Row],[Logical Name]]&amp;LEFT(DMM_AllFields[[#This Row],[view physical]],4)</f>
        <v>Provider License NumberPROV</v>
      </c>
      <c r="C3807" t="s">
        <v>3867</v>
      </c>
      <c r="D3807" t="s">
        <v>3868</v>
      </c>
      <c r="E3807" t="s">
        <v>3875</v>
      </c>
      <c r="F3807" t="str">
        <f>DMM_AllFields[[#This Row],[Logical Name]]&amp;LEFT(DMM_AllFields[[#This Row],[view physical]],4)&amp;E3807</f>
        <v>Provider License NumberPROVepi_geo_prov_key</v>
      </c>
      <c r="G3807" t="s">
        <v>4418</v>
      </c>
      <c r="H3807" t="s">
        <v>1029</v>
      </c>
      <c r="I3807" t="s">
        <v>33</v>
      </c>
    </row>
    <row r="3808" spans="1:9">
      <c r="A3808" t="s">
        <v>4417</v>
      </c>
      <c r="B3808" t="str">
        <f>DMM_AllFields[[#This Row],[Logical Name]]&amp;LEFT(DMM_AllFields[[#This Row],[view physical]],4)</f>
        <v>Provider License NumberPROV</v>
      </c>
      <c r="C3808" t="s">
        <v>3867</v>
      </c>
      <c r="D3808" t="s">
        <v>3868</v>
      </c>
      <c r="E3808" t="s">
        <v>3876</v>
      </c>
      <c r="F3808" t="str">
        <f>DMM_AllFields[[#This Row],[Logical Name]]&amp;LEFT(DMM_AllFields[[#This Row],[view physical]],4)&amp;E3808</f>
        <v>Provider License NumberPROVepi_mng_phys_key</v>
      </c>
      <c r="G3808" t="s">
        <v>4418</v>
      </c>
      <c r="H3808" t="s">
        <v>1029</v>
      </c>
      <c r="I3808" t="s">
        <v>33</v>
      </c>
    </row>
    <row r="3809" spans="1:9">
      <c r="A3809" t="s">
        <v>4417</v>
      </c>
      <c r="B3809" t="str">
        <f>DMM_AllFields[[#This Row],[Logical Name]]&amp;LEFT(DMM_AllFields[[#This Row],[view physical]],4)</f>
        <v>Provider License NumberPROV</v>
      </c>
      <c r="C3809" t="s">
        <v>3867</v>
      </c>
      <c r="D3809" t="s">
        <v>3868</v>
      </c>
      <c r="E3809" t="s">
        <v>3877</v>
      </c>
      <c r="F3809" t="str">
        <f>DMM_AllFields[[#This Row],[Logical Name]]&amp;LEFT(DMM_AllFields[[#This Row],[view physical]],4)&amp;E3809</f>
        <v>Provider License NumberPROVepi_prm_phys_key</v>
      </c>
      <c r="G3809" t="s">
        <v>4418</v>
      </c>
      <c r="H3809" t="s">
        <v>1029</v>
      </c>
      <c r="I3809" t="s">
        <v>33</v>
      </c>
    </row>
    <row r="3810" spans="1:9">
      <c r="A3810" t="s">
        <v>4417</v>
      </c>
      <c r="B3810" t="str">
        <f>DMM_AllFields[[#This Row],[Logical Name]]&amp;LEFT(DMM_AllFields[[#This Row],[view physical]],4)</f>
        <v>Provider License NumberPROV</v>
      </c>
      <c r="C3810" t="s">
        <v>3867</v>
      </c>
      <c r="D3810" t="s">
        <v>3868</v>
      </c>
      <c r="E3810" t="s">
        <v>3878</v>
      </c>
      <c r="F3810" t="str">
        <f>DMM_AllFields[[#This Row],[Logical Name]]&amp;LEFT(DMM_AllFields[[#This Row],[view physical]],4)&amp;E3810</f>
        <v>Provider License NumberPROVimputed_pcp_key</v>
      </c>
      <c r="G3810" t="s">
        <v>4418</v>
      </c>
      <c r="H3810" t="s">
        <v>1029</v>
      </c>
      <c r="I3810" t="s">
        <v>33</v>
      </c>
    </row>
    <row r="3811" spans="1:9">
      <c r="A3811" t="s">
        <v>4417</v>
      </c>
      <c r="B3811" t="str">
        <f>DMM_AllFields[[#This Row],[Logical Name]]&amp;LEFT(DMM_AllFields[[#This Row],[view physical]],4)</f>
        <v>Provider License NumberPROV</v>
      </c>
      <c r="C3811" t="s">
        <v>3867</v>
      </c>
      <c r="D3811" t="s">
        <v>3868</v>
      </c>
      <c r="E3811" t="s">
        <v>3879</v>
      </c>
      <c r="F3811" t="str">
        <f>DMM_AllFields[[#This Row],[Logical Name]]&amp;LEFT(DMM_AllFields[[#This Row],[view physical]],4)&amp;E3811</f>
        <v>Provider License NumberPROVldc_cur_phys_key</v>
      </c>
      <c r="G3811" t="s">
        <v>4418</v>
      </c>
      <c r="H3811" t="s">
        <v>1029</v>
      </c>
      <c r="I3811" t="s">
        <v>33</v>
      </c>
    </row>
    <row r="3812" spans="1:9">
      <c r="A3812" t="s">
        <v>4417</v>
      </c>
      <c r="B3812" t="str">
        <f>DMM_AllFields[[#This Row],[Logical Name]]&amp;LEFT(DMM_AllFields[[#This Row],[view physical]],4)</f>
        <v>Provider License NumberPROV</v>
      </c>
      <c r="C3812" t="s">
        <v>3867</v>
      </c>
      <c r="D3812" t="s">
        <v>3868</v>
      </c>
      <c r="E3812" t="s">
        <v>3880</v>
      </c>
      <c r="F3812" t="str">
        <f>DMM_AllFields[[#This Row],[Logical Name]]&amp;LEFT(DMM_AllFields[[#This Row],[view physical]],4)&amp;E3812</f>
        <v>Provider License NumberPROVldc_orig_phys_key</v>
      </c>
      <c r="G3812" t="s">
        <v>4418</v>
      </c>
      <c r="H3812" t="s">
        <v>1029</v>
      </c>
      <c r="I3812" t="s">
        <v>33</v>
      </c>
    </row>
    <row r="3813" spans="1:9">
      <c r="A3813" t="s">
        <v>4417</v>
      </c>
      <c r="B3813" t="str">
        <f>DMM_AllFields[[#This Row],[Logical Name]]&amp;LEFT(DMM_AllFields[[#This Row],[view physical]],4)</f>
        <v>Provider License NumberPROV</v>
      </c>
      <c r="C3813" t="s">
        <v>3867</v>
      </c>
      <c r="D3813" t="s">
        <v>3868</v>
      </c>
      <c r="E3813" t="s">
        <v>3881</v>
      </c>
      <c r="F3813" t="str">
        <f>DMM_AllFields[[#This Row],[Logical Name]]&amp;LEFT(DMM_AllFields[[#This Row],[view physical]],4)&amp;E3813</f>
        <v>Provider License NumberPROVordering_prov_key</v>
      </c>
      <c r="G3813" t="s">
        <v>4418</v>
      </c>
      <c r="H3813" t="s">
        <v>1029</v>
      </c>
      <c r="I3813" t="s">
        <v>33</v>
      </c>
    </row>
    <row r="3814" spans="1:9">
      <c r="A3814" t="s">
        <v>4417</v>
      </c>
      <c r="B3814" t="str">
        <f>DMM_AllFields[[#This Row],[Logical Name]]&amp;LEFT(DMM_AllFields[[#This Row],[view physical]],4)</f>
        <v>Provider License NumberPROV</v>
      </c>
      <c r="C3814" t="s">
        <v>3867</v>
      </c>
      <c r="D3814" t="s">
        <v>3868</v>
      </c>
      <c r="E3814" t="s">
        <v>3882</v>
      </c>
      <c r="F3814" t="str">
        <f>DMM_AllFields[[#This Row],[Logical Name]]&amp;LEFT(DMM_AllFields[[#This Row],[view physical]],4)&amp;E3814</f>
        <v>Provider License NumberPROVpcp_prov_key</v>
      </c>
      <c r="G3814" t="s">
        <v>4418</v>
      </c>
      <c r="H3814" t="s">
        <v>1029</v>
      </c>
      <c r="I3814" t="s">
        <v>33</v>
      </c>
    </row>
    <row r="3815" spans="1:9">
      <c r="A3815" t="s">
        <v>4417</v>
      </c>
      <c r="B3815" t="str">
        <f>DMM_AllFields[[#This Row],[Logical Name]]&amp;LEFT(DMM_AllFields[[#This Row],[view physical]],4)</f>
        <v>Provider License NumberPROV</v>
      </c>
      <c r="C3815" t="s">
        <v>3867</v>
      </c>
      <c r="D3815" t="s">
        <v>3868</v>
      </c>
      <c r="E3815" t="s">
        <v>3883</v>
      </c>
      <c r="F3815" t="str">
        <f>DMM_AllFields[[#This Row],[Logical Name]]&amp;LEFT(DMM_AllFields[[#This Row],[view physical]],4)&amp;E3815</f>
        <v>Provider License NumberPROVprov_key</v>
      </c>
      <c r="G3815" t="s">
        <v>4418</v>
      </c>
      <c r="H3815" t="s">
        <v>1029</v>
      </c>
      <c r="I3815" t="s">
        <v>33</v>
      </c>
    </row>
    <row r="3816" spans="1:9">
      <c r="A3816" t="s">
        <v>4417</v>
      </c>
      <c r="B3816" t="str">
        <f>DMM_AllFields[[#This Row],[Logical Name]]&amp;LEFT(DMM_AllFields[[#This Row],[view physical]],4)</f>
        <v>Provider License NumberPROV</v>
      </c>
      <c r="C3816" t="s">
        <v>3867</v>
      </c>
      <c r="D3816" t="s">
        <v>3868</v>
      </c>
      <c r="E3816" t="s">
        <v>3884</v>
      </c>
      <c r="F3816" t="str">
        <f>DMM_AllFields[[#This Row],[Logical Name]]&amp;LEFT(DMM_AllFields[[#This Row],[view physical]],4)&amp;E3816</f>
        <v>Provider License NumberPROVsdc_cur_phys_key</v>
      </c>
      <c r="G3816" t="s">
        <v>4418</v>
      </c>
      <c r="H3816" t="s">
        <v>1029</v>
      </c>
      <c r="I3816" t="s">
        <v>33</v>
      </c>
    </row>
    <row r="3817" spans="1:9">
      <c r="A3817" t="s">
        <v>4417</v>
      </c>
      <c r="B3817" t="str">
        <f>DMM_AllFields[[#This Row],[Logical Name]]&amp;LEFT(DMM_AllFields[[#This Row],[view physical]],4)</f>
        <v>Provider License NumberPROV</v>
      </c>
      <c r="C3817" t="s">
        <v>3867</v>
      </c>
      <c r="D3817" t="s">
        <v>3868</v>
      </c>
      <c r="E3817" t="s">
        <v>3885</v>
      </c>
      <c r="F3817" t="str">
        <f>DMM_AllFields[[#This Row],[Logical Name]]&amp;LEFT(DMM_AllFields[[#This Row],[view physical]],4)&amp;E3817</f>
        <v>Provider License NumberPROVsdc_orig_phys_key</v>
      </c>
      <c r="G3817" t="s">
        <v>4418</v>
      </c>
      <c r="H3817" t="s">
        <v>1029</v>
      </c>
      <c r="I3817" t="s">
        <v>33</v>
      </c>
    </row>
    <row r="3818" spans="1:9">
      <c r="A3818" t="s">
        <v>4419</v>
      </c>
      <c r="B3818" t="str">
        <f>DMM_AllFields[[#This Row],[Logical Name]]&amp;LEFT(DMM_AllFields[[#This Row],[view physical]],4)</f>
        <v>Provider Longitude CodePROV</v>
      </c>
      <c r="C3818" t="s">
        <v>3867</v>
      </c>
      <c r="D3818" t="s">
        <v>3868</v>
      </c>
      <c r="E3818" t="s">
        <v>3869</v>
      </c>
      <c r="F3818" t="str">
        <f>DMM_AllFields[[#This Row],[Logical Name]]&amp;LEFT(DMM_AllFields[[#This Row],[view physical]],4)&amp;E3818</f>
        <v>Provider Longitude CodePROVadm_fac_key</v>
      </c>
      <c r="G3818" t="s">
        <v>4420</v>
      </c>
      <c r="H3818" t="s">
        <v>1029</v>
      </c>
      <c r="I3818" t="s">
        <v>43</v>
      </c>
    </row>
    <row r="3819" spans="1:9">
      <c r="A3819" t="s">
        <v>4419</v>
      </c>
      <c r="B3819" t="str">
        <f>DMM_AllFields[[#This Row],[Logical Name]]&amp;LEFT(DMM_AllFields[[#This Row],[view physical]],4)</f>
        <v>Provider Longitude CodePROV</v>
      </c>
      <c r="C3819" t="s">
        <v>3867</v>
      </c>
      <c r="D3819" t="s">
        <v>3868</v>
      </c>
      <c r="E3819" t="s">
        <v>3870</v>
      </c>
      <c r="F3819" t="str">
        <f>DMM_AllFields[[#This Row],[Logical Name]]&amp;LEFT(DMM_AllFields[[#This Row],[view physical]],4)&amp;E3819</f>
        <v>Provider Longitude CodePROVadm_prm_phys_key</v>
      </c>
      <c r="G3819" t="s">
        <v>4420</v>
      </c>
      <c r="H3819" t="s">
        <v>1029</v>
      </c>
      <c r="I3819" t="s">
        <v>43</v>
      </c>
    </row>
    <row r="3820" spans="1:9">
      <c r="A3820" t="s">
        <v>4419</v>
      </c>
      <c r="B3820" t="str">
        <f>DMM_AllFields[[#This Row],[Logical Name]]&amp;LEFT(DMM_AllFields[[#This Row],[view physical]],4)</f>
        <v>Provider Longitude CodePROV</v>
      </c>
      <c r="C3820" t="s">
        <v>3867</v>
      </c>
      <c r="D3820" t="s">
        <v>3868</v>
      </c>
      <c r="E3820" t="s">
        <v>3871</v>
      </c>
      <c r="F3820" t="str">
        <f>DMM_AllFields[[#This Row],[Logical Name]]&amp;LEFT(DMM_AllFields[[#This Row],[view physical]],4)&amp;E3820</f>
        <v>Provider Longitude CodePROVadmit_phys_key</v>
      </c>
      <c r="G3820" t="s">
        <v>4420</v>
      </c>
      <c r="H3820" t="s">
        <v>1029</v>
      </c>
      <c r="I3820" t="s">
        <v>43</v>
      </c>
    </row>
    <row r="3821" spans="1:9">
      <c r="A3821" t="s">
        <v>4419</v>
      </c>
      <c r="B3821" t="str">
        <f>DMM_AllFields[[#This Row],[Logical Name]]&amp;LEFT(DMM_AllFields[[#This Row],[view physical]],4)</f>
        <v>Provider Longitude CodePROV</v>
      </c>
      <c r="C3821" t="s">
        <v>3867</v>
      </c>
      <c r="D3821" t="s">
        <v>3868</v>
      </c>
      <c r="E3821" t="s">
        <v>3872</v>
      </c>
      <c r="F3821" t="str">
        <f>DMM_AllFields[[#This Row],[Logical Name]]&amp;LEFT(DMM_AllFields[[#This Row],[view physical]],4)&amp;E3821</f>
        <v>Provider Longitude CodePROVassign_phys_key</v>
      </c>
      <c r="G3821" t="s">
        <v>4420</v>
      </c>
      <c r="H3821" t="s">
        <v>1029</v>
      </c>
      <c r="I3821" t="s">
        <v>43</v>
      </c>
    </row>
    <row r="3822" spans="1:9">
      <c r="A3822" t="s">
        <v>4419</v>
      </c>
      <c r="B3822" t="str">
        <f>DMM_AllFields[[#This Row],[Logical Name]]&amp;LEFT(DMM_AllFields[[#This Row],[view physical]],4)</f>
        <v>Provider Longitude CodePROV</v>
      </c>
      <c r="C3822" t="s">
        <v>3867</v>
      </c>
      <c r="D3822" t="s">
        <v>3868</v>
      </c>
      <c r="E3822" t="s">
        <v>3873</v>
      </c>
      <c r="F3822" t="str">
        <f>DMM_AllFields[[#This Row],[Logical Name]]&amp;LEFT(DMM_AllFields[[#This Row],[view physical]],4)&amp;E3822</f>
        <v>Provider Longitude CodePROVattend_phys_key</v>
      </c>
      <c r="G3822" t="s">
        <v>4420</v>
      </c>
      <c r="H3822" t="s">
        <v>1029</v>
      </c>
      <c r="I3822" t="s">
        <v>43</v>
      </c>
    </row>
    <row r="3823" spans="1:9">
      <c r="A3823" t="s">
        <v>4419</v>
      </c>
      <c r="B3823" t="str">
        <f>DMM_AllFields[[#This Row],[Logical Name]]&amp;LEFT(DMM_AllFields[[#This Row],[view physical]],4)</f>
        <v>Provider Longitude CodePROV</v>
      </c>
      <c r="C3823" t="s">
        <v>3867</v>
      </c>
      <c r="D3823" t="s">
        <v>3868</v>
      </c>
      <c r="E3823" t="s">
        <v>3874</v>
      </c>
      <c r="F3823" t="str">
        <f>DMM_AllFields[[#This Row],[Logical Name]]&amp;LEFT(DMM_AllFields[[#This Row],[view physical]],4)&amp;E3823</f>
        <v>Provider Longitude CodePROVbill_prov_key</v>
      </c>
      <c r="G3823" t="s">
        <v>4420</v>
      </c>
      <c r="H3823" t="s">
        <v>1029</v>
      </c>
      <c r="I3823" t="s">
        <v>43</v>
      </c>
    </row>
    <row r="3824" spans="1:9">
      <c r="A3824" t="s">
        <v>4419</v>
      </c>
      <c r="B3824" t="str">
        <f>DMM_AllFields[[#This Row],[Logical Name]]&amp;LEFT(DMM_AllFields[[#This Row],[view physical]],4)</f>
        <v>Provider Longitude CodePROV</v>
      </c>
      <c r="C3824" t="s">
        <v>3867</v>
      </c>
      <c r="D3824" t="s">
        <v>3868</v>
      </c>
      <c r="E3824" t="s">
        <v>3875</v>
      </c>
      <c r="F3824" t="str">
        <f>DMM_AllFields[[#This Row],[Logical Name]]&amp;LEFT(DMM_AllFields[[#This Row],[view physical]],4)&amp;E3824</f>
        <v>Provider Longitude CodePROVepi_geo_prov_key</v>
      </c>
      <c r="G3824" t="s">
        <v>4420</v>
      </c>
      <c r="H3824" t="s">
        <v>1029</v>
      </c>
      <c r="I3824" t="s">
        <v>43</v>
      </c>
    </row>
    <row r="3825" spans="1:9">
      <c r="A3825" t="s">
        <v>4419</v>
      </c>
      <c r="B3825" t="str">
        <f>DMM_AllFields[[#This Row],[Logical Name]]&amp;LEFT(DMM_AllFields[[#This Row],[view physical]],4)</f>
        <v>Provider Longitude CodePROV</v>
      </c>
      <c r="C3825" t="s">
        <v>3867</v>
      </c>
      <c r="D3825" t="s">
        <v>3868</v>
      </c>
      <c r="E3825" t="s">
        <v>3876</v>
      </c>
      <c r="F3825" t="str">
        <f>DMM_AllFields[[#This Row],[Logical Name]]&amp;LEFT(DMM_AllFields[[#This Row],[view physical]],4)&amp;E3825</f>
        <v>Provider Longitude CodePROVepi_mng_phys_key</v>
      </c>
      <c r="G3825" t="s">
        <v>4420</v>
      </c>
      <c r="H3825" t="s">
        <v>1029</v>
      </c>
      <c r="I3825" t="s">
        <v>43</v>
      </c>
    </row>
    <row r="3826" spans="1:9">
      <c r="A3826" t="s">
        <v>4419</v>
      </c>
      <c r="B3826" t="str">
        <f>DMM_AllFields[[#This Row],[Logical Name]]&amp;LEFT(DMM_AllFields[[#This Row],[view physical]],4)</f>
        <v>Provider Longitude CodePROV</v>
      </c>
      <c r="C3826" t="s">
        <v>3867</v>
      </c>
      <c r="D3826" t="s">
        <v>3868</v>
      </c>
      <c r="E3826" t="s">
        <v>3877</v>
      </c>
      <c r="F3826" t="str">
        <f>DMM_AllFields[[#This Row],[Logical Name]]&amp;LEFT(DMM_AllFields[[#This Row],[view physical]],4)&amp;E3826</f>
        <v>Provider Longitude CodePROVepi_prm_phys_key</v>
      </c>
      <c r="G3826" t="s">
        <v>4420</v>
      </c>
      <c r="H3826" t="s">
        <v>1029</v>
      </c>
      <c r="I3826" t="s">
        <v>43</v>
      </c>
    </row>
    <row r="3827" spans="1:9">
      <c r="A3827" t="s">
        <v>4419</v>
      </c>
      <c r="B3827" t="str">
        <f>DMM_AllFields[[#This Row],[Logical Name]]&amp;LEFT(DMM_AllFields[[#This Row],[view physical]],4)</f>
        <v>Provider Longitude CodePROV</v>
      </c>
      <c r="C3827" t="s">
        <v>3867</v>
      </c>
      <c r="D3827" t="s">
        <v>3868</v>
      </c>
      <c r="E3827" t="s">
        <v>3878</v>
      </c>
      <c r="F3827" t="str">
        <f>DMM_AllFields[[#This Row],[Logical Name]]&amp;LEFT(DMM_AllFields[[#This Row],[view physical]],4)&amp;E3827</f>
        <v>Provider Longitude CodePROVimputed_pcp_key</v>
      </c>
      <c r="G3827" t="s">
        <v>4420</v>
      </c>
      <c r="H3827" t="s">
        <v>1029</v>
      </c>
      <c r="I3827" t="s">
        <v>43</v>
      </c>
    </row>
    <row r="3828" spans="1:9">
      <c r="A3828" t="s">
        <v>4419</v>
      </c>
      <c r="B3828" t="str">
        <f>DMM_AllFields[[#This Row],[Logical Name]]&amp;LEFT(DMM_AllFields[[#This Row],[view physical]],4)</f>
        <v>Provider Longitude CodePROV</v>
      </c>
      <c r="C3828" t="s">
        <v>3867</v>
      </c>
      <c r="D3828" t="s">
        <v>3868</v>
      </c>
      <c r="E3828" t="s">
        <v>3879</v>
      </c>
      <c r="F3828" t="str">
        <f>DMM_AllFields[[#This Row],[Logical Name]]&amp;LEFT(DMM_AllFields[[#This Row],[view physical]],4)&amp;E3828</f>
        <v>Provider Longitude CodePROVldc_cur_phys_key</v>
      </c>
      <c r="G3828" t="s">
        <v>4420</v>
      </c>
      <c r="H3828" t="s">
        <v>1029</v>
      </c>
      <c r="I3828" t="s">
        <v>43</v>
      </c>
    </row>
    <row r="3829" spans="1:9">
      <c r="A3829" t="s">
        <v>4419</v>
      </c>
      <c r="B3829" t="str">
        <f>DMM_AllFields[[#This Row],[Logical Name]]&amp;LEFT(DMM_AllFields[[#This Row],[view physical]],4)</f>
        <v>Provider Longitude CodePROV</v>
      </c>
      <c r="C3829" t="s">
        <v>3867</v>
      </c>
      <c r="D3829" t="s">
        <v>3868</v>
      </c>
      <c r="E3829" t="s">
        <v>3880</v>
      </c>
      <c r="F3829" t="str">
        <f>DMM_AllFields[[#This Row],[Logical Name]]&amp;LEFT(DMM_AllFields[[#This Row],[view physical]],4)&amp;E3829</f>
        <v>Provider Longitude CodePROVldc_orig_phys_key</v>
      </c>
      <c r="G3829" t="s">
        <v>4420</v>
      </c>
      <c r="H3829" t="s">
        <v>1029</v>
      </c>
      <c r="I3829" t="s">
        <v>43</v>
      </c>
    </row>
    <row r="3830" spans="1:9">
      <c r="A3830" t="s">
        <v>4419</v>
      </c>
      <c r="B3830" t="str">
        <f>DMM_AllFields[[#This Row],[Logical Name]]&amp;LEFT(DMM_AllFields[[#This Row],[view physical]],4)</f>
        <v>Provider Longitude CodePROV</v>
      </c>
      <c r="C3830" t="s">
        <v>3867</v>
      </c>
      <c r="D3830" t="s">
        <v>3868</v>
      </c>
      <c r="E3830" t="s">
        <v>3881</v>
      </c>
      <c r="F3830" t="str">
        <f>DMM_AllFields[[#This Row],[Logical Name]]&amp;LEFT(DMM_AllFields[[#This Row],[view physical]],4)&amp;E3830</f>
        <v>Provider Longitude CodePROVordering_prov_key</v>
      </c>
      <c r="G3830" t="s">
        <v>4420</v>
      </c>
      <c r="H3830" t="s">
        <v>1029</v>
      </c>
      <c r="I3830" t="s">
        <v>43</v>
      </c>
    </row>
    <row r="3831" spans="1:9">
      <c r="A3831" t="s">
        <v>4419</v>
      </c>
      <c r="B3831" t="str">
        <f>DMM_AllFields[[#This Row],[Logical Name]]&amp;LEFT(DMM_AllFields[[#This Row],[view physical]],4)</f>
        <v>Provider Longitude CodePROV</v>
      </c>
      <c r="C3831" t="s">
        <v>3867</v>
      </c>
      <c r="D3831" t="s">
        <v>3868</v>
      </c>
      <c r="E3831" t="s">
        <v>3882</v>
      </c>
      <c r="F3831" t="str">
        <f>DMM_AllFields[[#This Row],[Logical Name]]&amp;LEFT(DMM_AllFields[[#This Row],[view physical]],4)&amp;E3831</f>
        <v>Provider Longitude CodePROVpcp_prov_key</v>
      </c>
      <c r="G3831" t="s">
        <v>4420</v>
      </c>
      <c r="H3831" t="s">
        <v>1029</v>
      </c>
      <c r="I3831" t="s">
        <v>43</v>
      </c>
    </row>
    <row r="3832" spans="1:9">
      <c r="A3832" t="s">
        <v>4419</v>
      </c>
      <c r="B3832" t="str">
        <f>DMM_AllFields[[#This Row],[Logical Name]]&amp;LEFT(DMM_AllFields[[#This Row],[view physical]],4)</f>
        <v>Provider Longitude CodePROV</v>
      </c>
      <c r="C3832" t="s">
        <v>3867</v>
      </c>
      <c r="D3832" t="s">
        <v>3868</v>
      </c>
      <c r="E3832" t="s">
        <v>3883</v>
      </c>
      <c r="F3832" t="str">
        <f>DMM_AllFields[[#This Row],[Logical Name]]&amp;LEFT(DMM_AllFields[[#This Row],[view physical]],4)&amp;E3832</f>
        <v>Provider Longitude CodePROVprov_key</v>
      </c>
      <c r="G3832" t="s">
        <v>4420</v>
      </c>
      <c r="H3832" t="s">
        <v>1029</v>
      </c>
      <c r="I3832" t="s">
        <v>43</v>
      </c>
    </row>
    <row r="3833" spans="1:9">
      <c r="A3833" t="s">
        <v>4419</v>
      </c>
      <c r="B3833" t="str">
        <f>DMM_AllFields[[#This Row],[Logical Name]]&amp;LEFT(DMM_AllFields[[#This Row],[view physical]],4)</f>
        <v>Provider Longitude CodePROV</v>
      </c>
      <c r="C3833" t="s">
        <v>3867</v>
      </c>
      <c r="D3833" t="s">
        <v>3868</v>
      </c>
      <c r="E3833" t="s">
        <v>3884</v>
      </c>
      <c r="F3833" t="str">
        <f>DMM_AllFields[[#This Row],[Logical Name]]&amp;LEFT(DMM_AllFields[[#This Row],[view physical]],4)&amp;E3833</f>
        <v>Provider Longitude CodePROVsdc_cur_phys_key</v>
      </c>
      <c r="G3833" t="s">
        <v>4420</v>
      </c>
      <c r="H3833" t="s">
        <v>1029</v>
      </c>
      <c r="I3833" t="s">
        <v>43</v>
      </c>
    </row>
    <row r="3834" spans="1:9">
      <c r="A3834" t="s">
        <v>4419</v>
      </c>
      <c r="B3834" t="str">
        <f>DMM_AllFields[[#This Row],[Logical Name]]&amp;LEFT(DMM_AllFields[[#This Row],[view physical]],4)</f>
        <v>Provider Longitude CodePROV</v>
      </c>
      <c r="C3834" t="s">
        <v>3867</v>
      </c>
      <c r="D3834" t="s">
        <v>3868</v>
      </c>
      <c r="E3834" t="s">
        <v>3885</v>
      </c>
      <c r="F3834" t="str">
        <f>DMM_AllFields[[#This Row],[Logical Name]]&amp;LEFT(DMM_AllFields[[#This Row],[view physical]],4)&amp;E3834</f>
        <v>Provider Longitude CodePROVsdc_orig_phys_key</v>
      </c>
      <c r="G3834" t="s">
        <v>4420</v>
      </c>
      <c r="H3834" t="s">
        <v>1029</v>
      </c>
      <c r="I3834" t="s">
        <v>43</v>
      </c>
    </row>
    <row r="3835" spans="1:9">
      <c r="A3835" t="s">
        <v>4421</v>
      </c>
      <c r="B3835" t="str">
        <f>DMM_AllFields[[#This Row],[Logical Name]]&amp;LEFT(DMM_AllFields[[#This Row],[view physical]],4)</f>
        <v>Provider MDST ProvTypePROV</v>
      </c>
      <c r="C3835" t="s">
        <v>3867</v>
      </c>
      <c r="D3835" t="s">
        <v>3868</v>
      </c>
      <c r="E3835" t="s">
        <v>3869</v>
      </c>
      <c r="F3835" t="str">
        <f>DMM_AllFields[[#This Row],[Logical Name]]&amp;LEFT(DMM_AllFields[[#This Row],[view physical]],4)&amp;E3835</f>
        <v>Provider MDST ProvTypePROVadm_fac_key</v>
      </c>
      <c r="G3835" t="s">
        <v>4422</v>
      </c>
      <c r="H3835" t="s">
        <v>1208</v>
      </c>
      <c r="I3835" t="s">
        <v>56</v>
      </c>
    </row>
    <row r="3836" spans="1:9">
      <c r="A3836" t="s">
        <v>4421</v>
      </c>
      <c r="B3836" t="str">
        <f>DMM_AllFields[[#This Row],[Logical Name]]&amp;LEFT(DMM_AllFields[[#This Row],[view physical]],4)</f>
        <v>Provider MDST ProvTypePROV</v>
      </c>
      <c r="C3836" t="s">
        <v>3867</v>
      </c>
      <c r="D3836" t="s">
        <v>3868</v>
      </c>
      <c r="E3836" t="s">
        <v>3870</v>
      </c>
      <c r="F3836" t="str">
        <f>DMM_AllFields[[#This Row],[Logical Name]]&amp;LEFT(DMM_AllFields[[#This Row],[view physical]],4)&amp;E3836</f>
        <v>Provider MDST ProvTypePROVadm_prm_phys_key</v>
      </c>
      <c r="G3836" t="s">
        <v>4422</v>
      </c>
      <c r="H3836" t="s">
        <v>1208</v>
      </c>
      <c r="I3836" t="s">
        <v>56</v>
      </c>
    </row>
    <row r="3837" spans="1:9">
      <c r="A3837" t="s">
        <v>4421</v>
      </c>
      <c r="B3837" t="str">
        <f>DMM_AllFields[[#This Row],[Logical Name]]&amp;LEFT(DMM_AllFields[[#This Row],[view physical]],4)</f>
        <v>Provider MDST ProvTypePROV</v>
      </c>
      <c r="C3837" t="s">
        <v>3867</v>
      </c>
      <c r="D3837" t="s">
        <v>3868</v>
      </c>
      <c r="E3837" t="s">
        <v>3871</v>
      </c>
      <c r="F3837" t="str">
        <f>DMM_AllFields[[#This Row],[Logical Name]]&amp;LEFT(DMM_AllFields[[#This Row],[view physical]],4)&amp;E3837</f>
        <v>Provider MDST ProvTypePROVadmit_phys_key</v>
      </c>
      <c r="G3837" t="s">
        <v>4422</v>
      </c>
      <c r="H3837" t="s">
        <v>1208</v>
      </c>
      <c r="I3837" t="s">
        <v>56</v>
      </c>
    </row>
    <row r="3838" spans="1:9">
      <c r="A3838" t="s">
        <v>4421</v>
      </c>
      <c r="B3838" t="str">
        <f>DMM_AllFields[[#This Row],[Logical Name]]&amp;LEFT(DMM_AllFields[[#This Row],[view physical]],4)</f>
        <v>Provider MDST ProvTypePROV</v>
      </c>
      <c r="C3838" t="s">
        <v>3867</v>
      </c>
      <c r="D3838" t="s">
        <v>3868</v>
      </c>
      <c r="E3838" t="s">
        <v>3872</v>
      </c>
      <c r="F3838" t="str">
        <f>DMM_AllFields[[#This Row],[Logical Name]]&amp;LEFT(DMM_AllFields[[#This Row],[view physical]],4)&amp;E3838</f>
        <v>Provider MDST ProvTypePROVassign_phys_key</v>
      </c>
      <c r="G3838" t="s">
        <v>4422</v>
      </c>
      <c r="H3838" t="s">
        <v>1208</v>
      </c>
      <c r="I3838" t="s">
        <v>56</v>
      </c>
    </row>
    <row r="3839" spans="1:9">
      <c r="A3839" t="s">
        <v>4421</v>
      </c>
      <c r="B3839" t="str">
        <f>DMM_AllFields[[#This Row],[Logical Name]]&amp;LEFT(DMM_AllFields[[#This Row],[view physical]],4)</f>
        <v>Provider MDST ProvTypePROV</v>
      </c>
      <c r="C3839" t="s">
        <v>3867</v>
      </c>
      <c r="D3839" t="s">
        <v>3868</v>
      </c>
      <c r="E3839" t="s">
        <v>3873</v>
      </c>
      <c r="F3839" t="str">
        <f>DMM_AllFields[[#This Row],[Logical Name]]&amp;LEFT(DMM_AllFields[[#This Row],[view physical]],4)&amp;E3839</f>
        <v>Provider MDST ProvTypePROVattend_phys_key</v>
      </c>
      <c r="G3839" t="s">
        <v>4422</v>
      </c>
      <c r="H3839" t="s">
        <v>1208</v>
      </c>
      <c r="I3839" t="s">
        <v>56</v>
      </c>
    </row>
    <row r="3840" spans="1:9">
      <c r="A3840" t="s">
        <v>4421</v>
      </c>
      <c r="B3840" t="str">
        <f>DMM_AllFields[[#This Row],[Logical Name]]&amp;LEFT(DMM_AllFields[[#This Row],[view physical]],4)</f>
        <v>Provider MDST ProvTypePROV</v>
      </c>
      <c r="C3840" t="s">
        <v>3867</v>
      </c>
      <c r="D3840" t="s">
        <v>3868</v>
      </c>
      <c r="E3840" t="s">
        <v>3874</v>
      </c>
      <c r="F3840" t="str">
        <f>DMM_AllFields[[#This Row],[Logical Name]]&amp;LEFT(DMM_AllFields[[#This Row],[view physical]],4)&amp;E3840</f>
        <v>Provider MDST ProvTypePROVbill_prov_key</v>
      </c>
      <c r="G3840" t="s">
        <v>4422</v>
      </c>
      <c r="H3840" t="s">
        <v>1208</v>
      </c>
      <c r="I3840" t="s">
        <v>56</v>
      </c>
    </row>
    <row r="3841" spans="1:9">
      <c r="A3841" t="s">
        <v>4421</v>
      </c>
      <c r="B3841" t="str">
        <f>DMM_AllFields[[#This Row],[Logical Name]]&amp;LEFT(DMM_AllFields[[#This Row],[view physical]],4)</f>
        <v>Provider MDST ProvTypePROV</v>
      </c>
      <c r="C3841" t="s">
        <v>3867</v>
      </c>
      <c r="D3841" t="s">
        <v>3868</v>
      </c>
      <c r="E3841" t="s">
        <v>3875</v>
      </c>
      <c r="F3841" t="str">
        <f>DMM_AllFields[[#This Row],[Logical Name]]&amp;LEFT(DMM_AllFields[[#This Row],[view physical]],4)&amp;E3841</f>
        <v>Provider MDST ProvTypePROVepi_geo_prov_key</v>
      </c>
      <c r="G3841" t="s">
        <v>4422</v>
      </c>
      <c r="H3841" t="s">
        <v>1208</v>
      </c>
      <c r="I3841" t="s">
        <v>56</v>
      </c>
    </row>
    <row r="3842" spans="1:9">
      <c r="A3842" t="s">
        <v>4421</v>
      </c>
      <c r="B3842" t="str">
        <f>DMM_AllFields[[#This Row],[Logical Name]]&amp;LEFT(DMM_AllFields[[#This Row],[view physical]],4)</f>
        <v>Provider MDST ProvTypePROV</v>
      </c>
      <c r="C3842" t="s">
        <v>3867</v>
      </c>
      <c r="D3842" t="s">
        <v>3868</v>
      </c>
      <c r="E3842" t="s">
        <v>3876</v>
      </c>
      <c r="F3842" t="str">
        <f>DMM_AllFields[[#This Row],[Logical Name]]&amp;LEFT(DMM_AllFields[[#This Row],[view physical]],4)&amp;E3842</f>
        <v>Provider MDST ProvTypePROVepi_mng_phys_key</v>
      </c>
      <c r="G3842" t="s">
        <v>4422</v>
      </c>
      <c r="H3842" t="s">
        <v>1208</v>
      </c>
      <c r="I3842" t="s">
        <v>56</v>
      </c>
    </row>
    <row r="3843" spans="1:9">
      <c r="A3843" t="s">
        <v>4421</v>
      </c>
      <c r="B3843" t="str">
        <f>DMM_AllFields[[#This Row],[Logical Name]]&amp;LEFT(DMM_AllFields[[#This Row],[view physical]],4)</f>
        <v>Provider MDST ProvTypePROV</v>
      </c>
      <c r="C3843" t="s">
        <v>3867</v>
      </c>
      <c r="D3843" t="s">
        <v>3868</v>
      </c>
      <c r="E3843" t="s">
        <v>3877</v>
      </c>
      <c r="F3843" t="str">
        <f>DMM_AllFields[[#This Row],[Logical Name]]&amp;LEFT(DMM_AllFields[[#This Row],[view physical]],4)&amp;E3843</f>
        <v>Provider MDST ProvTypePROVepi_prm_phys_key</v>
      </c>
      <c r="G3843" t="s">
        <v>4422</v>
      </c>
      <c r="H3843" t="s">
        <v>1208</v>
      </c>
      <c r="I3843" t="s">
        <v>56</v>
      </c>
    </row>
    <row r="3844" spans="1:9">
      <c r="A3844" t="s">
        <v>4421</v>
      </c>
      <c r="B3844" t="str">
        <f>DMM_AllFields[[#This Row],[Logical Name]]&amp;LEFT(DMM_AllFields[[#This Row],[view physical]],4)</f>
        <v>Provider MDST ProvTypePROV</v>
      </c>
      <c r="C3844" t="s">
        <v>3867</v>
      </c>
      <c r="D3844" t="s">
        <v>3868</v>
      </c>
      <c r="E3844" t="s">
        <v>3878</v>
      </c>
      <c r="F3844" t="str">
        <f>DMM_AllFields[[#This Row],[Logical Name]]&amp;LEFT(DMM_AllFields[[#This Row],[view physical]],4)&amp;E3844</f>
        <v>Provider MDST ProvTypePROVimputed_pcp_key</v>
      </c>
      <c r="G3844" t="s">
        <v>4422</v>
      </c>
      <c r="H3844" t="s">
        <v>1208</v>
      </c>
      <c r="I3844" t="s">
        <v>56</v>
      </c>
    </row>
    <row r="3845" spans="1:9">
      <c r="A3845" t="s">
        <v>4421</v>
      </c>
      <c r="B3845" t="str">
        <f>DMM_AllFields[[#This Row],[Logical Name]]&amp;LEFT(DMM_AllFields[[#This Row],[view physical]],4)</f>
        <v>Provider MDST ProvTypePROV</v>
      </c>
      <c r="C3845" t="s">
        <v>3867</v>
      </c>
      <c r="D3845" t="s">
        <v>3868</v>
      </c>
      <c r="E3845" t="s">
        <v>3879</v>
      </c>
      <c r="F3845" t="str">
        <f>DMM_AllFields[[#This Row],[Logical Name]]&amp;LEFT(DMM_AllFields[[#This Row],[view physical]],4)&amp;E3845</f>
        <v>Provider MDST ProvTypePROVldc_cur_phys_key</v>
      </c>
      <c r="G3845" t="s">
        <v>4422</v>
      </c>
      <c r="H3845" t="s">
        <v>1208</v>
      </c>
      <c r="I3845" t="s">
        <v>56</v>
      </c>
    </row>
    <row r="3846" spans="1:9">
      <c r="A3846" t="s">
        <v>4421</v>
      </c>
      <c r="B3846" t="str">
        <f>DMM_AllFields[[#This Row],[Logical Name]]&amp;LEFT(DMM_AllFields[[#This Row],[view physical]],4)</f>
        <v>Provider MDST ProvTypePROV</v>
      </c>
      <c r="C3846" t="s">
        <v>3867</v>
      </c>
      <c r="D3846" t="s">
        <v>3868</v>
      </c>
      <c r="E3846" t="s">
        <v>3880</v>
      </c>
      <c r="F3846" t="str">
        <f>DMM_AllFields[[#This Row],[Logical Name]]&amp;LEFT(DMM_AllFields[[#This Row],[view physical]],4)&amp;E3846</f>
        <v>Provider MDST ProvTypePROVldc_orig_phys_key</v>
      </c>
      <c r="G3846" t="s">
        <v>4422</v>
      </c>
      <c r="H3846" t="s">
        <v>1208</v>
      </c>
      <c r="I3846" t="s">
        <v>56</v>
      </c>
    </row>
    <row r="3847" spans="1:9">
      <c r="A3847" t="s">
        <v>4421</v>
      </c>
      <c r="B3847" t="str">
        <f>DMM_AllFields[[#This Row],[Logical Name]]&amp;LEFT(DMM_AllFields[[#This Row],[view physical]],4)</f>
        <v>Provider MDST ProvTypePROV</v>
      </c>
      <c r="C3847" t="s">
        <v>3867</v>
      </c>
      <c r="D3847" t="s">
        <v>3868</v>
      </c>
      <c r="E3847" t="s">
        <v>3881</v>
      </c>
      <c r="F3847" t="str">
        <f>DMM_AllFields[[#This Row],[Logical Name]]&amp;LEFT(DMM_AllFields[[#This Row],[view physical]],4)&amp;E3847</f>
        <v>Provider MDST ProvTypePROVordering_prov_key</v>
      </c>
      <c r="G3847" t="s">
        <v>4422</v>
      </c>
      <c r="H3847" t="s">
        <v>1208</v>
      </c>
      <c r="I3847" t="s">
        <v>56</v>
      </c>
    </row>
    <row r="3848" spans="1:9">
      <c r="A3848" t="s">
        <v>4421</v>
      </c>
      <c r="B3848" t="str">
        <f>DMM_AllFields[[#This Row],[Logical Name]]&amp;LEFT(DMM_AllFields[[#This Row],[view physical]],4)</f>
        <v>Provider MDST ProvTypePROV</v>
      </c>
      <c r="C3848" t="s">
        <v>3867</v>
      </c>
      <c r="D3848" t="s">
        <v>3868</v>
      </c>
      <c r="E3848" t="s">
        <v>3882</v>
      </c>
      <c r="F3848" t="str">
        <f>DMM_AllFields[[#This Row],[Logical Name]]&amp;LEFT(DMM_AllFields[[#This Row],[view physical]],4)&amp;E3848</f>
        <v>Provider MDST ProvTypePROVpcp_prov_key</v>
      </c>
      <c r="G3848" t="s">
        <v>4422</v>
      </c>
      <c r="H3848" t="s">
        <v>1208</v>
      </c>
      <c r="I3848" t="s">
        <v>56</v>
      </c>
    </row>
    <row r="3849" spans="1:9">
      <c r="A3849" t="s">
        <v>4421</v>
      </c>
      <c r="B3849" t="str">
        <f>DMM_AllFields[[#This Row],[Logical Name]]&amp;LEFT(DMM_AllFields[[#This Row],[view physical]],4)</f>
        <v>Provider MDST ProvTypePROV</v>
      </c>
      <c r="C3849" t="s">
        <v>3867</v>
      </c>
      <c r="D3849" t="s">
        <v>3868</v>
      </c>
      <c r="E3849" t="s">
        <v>3883</v>
      </c>
      <c r="F3849" t="str">
        <f>DMM_AllFields[[#This Row],[Logical Name]]&amp;LEFT(DMM_AllFields[[#This Row],[view physical]],4)&amp;E3849</f>
        <v>Provider MDST ProvTypePROVprov_key</v>
      </c>
      <c r="G3849" t="s">
        <v>4422</v>
      </c>
      <c r="H3849" t="s">
        <v>1208</v>
      </c>
      <c r="I3849" t="s">
        <v>56</v>
      </c>
    </row>
    <row r="3850" spans="1:9">
      <c r="A3850" t="s">
        <v>4421</v>
      </c>
      <c r="B3850" t="str">
        <f>DMM_AllFields[[#This Row],[Logical Name]]&amp;LEFT(DMM_AllFields[[#This Row],[view physical]],4)</f>
        <v>Provider MDST ProvTypePROV</v>
      </c>
      <c r="C3850" t="s">
        <v>3867</v>
      </c>
      <c r="D3850" t="s">
        <v>3868</v>
      </c>
      <c r="E3850" t="s">
        <v>3884</v>
      </c>
      <c r="F3850" t="str">
        <f>DMM_AllFields[[#This Row],[Logical Name]]&amp;LEFT(DMM_AllFields[[#This Row],[view physical]],4)&amp;E3850</f>
        <v>Provider MDST ProvTypePROVsdc_cur_phys_key</v>
      </c>
      <c r="G3850" t="s">
        <v>4422</v>
      </c>
      <c r="H3850" t="s">
        <v>1208</v>
      </c>
      <c r="I3850" t="s">
        <v>56</v>
      </c>
    </row>
    <row r="3851" spans="1:9">
      <c r="A3851" t="s">
        <v>4421</v>
      </c>
      <c r="B3851" t="str">
        <f>DMM_AllFields[[#This Row],[Logical Name]]&amp;LEFT(DMM_AllFields[[#This Row],[view physical]],4)</f>
        <v>Provider MDST ProvTypePROV</v>
      </c>
      <c r="C3851" t="s">
        <v>3867</v>
      </c>
      <c r="D3851" t="s">
        <v>3868</v>
      </c>
      <c r="E3851" t="s">
        <v>3885</v>
      </c>
      <c r="F3851" t="str">
        <f>DMM_AllFields[[#This Row],[Logical Name]]&amp;LEFT(DMM_AllFields[[#This Row],[view physical]],4)&amp;E3851</f>
        <v>Provider MDST ProvTypePROVsdc_orig_phys_key</v>
      </c>
      <c r="G3851" t="s">
        <v>4422</v>
      </c>
      <c r="H3851" t="s">
        <v>1208</v>
      </c>
      <c r="I3851" t="s">
        <v>56</v>
      </c>
    </row>
    <row r="3852" spans="1:9">
      <c r="A3852" t="s">
        <v>4423</v>
      </c>
      <c r="B3852" t="str">
        <f>DMM_AllFields[[#This Row],[Logical Name]]&amp;LEFT(DMM_AllFields[[#This Row],[view physical]],4)</f>
        <v>Provider MDST ProvType CdPROV</v>
      </c>
      <c r="C3852" t="s">
        <v>3867</v>
      </c>
      <c r="D3852" t="s">
        <v>3868</v>
      </c>
      <c r="E3852" t="s">
        <v>3869</v>
      </c>
      <c r="F3852" t="str">
        <f>DMM_AllFields[[#This Row],[Logical Name]]&amp;LEFT(DMM_AllFields[[#This Row],[view physical]],4)&amp;E3852</f>
        <v>Provider MDST ProvType CdPROVadm_fac_key</v>
      </c>
      <c r="G3852" t="s">
        <v>4424</v>
      </c>
      <c r="H3852" t="s">
        <v>1201</v>
      </c>
      <c r="I3852" t="s">
        <v>12</v>
      </c>
    </row>
    <row r="3853" spans="1:9">
      <c r="A3853" t="s">
        <v>4423</v>
      </c>
      <c r="B3853" t="str">
        <f>DMM_AllFields[[#This Row],[Logical Name]]&amp;LEFT(DMM_AllFields[[#This Row],[view physical]],4)</f>
        <v>Provider MDST ProvType CdPROV</v>
      </c>
      <c r="C3853" t="s">
        <v>3867</v>
      </c>
      <c r="D3853" t="s">
        <v>3868</v>
      </c>
      <c r="E3853" t="s">
        <v>3870</v>
      </c>
      <c r="F3853" t="str">
        <f>DMM_AllFields[[#This Row],[Logical Name]]&amp;LEFT(DMM_AllFields[[#This Row],[view physical]],4)&amp;E3853</f>
        <v>Provider MDST ProvType CdPROVadm_prm_phys_key</v>
      </c>
      <c r="G3853" t="s">
        <v>4424</v>
      </c>
      <c r="H3853" t="s">
        <v>1201</v>
      </c>
      <c r="I3853" t="s">
        <v>12</v>
      </c>
    </row>
    <row r="3854" spans="1:9">
      <c r="A3854" t="s">
        <v>4423</v>
      </c>
      <c r="B3854" t="str">
        <f>DMM_AllFields[[#This Row],[Logical Name]]&amp;LEFT(DMM_AllFields[[#This Row],[view physical]],4)</f>
        <v>Provider MDST ProvType CdPROV</v>
      </c>
      <c r="C3854" t="s">
        <v>3867</v>
      </c>
      <c r="D3854" t="s">
        <v>3868</v>
      </c>
      <c r="E3854" t="s">
        <v>3871</v>
      </c>
      <c r="F3854" t="str">
        <f>DMM_AllFields[[#This Row],[Logical Name]]&amp;LEFT(DMM_AllFields[[#This Row],[view physical]],4)&amp;E3854</f>
        <v>Provider MDST ProvType CdPROVadmit_phys_key</v>
      </c>
      <c r="G3854" t="s">
        <v>4424</v>
      </c>
      <c r="H3854" t="s">
        <v>1201</v>
      </c>
      <c r="I3854" t="s">
        <v>12</v>
      </c>
    </row>
    <row r="3855" spans="1:9">
      <c r="A3855" t="s">
        <v>4423</v>
      </c>
      <c r="B3855" t="str">
        <f>DMM_AllFields[[#This Row],[Logical Name]]&amp;LEFT(DMM_AllFields[[#This Row],[view physical]],4)</f>
        <v>Provider MDST ProvType CdPROV</v>
      </c>
      <c r="C3855" t="s">
        <v>3867</v>
      </c>
      <c r="D3855" t="s">
        <v>3868</v>
      </c>
      <c r="E3855" t="s">
        <v>3872</v>
      </c>
      <c r="F3855" t="str">
        <f>DMM_AllFields[[#This Row],[Logical Name]]&amp;LEFT(DMM_AllFields[[#This Row],[view physical]],4)&amp;E3855</f>
        <v>Provider MDST ProvType CdPROVassign_phys_key</v>
      </c>
      <c r="G3855" t="s">
        <v>4424</v>
      </c>
      <c r="H3855" t="s">
        <v>1201</v>
      </c>
      <c r="I3855" t="s">
        <v>12</v>
      </c>
    </row>
    <row r="3856" spans="1:9">
      <c r="A3856" t="s">
        <v>4423</v>
      </c>
      <c r="B3856" t="str">
        <f>DMM_AllFields[[#This Row],[Logical Name]]&amp;LEFT(DMM_AllFields[[#This Row],[view physical]],4)</f>
        <v>Provider MDST ProvType CdPROV</v>
      </c>
      <c r="C3856" t="s">
        <v>3867</v>
      </c>
      <c r="D3856" t="s">
        <v>3868</v>
      </c>
      <c r="E3856" t="s">
        <v>3873</v>
      </c>
      <c r="F3856" t="str">
        <f>DMM_AllFields[[#This Row],[Logical Name]]&amp;LEFT(DMM_AllFields[[#This Row],[view physical]],4)&amp;E3856</f>
        <v>Provider MDST ProvType CdPROVattend_phys_key</v>
      </c>
      <c r="G3856" t="s">
        <v>4424</v>
      </c>
      <c r="H3856" t="s">
        <v>1201</v>
      </c>
      <c r="I3856" t="s">
        <v>12</v>
      </c>
    </row>
    <row r="3857" spans="1:9">
      <c r="A3857" t="s">
        <v>4423</v>
      </c>
      <c r="B3857" t="str">
        <f>DMM_AllFields[[#This Row],[Logical Name]]&amp;LEFT(DMM_AllFields[[#This Row],[view physical]],4)</f>
        <v>Provider MDST ProvType CdPROV</v>
      </c>
      <c r="C3857" t="s">
        <v>3867</v>
      </c>
      <c r="D3857" t="s">
        <v>3868</v>
      </c>
      <c r="E3857" t="s">
        <v>3874</v>
      </c>
      <c r="F3857" t="str">
        <f>DMM_AllFields[[#This Row],[Logical Name]]&amp;LEFT(DMM_AllFields[[#This Row],[view physical]],4)&amp;E3857</f>
        <v>Provider MDST ProvType CdPROVbill_prov_key</v>
      </c>
      <c r="G3857" t="s">
        <v>4424</v>
      </c>
      <c r="H3857" t="s">
        <v>1201</v>
      </c>
      <c r="I3857" t="s">
        <v>12</v>
      </c>
    </row>
    <row r="3858" spans="1:9">
      <c r="A3858" t="s">
        <v>4423</v>
      </c>
      <c r="B3858" t="str">
        <f>DMM_AllFields[[#This Row],[Logical Name]]&amp;LEFT(DMM_AllFields[[#This Row],[view physical]],4)</f>
        <v>Provider MDST ProvType CdPROV</v>
      </c>
      <c r="C3858" t="s">
        <v>3867</v>
      </c>
      <c r="D3858" t="s">
        <v>3868</v>
      </c>
      <c r="E3858" t="s">
        <v>3875</v>
      </c>
      <c r="F3858" t="str">
        <f>DMM_AllFields[[#This Row],[Logical Name]]&amp;LEFT(DMM_AllFields[[#This Row],[view physical]],4)&amp;E3858</f>
        <v>Provider MDST ProvType CdPROVepi_geo_prov_key</v>
      </c>
      <c r="G3858" t="s">
        <v>4424</v>
      </c>
      <c r="H3858" t="s">
        <v>1201</v>
      </c>
      <c r="I3858" t="s">
        <v>12</v>
      </c>
    </row>
    <row r="3859" spans="1:9">
      <c r="A3859" t="s">
        <v>4423</v>
      </c>
      <c r="B3859" t="str">
        <f>DMM_AllFields[[#This Row],[Logical Name]]&amp;LEFT(DMM_AllFields[[#This Row],[view physical]],4)</f>
        <v>Provider MDST ProvType CdPROV</v>
      </c>
      <c r="C3859" t="s">
        <v>3867</v>
      </c>
      <c r="D3859" t="s">
        <v>3868</v>
      </c>
      <c r="E3859" t="s">
        <v>3876</v>
      </c>
      <c r="F3859" t="str">
        <f>DMM_AllFields[[#This Row],[Logical Name]]&amp;LEFT(DMM_AllFields[[#This Row],[view physical]],4)&amp;E3859</f>
        <v>Provider MDST ProvType CdPROVepi_mng_phys_key</v>
      </c>
      <c r="G3859" t="s">
        <v>4424</v>
      </c>
      <c r="H3859" t="s">
        <v>1201</v>
      </c>
      <c r="I3859" t="s">
        <v>12</v>
      </c>
    </row>
    <row r="3860" spans="1:9">
      <c r="A3860" t="s">
        <v>4423</v>
      </c>
      <c r="B3860" t="str">
        <f>DMM_AllFields[[#This Row],[Logical Name]]&amp;LEFT(DMM_AllFields[[#This Row],[view physical]],4)</f>
        <v>Provider MDST ProvType CdPROV</v>
      </c>
      <c r="C3860" t="s">
        <v>3867</v>
      </c>
      <c r="D3860" t="s">
        <v>3868</v>
      </c>
      <c r="E3860" t="s">
        <v>3877</v>
      </c>
      <c r="F3860" t="str">
        <f>DMM_AllFields[[#This Row],[Logical Name]]&amp;LEFT(DMM_AllFields[[#This Row],[view physical]],4)&amp;E3860</f>
        <v>Provider MDST ProvType CdPROVepi_prm_phys_key</v>
      </c>
      <c r="G3860" t="s">
        <v>4424</v>
      </c>
      <c r="H3860" t="s">
        <v>1201</v>
      </c>
      <c r="I3860" t="s">
        <v>12</v>
      </c>
    </row>
    <row r="3861" spans="1:9">
      <c r="A3861" t="s">
        <v>4423</v>
      </c>
      <c r="B3861" t="str">
        <f>DMM_AllFields[[#This Row],[Logical Name]]&amp;LEFT(DMM_AllFields[[#This Row],[view physical]],4)</f>
        <v>Provider MDST ProvType CdPROV</v>
      </c>
      <c r="C3861" t="s">
        <v>3867</v>
      </c>
      <c r="D3861" t="s">
        <v>3868</v>
      </c>
      <c r="E3861" t="s">
        <v>3878</v>
      </c>
      <c r="F3861" t="str">
        <f>DMM_AllFields[[#This Row],[Logical Name]]&amp;LEFT(DMM_AllFields[[#This Row],[view physical]],4)&amp;E3861</f>
        <v>Provider MDST ProvType CdPROVimputed_pcp_key</v>
      </c>
      <c r="G3861" t="s">
        <v>4424</v>
      </c>
      <c r="H3861" t="s">
        <v>1201</v>
      </c>
      <c r="I3861" t="s">
        <v>12</v>
      </c>
    </row>
    <row r="3862" spans="1:9">
      <c r="A3862" t="s">
        <v>4423</v>
      </c>
      <c r="B3862" t="str">
        <f>DMM_AllFields[[#This Row],[Logical Name]]&amp;LEFT(DMM_AllFields[[#This Row],[view physical]],4)</f>
        <v>Provider MDST ProvType CdPROV</v>
      </c>
      <c r="C3862" t="s">
        <v>3867</v>
      </c>
      <c r="D3862" t="s">
        <v>3868</v>
      </c>
      <c r="E3862" t="s">
        <v>3879</v>
      </c>
      <c r="F3862" t="str">
        <f>DMM_AllFields[[#This Row],[Logical Name]]&amp;LEFT(DMM_AllFields[[#This Row],[view physical]],4)&amp;E3862</f>
        <v>Provider MDST ProvType CdPROVldc_cur_phys_key</v>
      </c>
      <c r="G3862" t="s">
        <v>4424</v>
      </c>
      <c r="H3862" t="s">
        <v>1201</v>
      </c>
      <c r="I3862" t="s">
        <v>12</v>
      </c>
    </row>
    <row r="3863" spans="1:9">
      <c r="A3863" t="s">
        <v>4423</v>
      </c>
      <c r="B3863" t="str">
        <f>DMM_AllFields[[#This Row],[Logical Name]]&amp;LEFT(DMM_AllFields[[#This Row],[view physical]],4)</f>
        <v>Provider MDST ProvType CdPROV</v>
      </c>
      <c r="C3863" t="s">
        <v>3867</v>
      </c>
      <c r="D3863" t="s">
        <v>3868</v>
      </c>
      <c r="E3863" t="s">
        <v>3880</v>
      </c>
      <c r="F3863" t="str">
        <f>DMM_AllFields[[#This Row],[Logical Name]]&amp;LEFT(DMM_AllFields[[#This Row],[view physical]],4)&amp;E3863</f>
        <v>Provider MDST ProvType CdPROVldc_orig_phys_key</v>
      </c>
      <c r="G3863" t="s">
        <v>4424</v>
      </c>
      <c r="H3863" t="s">
        <v>1201</v>
      </c>
      <c r="I3863" t="s">
        <v>12</v>
      </c>
    </row>
    <row r="3864" spans="1:9">
      <c r="A3864" t="s">
        <v>4423</v>
      </c>
      <c r="B3864" t="str">
        <f>DMM_AllFields[[#This Row],[Logical Name]]&amp;LEFT(DMM_AllFields[[#This Row],[view physical]],4)</f>
        <v>Provider MDST ProvType CdPROV</v>
      </c>
      <c r="C3864" t="s">
        <v>3867</v>
      </c>
      <c r="D3864" t="s">
        <v>3868</v>
      </c>
      <c r="E3864" t="s">
        <v>3881</v>
      </c>
      <c r="F3864" t="str">
        <f>DMM_AllFields[[#This Row],[Logical Name]]&amp;LEFT(DMM_AllFields[[#This Row],[view physical]],4)&amp;E3864</f>
        <v>Provider MDST ProvType CdPROVordering_prov_key</v>
      </c>
      <c r="G3864" t="s">
        <v>4424</v>
      </c>
      <c r="H3864" t="s">
        <v>1201</v>
      </c>
      <c r="I3864" t="s">
        <v>12</v>
      </c>
    </row>
    <row r="3865" spans="1:9">
      <c r="A3865" t="s">
        <v>4423</v>
      </c>
      <c r="B3865" t="str">
        <f>DMM_AllFields[[#This Row],[Logical Name]]&amp;LEFT(DMM_AllFields[[#This Row],[view physical]],4)</f>
        <v>Provider MDST ProvType CdPROV</v>
      </c>
      <c r="C3865" t="s">
        <v>3867</v>
      </c>
      <c r="D3865" t="s">
        <v>3868</v>
      </c>
      <c r="E3865" t="s">
        <v>3882</v>
      </c>
      <c r="F3865" t="str">
        <f>DMM_AllFields[[#This Row],[Logical Name]]&amp;LEFT(DMM_AllFields[[#This Row],[view physical]],4)&amp;E3865</f>
        <v>Provider MDST ProvType CdPROVpcp_prov_key</v>
      </c>
      <c r="G3865" t="s">
        <v>4424</v>
      </c>
      <c r="H3865" t="s">
        <v>1201</v>
      </c>
      <c r="I3865" t="s">
        <v>12</v>
      </c>
    </row>
    <row r="3866" spans="1:9">
      <c r="A3866" t="s">
        <v>4423</v>
      </c>
      <c r="B3866" t="str">
        <f>DMM_AllFields[[#This Row],[Logical Name]]&amp;LEFT(DMM_AllFields[[#This Row],[view physical]],4)</f>
        <v>Provider MDST ProvType CdPROV</v>
      </c>
      <c r="C3866" t="s">
        <v>3867</v>
      </c>
      <c r="D3866" t="s">
        <v>3868</v>
      </c>
      <c r="E3866" t="s">
        <v>3883</v>
      </c>
      <c r="F3866" t="str">
        <f>DMM_AllFields[[#This Row],[Logical Name]]&amp;LEFT(DMM_AllFields[[#This Row],[view physical]],4)&amp;E3866</f>
        <v>Provider MDST ProvType CdPROVprov_key</v>
      </c>
      <c r="G3866" t="s">
        <v>4424</v>
      </c>
      <c r="H3866" t="s">
        <v>1201</v>
      </c>
      <c r="I3866" t="s">
        <v>12</v>
      </c>
    </row>
    <row r="3867" spans="1:9">
      <c r="A3867" t="s">
        <v>4423</v>
      </c>
      <c r="B3867" t="str">
        <f>DMM_AllFields[[#This Row],[Logical Name]]&amp;LEFT(DMM_AllFields[[#This Row],[view physical]],4)</f>
        <v>Provider MDST ProvType CdPROV</v>
      </c>
      <c r="C3867" t="s">
        <v>3867</v>
      </c>
      <c r="D3867" t="s">
        <v>3868</v>
      </c>
      <c r="E3867" t="s">
        <v>3884</v>
      </c>
      <c r="F3867" t="str">
        <f>DMM_AllFields[[#This Row],[Logical Name]]&amp;LEFT(DMM_AllFields[[#This Row],[view physical]],4)&amp;E3867</f>
        <v>Provider MDST ProvType CdPROVsdc_cur_phys_key</v>
      </c>
      <c r="G3867" t="s">
        <v>4424</v>
      </c>
      <c r="H3867" t="s">
        <v>1201</v>
      </c>
      <c r="I3867" t="s">
        <v>12</v>
      </c>
    </row>
    <row r="3868" spans="1:9">
      <c r="A3868" t="s">
        <v>4423</v>
      </c>
      <c r="B3868" t="str">
        <f>DMM_AllFields[[#This Row],[Logical Name]]&amp;LEFT(DMM_AllFields[[#This Row],[view physical]],4)</f>
        <v>Provider MDST ProvType CdPROV</v>
      </c>
      <c r="C3868" t="s">
        <v>3867</v>
      </c>
      <c r="D3868" t="s">
        <v>3868</v>
      </c>
      <c r="E3868" t="s">
        <v>3885</v>
      </c>
      <c r="F3868" t="str">
        <f>DMM_AllFields[[#This Row],[Logical Name]]&amp;LEFT(DMM_AllFields[[#This Row],[view physical]],4)&amp;E3868</f>
        <v>Provider MDST ProvType CdPROVsdc_orig_phys_key</v>
      </c>
      <c r="G3868" t="s">
        <v>4424</v>
      </c>
      <c r="H3868" t="s">
        <v>1201</v>
      </c>
      <c r="I3868" t="s">
        <v>12</v>
      </c>
    </row>
    <row r="3869" spans="1:9">
      <c r="A3869" t="s">
        <v>4425</v>
      </c>
      <c r="B3869" t="str">
        <f>DMM_AllFields[[#This Row],[Logical Name]]&amp;LEFT(DMM_AllFields[[#This Row],[view physical]],4)</f>
        <v>Provider Medicare NumberPROV</v>
      </c>
      <c r="C3869" t="s">
        <v>3867</v>
      </c>
      <c r="D3869" t="s">
        <v>3868</v>
      </c>
      <c r="E3869" t="s">
        <v>3869</v>
      </c>
      <c r="F3869" t="str">
        <f>DMM_AllFields[[#This Row],[Logical Name]]&amp;LEFT(DMM_AllFields[[#This Row],[view physical]],4)&amp;E3869</f>
        <v>Provider Medicare NumberPROVadm_fac_key</v>
      </c>
      <c r="G3869" t="s">
        <v>4426</v>
      </c>
      <c r="H3869" t="s">
        <v>1029</v>
      </c>
      <c r="I3869" t="s">
        <v>28</v>
      </c>
    </row>
    <row r="3870" spans="1:9">
      <c r="A3870" t="s">
        <v>4425</v>
      </c>
      <c r="B3870" t="str">
        <f>DMM_AllFields[[#This Row],[Logical Name]]&amp;LEFT(DMM_AllFields[[#This Row],[view physical]],4)</f>
        <v>Provider Medicare NumberPROV</v>
      </c>
      <c r="C3870" t="s">
        <v>3867</v>
      </c>
      <c r="D3870" t="s">
        <v>3868</v>
      </c>
      <c r="E3870" t="s">
        <v>3870</v>
      </c>
      <c r="F3870" t="str">
        <f>DMM_AllFields[[#This Row],[Logical Name]]&amp;LEFT(DMM_AllFields[[#This Row],[view physical]],4)&amp;E3870</f>
        <v>Provider Medicare NumberPROVadm_prm_phys_key</v>
      </c>
      <c r="G3870" t="s">
        <v>4426</v>
      </c>
      <c r="H3870" t="s">
        <v>1029</v>
      </c>
      <c r="I3870" t="s">
        <v>28</v>
      </c>
    </row>
    <row r="3871" spans="1:9">
      <c r="A3871" t="s">
        <v>4425</v>
      </c>
      <c r="B3871" t="str">
        <f>DMM_AllFields[[#This Row],[Logical Name]]&amp;LEFT(DMM_AllFields[[#This Row],[view physical]],4)</f>
        <v>Provider Medicare NumberPROV</v>
      </c>
      <c r="C3871" t="s">
        <v>3867</v>
      </c>
      <c r="D3871" t="s">
        <v>3868</v>
      </c>
      <c r="E3871" t="s">
        <v>3871</v>
      </c>
      <c r="F3871" t="str">
        <f>DMM_AllFields[[#This Row],[Logical Name]]&amp;LEFT(DMM_AllFields[[#This Row],[view physical]],4)&amp;E3871</f>
        <v>Provider Medicare NumberPROVadmit_phys_key</v>
      </c>
      <c r="G3871" t="s">
        <v>4426</v>
      </c>
      <c r="H3871" t="s">
        <v>1029</v>
      </c>
      <c r="I3871" t="s">
        <v>28</v>
      </c>
    </row>
    <row r="3872" spans="1:9">
      <c r="A3872" t="s">
        <v>4425</v>
      </c>
      <c r="B3872" t="str">
        <f>DMM_AllFields[[#This Row],[Logical Name]]&amp;LEFT(DMM_AllFields[[#This Row],[view physical]],4)</f>
        <v>Provider Medicare NumberPROV</v>
      </c>
      <c r="C3872" t="s">
        <v>3867</v>
      </c>
      <c r="D3872" t="s">
        <v>3868</v>
      </c>
      <c r="E3872" t="s">
        <v>3872</v>
      </c>
      <c r="F3872" t="str">
        <f>DMM_AllFields[[#This Row],[Logical Name]]&amp;LEFT(DMM_AllFields[[#This Row],[view physical]],4)&amp;E3872</f>
        <v>Provider Medicare NumberPROVassign_phys_key</v>
      </c>
      <c r="G3872" t="s">
        <v>4426</v>
      </c>
      <c r="H3872" t="s">
        <v>1029</v>
      </c>
      <c r="I3872" t="s">
        <v>28</v>
      </c>
    </row>
    <row r="3873" spans="1:9">
      <c r="A3873" t="s">
        <v>4425</v>
      </c>
      <c r="B3873" t="str">
        <f>DMM_AllFields[[#This Row],[Logical Name]]&amp;LEFT(DMM_AllFields[[#This Row],[view physical]],4)</f>
        <v>Provider Medicare NumberPROV</v>
      </c>
      <c r="C3873" t="s">
        <v>3867</v>
      </c>
      <c r="D3873" t="s">
        <v>3868</v>
      </c>
      <c r="E3873" t="s">
        <v>3873</v>
      </c>
      <c r="F3873" t="str">
        <f>DMM_AllFields[[#This Row],[Logical Name]]&amp;LEFT(DMM_AllFields[[#This Row],[view physical]],4)&amp;E3873</f>
        <v>Provider Medicare NumberPROVattend_phys_key</v>
      </c>
      <c r="G3873" t="s">
        <v>4426</v>
      </c>
      <c r="H3873" t="s">
        <v>1029</v>
      </c>
      <c r="I3873" t="s">
        <v>28</v>
      </c>
    </row>
    <row r="3874" spans="1:9">
      <c r="A3874" t="s">
        <v>4425</v>
      </c>
      <c r="B3874" t="str">
        <f>DMM_AllFields[[#This Row],[Logical Name]]&amp;LEFT(DMM_AllFields[[#This Row],[view physical]],4)</f>
        <v>Provider Medicare NumberPROV</v>
      </c>
      <c r="C3874" t="s">
        <v>3867</v>
      </c>
      <c r="D3874" t="s">
        <v>3868</v>
      </c>
      <c r="E3874" t="s">
        <v>3874</v>
      </c>
      <c r="F3874" t="str">
        <f>DMM_AllFields[[#This Row],[Logical Name]]&amp;LEFT(DMM_AllFields[[#This Row],[view physical]],4)&amp;E3874</f>
        <v>Provider Medicare NumberPROVbill_prov_key</v>
      </c>
      <c r="G3874" t="s">
        <v>4426</v>
      </c>
      <c r="H3874" t="s">
        <v>1029</v>
      </c>
      <c r="I3874" t="s">
        <v>28</v>
      </c>
    </row>
    <row r="3875" spans="1:9">
      <c r="A3875" t="s">
        <v>4425</v>
      </c>
      <c r="B3875" t="str">
        <f>DMM_AllFields[[#This Row],[Logical Name]]&amp;LEFT(DMM_AllFields[[#This Row],[view physical]],4)</f>
        <v>Provider Medicare NumberPROV</v>
      </c>
      <c r="C3875" t="s">
        <v>3867</v>
      </c>
      <c r="D3875" t="s">
        <v>3868</v>
      </c>
      <c r="E3875" t="s">
        <v>3875</v>
      </c>
      <c r="F3875" t="str">
        <f>DMM_AllFields[[#This Row],[Logical Name]]&amp;LEFT(DMM_AllFields[[#This Row],[view physical]],4)&amp;E3875</f>
        <v>Provider Medicare NumberPROVepi_geo_prov_key</v>
      </c>
      <c r="G3875" t="s">
        <v>4426</v>
      </c>
      <c r="H3875" t="s">
        <v>1029</v>
      </c>
      <c r="I3875" t="s">
        <v>28</v>
      </c>
    </row>
    <row r="3876" spans="1:9">
      <c r="A3876" t="s">
        <v>4425</v>
      </c>
      <c r="B3876" t="str">
        <f>DMM_AllFields[[#This Row],[Logical Name]]&amp;LEFT(DMM_AllFields[[#This Row],[view physical]],4)</f>
        <v>Provider Medicare NumberPROV</v>
      </c>
      <c r="C3876" t="s">
        <v>3867</v>
      </c>
      <c r="D3876" t="s">
        <v>3868</v>
      </c>
      <c r="E3876" t="s">
        <v>3876</v>
      </c>
      <c r="F3876" t="str">
        <f>DMM_AllFields[[#This Row],[Logical Name]]&amp;LEFT(DMM_AllFields[[#This Row],[view physical]],4)&amp;E3876</f>
        <v>Provider Medicare NumberPROVepi_mng_phys_key</v>
      </c>
      <c r="G3876" t="s">
        <v>4426</v>
      </c>
      <c r="H3876" t="s">
        <v>1029</v>
      </c>
      <c r="I3876" t="s">
        <v>28</v>
      </c>
    </row>
    <row r="3877" spans="1:9">
      <c r="A3877" t="s">
        <v>4425</v>
      </c>
      <c r="B3877" t="str">
        <f>DMM_AllFields[[#This Row],[Logical Name]]&amp;LEFT(DMM_AllFields[[#This Row],[view physical]],4)</f>
        <v>Provider Medicare NumberPROV</v>
      </c>
      <c r="C3877" t="s">
        <v>3867</v>
      </c>
      <c r="D3877" t="s">
        <v>3868</v>
      </c>
      <c r="E3877" t="s">
        <v>3877</v>
      </c>
      <c r="F3877" t="str">
        <f>DMM_AllFields[[#This Row],[Logical Name]]&amp;LEFT(DMM_AllFields[[#This Row],[view physical]],4)&amp;E3877</f>
        <v>Provider Medicare NumberPROVepi_prm_phys_key</v>
      </c>
      <c r="G3877" t="s">
        <v>4426</v>
      </c>
      <c r="H3877" t="s">
        <v>1029</v>
      </c>
      <c r="I3877" t="s">
        <v>28</v>
      </c>
    </row>
    <row r="3878" spans="1:9">
      <c r="A3878" t="s">
        <v>4425</v>
      </c>
      <c r="B3878" t="str">
        <f>DMM_AllFields[[#This Row],[Logical Name]]&amp;LEFT(DMM_AllFields[[#This Row],[view physical]],4)</f>
        <v>Provider Medicare NumberPROV</v>
      </c>
      <c r="C3878" t="s">
        <v>3867</v>
      </c>
      <c r="D3878" t="s">
        <v>3868</v>
      </c>
      <c r="E3878" t="s">
        <v>3878</v>
      </c>
      <c r="F3878" t="str">
        <f>DMM_AllFields[[#This Row],[Logical Name]]&amp;LEFT(DMM_AllFields[[#This Row],[view physical]],4)&amp;E3878</f>
        <v>Provider Medicare NumberPROVimputed_pcp_key</v>
      </c>
      <c r="G3878" t="s">
        <v>4426</v>
      </c>
      <c r="H3878" t="s">
        <v>1029</v>
      </c>
      <c r="I3878" t="s">
        <v>28</v>
      </c>
    </row>
    <row r="3879" spans="1:9">
      <c r="A3879" t="s">
        <v>4425</v>
      </c>
      <c r="B3879" t="str">
        <f>DMM_AllFields[[#This Row],[Logical Name]]&amp;LEFT(DMM_AllFields[[#This Row],[view physical]],4)</f>
        <v>Provider Medicare NumberPROV</v>
      </c>
      <c r="C3879" t="s">
        <v>3867</v>
      </c>
      <c r="D3879" t="s">
        <v>3868</v>
      </c>
      <c r="E3879" t="s">
        <v>3879</v>
      </c>
      <c r="F3879" t="str">
        <f>DMM_AllFields[[#This Row],[Logical Name]]&amp;LEFT(DMM_AllFields[[#This Row],[view physical]],4)&amp;E3879</f>
        <v>Provider Medicare NumberPROVldc_cur_phys_key</v>
      </c>
      <c r="G3879" t="s">
        <v>4426</v>
      </c>
      <c r="H3879" t="s">
        <v>1029</v>
      </c>
      <c r="I3879" t="s">
        <v>28</v>
      </c>
    </row>
    <row r="3880" spans="1:9">
      <c r="A3880" t="s">
        <v>4425</v>
      </c>
      <c r="B3880" t="str">
        <f>DMM_AllFields[[#This Row],[Logical Name]]&amp;LEFT(DMM_AllFields[[#This Row],[view physical]],4)</f>
        <v>Provider Medicare NumberPROV</v>
      </c>
      <c r="C3880" t="s">
        <v>3867</v>
      </c>
      <c r="D3880" t="s">
        <v>3868</v>
      </c>
      <c r="E3880" t="s">
        <v>3880</v>
      </c>
      <c r="F3880" t="str">
        <f>DMM_AllFields[[#This Row],[Logical Name]]&amp;LEFT(DMM_AllFields[[#This Row],[view physical]],4)&amp;E3880</f>
        <v>Provider Medicare NumberPROVldc_orig_phys_key</v>
      </c>
      <c r="G3880" t="s">
        <v>4426</v>
      </c>
      <c r="H3880" t="s">
        <v>1029</v>
      </c>
      <c r="I3880" t="s">
        <v>28</v>
      </c>
    </row>
    <row r="3881" spans="1:9">
      <c r="A3881" t="s">
        <v>4425</v>
      </c>
      <c r="B3881" t="str">
        <f>DMM_AllFields[[#This Row],[Logical Name]]&amp;LEFT(DMM_AllFields[[#This Row],[view physical]],4)</f>
        <v>Provider Medicare NumberPROV</v>
      </c>
      <c r="C3881" t="s">
        <v>3867</v>
      </c>
      <c r="D3881" t="s">
        <v>3868</v>
      </c>
      <c r="E3881" t="s">
        <v>3881</v>
      </c>
      <c r="F3881" t="str">
        <f>DMM_AllFields[[#This Row],[Logical Name]]&amp;LEFT(DMM_AllFields[[#This Row],[view physical]],4)&amp;E3881</f>
        <v>Provider Medicare NumberPROVordering_prov_key</v>
      </c>
      <c r="G3881" t="s">
        <v>4426</v>
      </c>
      <c r="H3881" t="s">
        <v>1029</v>
      </c>
      <c r="I3881" t="s">
        <v>28</v>
      </c>
    </row>
    <row r="3882" spans="1:9">
      <c r="A3882" t="s">
        <v>4425</v>
      </c>
      <c r="B3882" t="str">
        <f>DMM_AllFields[[#This Row],[Logical Name]]&amp;LEFT(DMM_AllFields[[#This Row],[view physical]],4)</f>
        <v>Provider Medicare NumberPROV</v>
      </c>
      <c r="C3882" t="s">
        <v>3867</v>
      </c>
      <c r="D3882" t="s">
        <v>3868</v>
      </c>
      <c r="E3882" t="s">
        <v>3882</v>
      </c>
      <c r="F3882" t="str">
        <f>DMM_AllFields[[#This Row],[Logical Name]]&amp;LEFT(DMM_AllFields[[#This Row],[view physical]],4)&amp;E3882</f>
        <v>Provider Medicare NumberPROVpcp_prov_key</v>
      </c>
      <c r="G3882" t="s">
        <v>4426</v>
      </c>
      <c r="H3882" t="s">
        <v>1029</v>
      </c>
      <c r="I3882" t="s">
        <v>28</v>
      </c>
    </row>
    <row r="3883" spans="1:9">
      <c r="A3883" t="s">
        <v>4425</v>
      </c>
      <c r="B3883" t="str">
        <f>DMM_AllFields[[#This Row],[Logical Name]]&amp;LEFT(DMM_AllFields[[#This Row],[view physical]],4)</f>
        <v>Provider Medicare NumberPROV</v>
      </c>
      <c r="C3883" t="s">
        <v>3867</v>
      </c>
      <c r="D3883" t="s">
        <v>3868</v>
      </c>
      <c r="E3883" t="s">
        <v>3883</v>
      </c>
      <c r="F3883" t="str">
        <f>DMM_AllFields[[#This Row],[Logical Name]]&amp;LEFT(DMM_AllFields[[#This Row],[view physical]],4)&amp;E3883</f>
        <v>Provider Medicare NumberPROVprov_key</v>
      </c>
      <c r="G3883" t="s">
        <v>4426</v>
      </c>
      <c r="H3883" t="s">
        <v>1029</v>
      </c>
      <c r="I3883" t="s">
        <v>28</v>
      </c>
    </row>
    <row r="3884" spans="1:9">
      <c r="A3884" t="s">
        <v>4425</v>
      </c>
      <c r="B3884" t="str">
        <f>DMM_AllFields[[#This Row],[Logical Name]]&amp;LEFT(DMM_AllFields[[#This Row],[view physical]],4)</f>
        <v>Provider Medicare NumberPROV</v>
      </c>
      <c r="C3884" t="s">
        <v>3867</v>
      </c>
      <c r="D3884" t="s">
        <v>3868</v>
      </c>
      <c r="E3884" t="s">
        <v>3884</v>
      </c>
      <c r="F3884" t="str">
        <f>DMM_AllFields[[#This Row],[Logical Name]]&amp;LEFT(DMM_AllFields[[#This Row],[view physical]],4)&amp;E3884</f>
        <v>Provider Medicare NumberPROVsdc_cur_phys_key</v>
      </c>
      <c r="G3884" t="s">
        <v>4426</v>
      </c>
      <c r="H3884" t="s">
        <v>1029</v>
      </c>
      <c r="I3884" t="s">
        <v>28</v>
      </c>
    </row>
    <row r="3885" spans="1:9">
      <c r="A3885" t="s">
        <v>4425</v>
      </c>
      <c r="B3885" t="str">
        <f>DMM_AllFields[[#This Row],[Logical Name]]&amp;LEFT(DMM_AllFields[[#This Row],[view physical]],4)</f>
        <v>Provider Medicare NumberPROV</v>
      </c>
      <c r="C3885" t="s">
        <v>3867</v>
      </c>
      <c r="D3885" t="s">
        <v>3868</v>
      </c>
      <c r="E3885" t="s">
        <v>3885</v>
      </c>
      <c r="F3885" t="str">
        <f>DMM_AllFields[[#This Row],[Logical Name]]&amp;LEFT(DMM_AllFields[[#This Row],[view physical]],4)&amp;E3885</f>
        <v>Provider Medicare NumberPROVsdc_orig_phys_key</v>
      </c>
      <c r="G3885" t="s">
        <v>4426</v>
      </c>
      <c r="H3885" t="s">
        <v>1029</v>
      </c>
      <c r="I3885" t="s">
        <v>28</v>
      </c>
    </row>
    <row r="3886" spans="1:9">
      <c r="A3886" t="s">
        <v>547</v>
      </c>
      <c r="B3886" t="str">
        <f>DMM_AllFields[[#This Row],[Logical Name]]&amp;LEFT(DMM_AllFields[[#This Row],[view physical]],4)</f>
        <v>Provider NamePROV</v>
      </c>
      <c r="C3886" t="s">
        <v>3867</v>
      </c>
      <c r="D3886" t="s">
        <v>3868</v>
      </c>
      <c r="E3886" t="s">
        <v>3869</v>
      </c>
      <c r="F3886" t="str">
        <f>DMM_AllFields[[#This Row],[Logical Name]]&amp;LEFT(DMM_AllFields[[#This Row],[view physical]],4)&amp;E3886</f>
        <v>Provider NamePROVadm_fac_key</v>
      </c>
      <c r="G3886" t="s">
        <v>548</v>
      </c>
      <c r="H3886" t="s">
        <v>1208</v>
      </c>
      <c r="I3886" t="s">
        <v>56</v>
      </c>
    </row>
    <row r="3887" spans="1:9">
      <c r="A3887" t="s">
        <v>547</v>
      </c>
      <c r="B3887" t="str">
        <f>DMM_AllFields[[#This Row],[Logical Name]]&amp;LEFT(DMM_AllFields[[#This Row],[view physical]],4)</f>
        <v>Provider NamePROV</v>
      </c>
      <c r="C3887" t="s">
        <v>3867</v>
      </c>
      <c r="D3887" t="s">
        <v>3868</v>
      </c>
      <c r="E3887" t="s">
        <v>3870</v>
      </c>
      <c r="F3887" t="str">
        <f>DMM_AllFields[[#This Row],[Logical Name]]&amp;LEFT(DMM_AllFields[[#This Row],[view physical]],4)&amp;E3887</f>
        <v>Provider NamePROVadm_prm_phys_key</v>
      </c>
      <c r="G3887" t="s">
        <v>548</v>
      </c>
      <c r="H3887" t="s">
        <v>1208</v>
      </c>
      <c r="I3887" t="s">
        <v>56</v>
      </c>
    </row>
    <row r="3888" spans="1:9">
      <c r="A3888" t="s">
        <v>547</v>
      </c>
      <c r="B3888" t="str">
        <f>DMM_AllFields[[#This Row],[Logical Name]]&amp;LEFT(DMM_AllFields[[#This Row],[view physical]],4)</f>
        <v>Provider NamePROV</v>
      </c>
      <c r="C3888" t="s">
        <v>3867</v>
      </c>
      <c r="D3888" t="s">
        <v>3868</v>
      </c>
      <c r="E3888" t="s">
        <v>3871</v>
      </c>
      <c r="F3888" t="str">
        <f>DMM_AllFields[[#This Row],[Logical Name]]&amp;LEFT(DMM_AllFields[[#This Row],[view physical]],4)&amp;E3888</f>
        <v>Provider NamePROVadmit_phys_key</v>
      </c>
      <c r="G3888" t="s">
        <v>548</v>
      </c>
      <c r="H3888" t="s">
        <v>1208</v>
      </c>
      <c r="I3888" t="s">
        <v>56</v>
      </c>
    </row>
    <row r="3889" spans="1:9">
      <c r="A3889" t="s">
        <v>547</v>
      </c>
      <c r="B3889" t="str">
        <f>DMM_AllFields[[#This Row],[Logical Name]]&amp;LEFT(DMM_AllFields[[#This Row],[view physical]],4)</f>
        <v>Provider NamePROV</v>
      </c>
      <c r="C3889" t="s">
        <v>3867</v>
      </c>
      <c r="D3889" t="s">
        <v>3868</v>
      </c>
      <c r="E3889" t="s">
        <v>3872</v>
      </c>
      <c r="F3889" t="str">
        <f>DMM_AllFields[[#This Row],[Logical Name]]&amp;LEFT(DMM_AllFields[[#This Row],[view physical]],4)&amp;E3889</f>
        <v>Provider NamePROVassign_phys_key</v>
      </c>
      <c r="G3889" t="s">
        <v>548</v>
      </c>
      <c r="H3889" t="s">
        <v>1208</v>
      </c>
      <c r="I3889" t="s">
        <v>56</v>
      </c>
    </row>
    <row r="3890" spans="1:9">
      <c r="A3890" t="s">
        <v>547</v>
      </c>
      <c r="B3890" t="str">
        <f>DMM_AllFields[[#This Row],[Logical Name]]&amp;LEFT(DMM_AllFields[[#This Row],[view physical]],4)</f>
        <v>Provider NamePROV</v>
      </c>
      <c r="C3890" t="s">
        <v>3867</v>
      </c>
      <c r="D3890" t="s">
        <v>3868</v>
      </c>
      <c r="E3890" t="s">
        <v>3873</v>
      </c>
      <c r="F3890" t="str">
        <f>DMM_AllFields[[#This Row],[Logical Name]]&amp;LEFT(DMM_AllFields[[#This Row],[view physical]],4)&amp;E3890</f>
        <v>Provider NamePROVattend_phys_key</v>
      </c>
      <c r="G3890" t="s">
        <v>548</v>
      </c>
      <c r="H3890" t="s">
        <v>1208</v>
      </c>
      <c r="I3890" t="s">
        <v>56</v>
      </c>
    </row>
    <row r="3891" spans="1:9">
      <c r="A3891" t="s">
        <v>547</v>
      </c>
      <c r="B3891" t="str">
        <f>DMM_AllFields[[#This Row],[Logical Name]]&amp;LEFT(DMM_AllFields[[#This Row],[view physical]],4)</f>
        <v>Provider NamePROV</v>
      </c>
      <c r="C3891" t="s">
        <v>3867</v>
      </c>
      <c r="D3891" t="s">
        <v>3868</v>
      </c>
      <c r="E3891" t="s">
        <v>3874</v>
      </c>
      <c r="F3891" t="str">
        <f>DMM_AllFields[[#This Row],[Logical Name]]&amp;LEFT(DMM_AllFields[[#This Row],[view physical]],4)&amp;E3891</f>
        <v>Provider NamePROVbill_prov_key</v>
      </c>
      <c r="G3891" t="s">
        <v>548</v>
      </c>
      <c r="H3891" t="s">
        <v>1208</v>
      </c>
      <c r="I3891" t="s">
        <v>56</v>
      </c>
    </row>
    <row r="3892" spans="1:9">
      <c r="A3892" t="s">
        <v>547</v>
      </c>
      <c r="B3892" t="str">
        <f>DMM_AllFields[[#This Row],[Logical Name]]&amp;LEFT(DMM_AllFields[[#This Row],[view physical]],4)</f>
        <v>Provider NamePROV</v>
      </c>
      <c r="C3892" t="s">
        <v>3867</v>
      </c>
      <c r="D3892" t="s">
        <v>3868</v>
      </c>
      <c r="E3892" t="s">
        <v>3875</v>
      </c>
      <c r="F3892" t="str">
        <f>DMM_AllFields[[#This Row],[Logical Name]]&amp;LEFT(DMM_AllFields[[#This Row],[view physical]],4)&amp;E3892</f>
        <v>Provider NamePROVepi_geo_prov_key</v>
      </c>
      <c r="G3892" t="s">
        <v>548</v>
      </c>
      <c r="H3892" t="s">
        <v>1208</v>
      </c>
      <c r="I3892" t="s">
        <v>56</v>
      </c>
    </row>
    <row r="3893" spans="1:9">
      <c r="A3893" t="s">
        <v>547</v>
      </c>
      <c r="B3893" t="str">
        <f>DMM_AllFields[[#This Row],[Logical Name]]&amp;LEFT(DMM_AllFields[[#This Row],[view physical]],4)</f>
        <v>Provider NamePROV</v>
      </c>
      <c r="C3893" t="s">
        <v>3867</v>
      </c>
      <c r="D3893" t="s">
        <v>3868</v>
      </c>
      <c r="E3893" t="s">
        <v>3876</v>
      </c>
      <c r="F3893" t="str">
        <f>DMM_AllFields[[#This Row],[Logical Name]]&amp;LEFT(DMM_AllFields[[#This Row],[view physical]],4)&amp;E3893</f>
        <v>Provider NamePROVepi_mng_phys_key</v>
      </c>
      <c r="G3893" t="s">
        <v>548</v>
      </c>
      <c r="H3893" t="s">
        <v>1208</v>
      </c>
      <c r="I3893" t="s">
        <v>56</v>
      </c>
    </row>
    <row r="3894" spans="1:9">
      <c r="A3894" t="s">
        <v>547</v>
      </c>
      <c r="B3894" t="str">
        <f>DMM_AllFields[[#This Row],[Logical Name]]&amp;LEFT(DMM_AllFields[[#This Row],[view physical]],4)</f>
        <v>Provider NamePROV</v>
      </c>
      <c r="C3894" t="s">
        <v>3867</v>
      </c>
      <c r="D3894" t="s">
        <v>3868</v>
      </c>
      <c r="E3894" t="s">
        <v>3877</v>
      </c>
      <c r="F3894" t="str">
        <f>DMM_AllFields[[#This Row],[Logical Name]]&amp;LEFT(DMM_AllFields[[#This Row],[view physical]],4)&amp;E3894</f>
        <v>Provider NamePROVepi_prm_phys_key</v>
      </c>
      <c r="G3894" t="s">
        <v>548</v>
      </c>
      <c r="H3894" t="s">
        <v>1208</v>
      </c>
      <c r="I3894" t="s">
        <v>56</v>
      </c>
    </row>
    <row r="3895" spans="1:9">
      <c r="A3895" t="s">
        <v>547</v>
      </c>
      <c r="B3895" t="str">
        <f>DMM_AllFields[[#This Row],[Logical Name]]&amp;LEFT(DMM_AllFields[[#This Row],[view physical]],4)</f>
        <v>Provider NamePROV</v>
      </c>
      <c r="C3895" t="s">
        <v>3867</v>
      </c>
      <c r="D3895" t="s">
        <v>3868</v>
      </c>
      <c r="E3895" t="s">
        <v>3878</v>
      </c>
      <c r="F3895" t="str">
        <f>DMM_AllFields[[#This Row],[Logical Name]]&amp;LEFT(DMM_AllFields[[#This Row],[view physical]],4)&amp;E3895</f>
        <v>Provider NamePROVimputed_pcp_key</v>
      </c>
      <c r="G3895" t="s">
        <v>548</v>
      </c>
      <c r="H3895" t="s">
        <v>1208</v>
      </c>
      <c r="I3895" t="s">
        <v>56</v>
      </c>
    </row>
    <row r="3896" spans="1:9">
      <c r="A3896" t="s">
        <v>547</v>
      </c>
      <c r="B3896" t="str">
        <f>DMM_AllFields[[#This Row],[Logical Name]]&amp;LEFT(DMM_AllFields[[#This Row],[view physical]],4)</f>
        <v>Provider NamePROV</v>
      </c>
      <c r="C3896" t="s">
        <v>3867</v>
      </c>
      <c r="D3896" t="s">
        <v>3868</v>
      </c>
      <c r="E3896" t="s">
        <v>3879</v>
      </c>
      <c r="F3896" t="str">
        <f>DMM_AllFields[[#This Row],[Logical Name]]&amp;LEFT(DMM_AllFields[[#This Row],[view physical]],4)&amp;E3896</f>
        <v>Provider NamePROVldc_cur_phys_key</v>
      </c>
      <c r="G3896" t="s">
        <v>548</v>
      </c>
      <c r="H3896" t="s">
        <v>1208</v>
      </c>
      <c r="I3896" t="s">
        <v>56</v>
      </c>
    </row>
    <row r="3897" spans="1:9">
      <c r="A3897" t="s">
        <v>547</v>
      </c>
      <c r="B3897" t="str">
        <f>DMM_AllFields[[#This Row],[Logical Name]]&amp;LEFT(DMM_AllFields[[#This Row],[view physical]],4)</f>
        <v>Provider NamePROV</v>
      </c>
      <c r="C3897" t="s">
        <v>3867</v>
      </c>
      <c r="D3897" t="s">
        <v>3868</v>
      </c>
      <c r="E3897" t="s">
        <v>3880</v>
      </c>
      <c r="F3897" t="str">
        <f>DMM_AllFields[[#This Row],[Logical Name]]&amp;LEFT(DMM_AllFields[[#This Row],[view physical]],4)&amp;E3897</f>
        <v>Provider NamePROVldc_orig_phys_key</v>
      </c>
      <c r="G3897" t="s">
        <v>548</v>
      </c>
      <c r="H3897" t="s">
        <v>1208</v>
      </c>
      <c r="I3897" t="s">
        <v>56</v>
      </c>
    </row>
    <row r="3898" spans="1:9">
      <c r="A3898" t="s">
        <v>547</v>
      </c>
      <c r="B3898" t="str">
        <f>DMM_AllFields[[#This Row],[Logical Name]]&amp;LEFT(DMM_AllFields[[#This Row],[view physical]],4)</f>
        <v>Provider NamePROV</v>
      </c>
      <c r="C3898" t="s">
        <v>3867</v>
      </c>
      <c r="D3898" t="s">
        <v>3868</v>
      </c>
      <c r="E3898" t="s">
        <v>3881</v>
      </c>
      <c r="F3898" t="str">
        <f>DMM_AllFields[[#This Row],[Logical Name]]&amp;LEFT(DMM_AllFields[[#This Row],[view physical]],4)&amp;E3898</f>
        <v>Provider NamePROVordering_prov_key</v>
      </c>
      <c r="G3898" t="s">
        <v>548</v>
      </c>
      <c r="H3898" t="s">
        <v>1208</v>
      </c>
      <c r="I3898" t="s">
        <v>56</v>
      </c>
    </row>
    <row r="3899" spans="1:9">
      <c r="A3899" t="s">
        <v>547</v>
      </c>
      <c r="B3899" t="str">
        <f>DMM_AllFields[[#This Row],[Logical Name]]&amp;LEFT(DMM_AllFields[[#This Row],[view physical]],4)</f>
        <v>Provider NamePROV</v>
      </c>
      <c r="C3899" t="s">
        <v>3867</v>
      </c>
      <c r="D3899" t="s">
        <v>3868</v>
      </c>
      <c r="E3899" t="s">
        <v>3882</v>
      </c>
      <c r="F3899" t="str">
        <f>DMM_AllFields[[#This Row],[Logical Name]]&amp;LEFT(DMM_AllFields[[#This Row],[view physical]],4)&amp;E3899</f>
        <v>Provider NamePROVpcp_prov_key</v>
      </c>
      <c r="G3899" t="s">
        <v>548</v>
      </c>
      <c r="H3899" t="s">
        <v>1208</v>
      </c>
      <c r="I3899" t="s">
        <v>56</v>
      </c>
    </row>
    <row r="3900" spans="1:9">
      <c r="A3900" t="s">
        <v>547</v>
      </c>
      <c r="B3900" t="str">
        <f>DMM_AllFields[[#This Row],[Logical Name]]&amp;LEFT(DMM_AllFields[[#This Row],[view physical]],4)</f>
        <v>Provider NamePROV</v>
      </c>
      <c r="C3900" t="s">
        <v>3867</v>
      </c>
      <c r="D3900" t="s">
        <v>3868</v>
      </c>
      <c r="E3900" t="s">
        <v>3883</v>
      </c>
      <c r="F3900" t="str">
        <f>DMM_AllFields[[#This Row],[Logical Name]]&amp;LEFT(DMM_AllFields[[#This Row],[view physical]],4)&amp;E3900</f>
        <v>Provider NamePROVprov_key</v>
      </c>
      <c r="G3900" t="s">
        <v>548</v>
      </c>
      <c r="H3900" t="s">
        <v>1208</v>
      </c>
      <c r="I3900" t="s">
        <v>56</v>
      </c>
    </row>
    <row r="3901" spans="1:9">
      <c r="A3901" t="s">
        <v>547</v>
      </c>
      <c r="B3901" t="str">
        <f>DMM_AllFields[[#This Row],[Logical Name]]&amp;LEFT(DMM_AllFields[[#This Row],[view physical]],4)</f>
        <v>Provider NamePROV</v>
      </c>
      <c r="C3901" t="s">
        <v>3867</v>
      </c>
      <c r="D3901" t="s">
        <v>3868</v>
      </c>
      <c r="E3901" t="s">
        <v>3884</v>
      </c>
      <c r="F3901" t="str">
        <f>DMM_AllFields[[#This Row],[Logical Name]]&amp;LEFT(DMM_AllFields[[#This Row],[view physical]],4)&amp;E3901</f>
        <v>Provider NamePROVsdc_cur_phys_key</v>
      </c>
      <c r="G3901" t="s">
        <v>548</v>
      </c>
      <c r="H3901" t="s">
        <v>1208</v>
      </c>
      <c r="I3901" t="s">
        <v>56</v>
      </c>
    </row>
    <row r="3902" spans="1:9">
      <c r="A3902" t="s">
        <v>547</v>
      </c>
      <c r="B3902" t="str">
        <f>DMM_AllFields[[#This Row],[Logical Name]]&amp;LEFT(DMM_AllFields[[#This Row],[view physical]],4)</f>
        <v>Provider NamePROV</v>
      </c>
      <c r="C3902" t="s">
        <v>3867</v>
      </c>
      <c r="D3902" t="s">
        <v>3868</v>
      </c>
      <c r="E3902" t="s">
        <v>3885</v>
      </c>
      <c r="F3902" t="str">
        <f>DMM_AllFields[[#This Row],[Logical Name]]&amp;LEFT(DMM_AllFields[[#This Row],[view physical]],4)&amp;E3902</f>
        <v>Provider NamePROVsdc_orig_phys_key</v>
      </c>
      <c r="G3902" t="s">
        <v>548</v>
      </c>
      <c r="H3902" t="s">
        <v>1208</v>
      </c>
      <c r="I3902" t="s">
        <v>56</v>
      </c>
    </row>
    <row r="3903" spans="1:9">
      <c r="A3903" t="s">
        <v>4427</v>
      </c>
      <c r="B3903" t="str">
        <f>DMM_AllFields[[#This Row],[Logical Name]]&amp;LEFT(DMM_AllFields[[#This Row],[view physical]],4)</f>
        <v>Provider Name ClaimAUTH</v>
      </c>
      <c r="C3903" t="s">
        <v>1383</v>
      </c>
      <c r="D3903" t="s">
        <v>1384</v>
      </c>
      <c r="F3903" t="str">
        <f>DMM_AllFields[[#This Row],[Logical Name]]&amp;LEFT(DMM_AllFields[[#This Row],[view physical]],4)&amp;E3903</f>
        <v>Provider Name ClaimAUTH</v>
      </c>
      <c r="G3903" t="s">
        <v>4428</v>
      </c>
      <c r="H3903" t="s">
        <v>1208</v>
      </c>
      <c r="I3903" t="s">
        <v>56</v>
      </c>
    </row>
    <row r="3904" spans="1:9">
      <c r="A3904" t="s">
        <v>4427</v>
      </c>
      <c r="B3904" t="str">
        <f>DMM_AllFields[[#This Row],[Logical Name]]&amp;LEFT(DMM_AllFields[[#This Row],[view physical]],4)</f>
        <v>Provider Name ClaimDENI</v>
      </c>
      <c r="C3904" t="s">
        <v>1322</v>
      </c>
      <c r="D3904" t="s">
        <v>1323</v>
      </c>
      <c r="F3904" t="str">
        <f>DMM_AllFields[[#This Row],[Logical Name]]&amp;LEFT(DMM_AllFields[[#This Row],[view physical]],4)&amp;E3904</f>
        <v>Provider Name ClaimDENI</v>
      </c>
      <c r="G3904" t="s">
        <v>4428</v>
      </c>
      <c r="H3904" t="s">
        <v>1208</v>
      </c>
      <c r="I3904" t="s">
        <v>56</v>
      </c>
    </row>
    <row r="3905" spans="1:9">
      <c r="A3905" t="s">
        <v>4427</v>
      </c>
      <c r="B3905" t="str">
        <f>DMM_AllFields[[#This Row],[Logical Name]]&amp;LEFT(DMM_AllFields[[#This Row],[view physical]],4)</f>
        <v>Provider Name ClaimDRUG</v>
      </c>
      <c r="C3905" t="s">
        <v>1325</v>
      </c>
      <c r="D3905" t="s">
        <v>1326</v>
      </c>
      <c r="F3905" t="str">
        <f>DMM_AllFields[[#This Row],[Logical Name]]&amp;LEFT(DMM_AllFields[[#This Row],[view physical]],4)&amp;E3905</f>
        <v>Provider Name ClaimDRUG</v>
      </c>
      <c r="G3905" t="s">
        <v>4428</v>
      </c>
      <c r="H3905" t="s">
        <v>1208</v>
      </c>
      <c r="I3905" t="s">
        <v>56</v>
      </c>
    </row>
    <row r="3906" spans="1:9">
      <c r="A3906" t="s">
        <v>4427</v>
      </c>
      <c r="B3906" t="str">
        <f>DMM_AllFields[[#This Row],[Logical Name]]&amp;LEFT(DMM_AllFields[[#This Row],[view physical]],4)</f>
        <v>Provider Name ClaimENRO</v>
      </c>
      <c r="C3906" t="s">
        <v>2033</v>
      </c>
      <c r="D3906" t="s">
        <v>2034</v>
      </c>
      <c r="F3906" t="str">
        <f>DMM_AllFields[[#This Row],[Logical Name]]&amp;LEFT(DMM_AllFields[[#This Row],[view physical]],4)&amp;E3906</f>
        <v>Provider Name ClaimENRO</v>
      </c>
      <c r="G3906" t="s">
        <v>4428</v>
      </c>
      <c r="H3906" t="s">
        <v>1208</v>
      </c>
      <c r="I3906" t="s">
        <v>56</v>
      </c>
    </row>
    <row r="3907" spans="1:9">
      <c r="A3907" t="s">
        <v>4427</v>
      </c>
      <c r="B3907" t="str">
        <f>DMM_AllFields[[#This Row],[Logical Name]]&amp;LEFT(DMM_AllFields[[#This Row],[view physical]],4)</f>
        <v>Provider Name ClaimFAC_</v>
      </c>
      <c r="C3907" t="s">
        <v>1327</v>
      </c>
      <c r="D3907" t="s">
        <v>1328</v>
      </c>
      <c r="F3907" t="str">
        <f>DMM_AllFields[[#This Row],[Logical Name]]&amp;LEFT(DMM_AllFields[[#This Row],[view physical]],4)&amp;E3907</f>
        <v>Provider Name ClaimFAC_</v>
      </c>
      <c r="G3907" t="s">
        <v>4428</v>
      </c>
      <c r="H3907" t="s">
        <v>1208</v>
      </c>
      <c r="I3907" t="s">
        <v>56</v>
      </c>
    </row>
    <row r="3908" spans="1:9">
      <c r="A3908" t="s">
        <v>4427</v>
      </c>
      <c r="B3908" t="str">
        <f>DMM_AllFields[[#This Row],[Logical Name]]&amp;LEFT(DMM_AllFields[[#This Row],[view physical]],4)</f>
        <v>Provider Name ClaimFAC_</v>
      </c>
      <c r="C3908" t="s">
        <v>1266</v>
      </c>
      <c r="D3908" t="s">
        <v>1267</v>
      </c>
      <c r="F3908" t="str">
        <f>DMM_AllFields[[#This Row],[Logical Name]]&amp;LEFT(DMM_AllFields[[#This Row],[view physical]],4)&amp;E3908</f>
        <v>Provider Name ClaimFAC_</v>
      </c>
      <c r="G3908" t="s">
        <v>4428</v>
      </c>
      <c r="H3908" t="s">
        <v>1208</v>
      </c>
      <c r="I3908" t="s">
        <v>56</v>
      </c>
    </row>
    <row r="3909" spans="1:9">
      <c r="A3909" t="s">
        <v>4427</v>
      </c>
      <c r="B3909" t="str">
        <f>DMM_AllFields[[#This Row],[Logical Name]]&amp;LEFT(DMM_AllFields[[#This Row],[view physical]],4)</f>
        <v>Provider Name ClaimFINA</v>
      </c>
      <c r="C3909" t="s">
        <v>1329</v>
      </c>
      <c r="D3909" t="s">
        <v>1330</v>
      </c>
      <c r="F3909" t="str">
        <f>DMM_AllFields[[#This Row],[Logical Name]]&amp;LEFT(DMM_AllFields[[#This Row],[view physical]],4)&amp;E3909</f>
        <v>Provider Name ClaimFINA</v>
      </c>
      <c r="G3909" t="s">
        <v>4428</v>
      </c>
      <c r="H3909" t="s">
        <v>1208</v>
      </c>
      <c r="I3909" t="s">
        <v>56</v>
      </c>
    </row>
    <row r="3910" spans="1:9">
      <c r="A3910" t="s">
        <v>4427</v>
      </c>
      <c r="B3910" t="str">
        <f>DMM_AllFields[[#This Row],[Logical Name]]&amp;LEFT(DMM_AllFields[[#This Row],[view physical]],4)</f>
        <v>Provider Name ClaimLAB_</v>
      </c>
      <c r="C3910" t="s">
        <v>1982</v>
      </c>
      <c r="D3910" t="s">
        <v>1983</v>
      </c>
      <c r="F3910" t="str">
        <f>DMM_AllFields[[#This Row],[Logical Name]]&amp;LEFT(DMM_AllFields[[#This Row],[view physical]],4)&amp;E3910</f>
        <v>Provider Name ClaimLAB_</v>
      </c>
      <c r="G3910" t="s">
        <v>4428</v>
      </c>
      <c r="H3910" t="s">
        <v>1208</v>
      </c>
      <c r="I3910" t="s">
        <v>56</v>
      </c>
    </row>
    <row r="3911" spans="1:9">
      <c r="A3911" t="s">
        <v>4427</v>
      </c>
      <c r="B3911" t="str">
        <f>DMM_AllFields[[#This Row],[Logical Name]]&amp;LEFT(DMM_AllFields[[#This Row],[view physical]],4)</f>
        <v>Provider Name ClaimPROF</v>
      </c>
      <c r="C3911" t="s">
        <v>1331</v>
      </c>
      <c r="D3911" t="s">
        <v>1332</v>
      </c>
      <c r="F3911" t="str">
        <f>DMM_AllFields[[#This Row],[Logical Name]]&amp;LEFT(DMM_AllFields[[#This Row],[view physical]],4)&amp;E3911</f>
        <v>Provider Name ClaimPROF</v>
      </c>
      <c r="G3911" t="s">
        <v>4428</v>
      </c>
      <c r="H3911" t="s">
        <v>1208</v>
      </c>
      <c r="I3911" t="s">
        <v>56</v>
      </c>
    </row>
    <row r="3912" spans="1:9">
      <c r="A3912" t="s">
        <v>491</v>
      </c>
      <c r="B3912" t="str">
        <f>DMM_AllFields[[#This Row],[Logical Name]]&amp;LEFT(DMM_AllFields[[#This Row],[view physical]],4)</f>
        <v>Provider NPI IDPROV</v>
      </c>
      <c r="C3912" t="s">
        <v>3867</v>
      </c>
      <c r="D3912" t="s">
        <v>3868</v>
      </c>
      <c r="E3912" t="s">
        <v>3869</v>
      </c>
      <c r="F3912" t="str">
        <f>DMM_AllFields[[#This Row],[Logical Name]]&amp;LEFT(DMM_AllFields[[#This Row],[view physical]],4)&amp;E3912</f>
        <v>Provider NPI IDPROVadm_fac_key</v>
      </c>
      <c r="G3912" t="s">
        <v>492</v>
      </c>
      <c r="H3912" t="s">
        <v>1029</v>
      </c>
      <c r="I3912" t="s">
        <v>33</v>
      </c>
    </row>
    <row r="3913" spans="1:9">
      <c r="A3913" t="s">
        <v>491</v>
      </c>
      <c r="B3913" t="str">
        <f>DMM_AllFields[[#This Row],[Logical Name]]&amp;LEFT(DMM_AllFields[[#This Row],[view physical]],4)</f>
        <v>Provider NPI IDPROV</v>
      </c>
      <c r="C3913" t="s">
        <v>3867</v>
      </c>
      <c r="D3913" t="s">
        <v>3868</v>
      </c>
      <c r="E3913" t="s">
        <v>3870</v>
      </c>
      <c r="F3913" t="str">
        <f>DMM_AllFields[[#This Row],[Logical Name]]&amp;LEFT(DMM_AllFields[[#This Row],[view physical]],4)&amp;E3913</f>
        <v>Provider NPI IDPROVadm_prm_phys_key</v>
      </c>
      <c r="G3913" t="s">
        <v>492</v>
      </c>
      <c r="H3913" t="s">
        <v>1029</v>
      </c>
      <c r="I3913" t="s">
        <v>33</v>
      </c>
    </row>
    <row r="3914" spans="1:9">
      <c r="A3914" t="s">
        <v>491</v>
      </c>
      <c r="B3914" t="str">
        <f>DMM_AllFields[[#This Row],[Logical Name]]&amp;LEFT(DMM_AllFields[[#This Row],[view physical]],4)</f>
        <v>Provider NPI IDPROV</v>
      </c>
      <c r="C3914" t="s">
        <v>3867</v>
      </c>
      <c r="D3914" t="s">
        <v>3868</v>
      </c>
      <c r="E3914" t="s">
        <v>3871</v>
      </c>
      <c r="F3914" t="str">
        <f>DMM_AllFields[[#This Row],[Logical Name]]&amp;LEFT(DMM_AllFields[[#This Row],[view physical]],4)&amp;E3914</f>
        <v>Provider NPI IDPROVadmit_phys_key</v>
      </c>
      <c r="G3914" t="s">
        <v>492</v>
      </c>
      <c r="H3914" t="s">
        <v>1029</v>
      </c>
      <c r="I3914" t="s">
        <v>33</v>
      </c>
    </row>
    <row r="3915" spans="1:9">
      <c r="A3915" t="s">
        <v>491</v>
      </c>
      <c r="B3915" t="str">
        <f>DMM_AllFields[[#This Row],[Logical Name]]&amp;LEFT(DMM_AllFields[[#This Row],[view physical]],4)</f>
        <v>Provider NPI IDPROV</v>
      </c>
      <c r="C3915" t="s">
        <v>3867</v>
      </c>
      <c r="D3915" t="s">
        <v>3868</v>
      </c>
      <c r="E3915" t="s">
        <v>3872</v>
      </c>
      <c r="F3915" t="str">
        <f>DMM_AllFields[[#This Row],[Logical Name]]&amp;LEFT(DMM_AllFields[[#This Row],[view physical]],4)&amp;E3915</f>
        <v>Provider NPI IDPROVassign_phys_key</v>
      </c>
      <c r="G3915" t="s">
        <v>492</v>
      </c>
      <c r="H3915" t="s">
        <v>1029</v>
      </c>
      <c r="I3915" t="s">
        <v>33</v>
      </c>
    </row>
    <row r="3916" spans="1:9">
      <c r="A3916" t="s">
        <v>491</v>
      </c>
      <c r="B3916" t="str">
        <f>DMM_AllFields[[#This Row],[Logical Name]]&amp;LEFT(DMM_AllFields[[#This Row],[view physical]],4)</f>
        <v>Provider NPI IDPROV</v>
      </c>
      <c r="C3916" t="s">
        <v>3867</v>
      </c>
      <c r="D3916" t="s">
        <v>3868</v>
      </c>
      <c r="E3916" t="s">
        <v>3873</v>
      </c>
      <c r="F3916" t="str">
        <f>DMM_AllFields[[#This Row],[Logical Name]]&amp;LEFT(DMM_AllFields[[#This Row],[view physical]],4)&amp;E3916</f>
        <v>Provider NPI IDPROVattend_phys_key</v>
      </c>
      <c r="G3916" t="s">
        <v>492</v>
      </c>
      <c r="H3916" t="s">
        <v>1029</v>
      </c>
      <c r="I3916" t="s">
        <v>33</v>
      </c>
    </row>
    <row r="3917" spans="1:9">
      <c r="A3917" t="s">
        <v>491</v>
      </c>
      <c r="B3917" t="str">
        <f>DMM_AllFields[[#This Row],[Logical Name]]&amp;LEFT(DMM_AllFields[[#This Row],[view physical]],4)</f>
        <v>Provider NPI IDPROV</v>
      </c>
      <c r="C3917" t="s">
        <v>3867</v>
      </c>
      <c r="D3917" t="s">
        <v>3868</v>
      </c>
      <c r="E3917" t="s">
        <v>3874</v>
      </c>
      <c r="F3917" t="str">
        <f>DMM_AllFields[[#This Row],[Logical Name]]&amp;LEFT(DMM_AllFields[[#This Row],[view physical]],4)&amp;E3917</f>
        <v>Provider NPI IDPROVbill_prov_key</v>
      </c>
      <c r="G3917" t="s">
        <v>492</v>
      </c>
      <c r="H3917" t="s">
        <v>1029</v>
      </c>
      <c r="I3917" t="s">
        <v>33</v>
      </c>
    </row>
    <row r="3918" spans="1:9">
      <c r="A3918" t="s">
        <v>491</v>
      </c>
      <c r="B3918" t="str">
        <f>DMM_AllFields[[#This Row],[Logical Name]]&amp;LEFT(DMM_AllFields[[#This Row],[view physical]],4)</f>
        <v>Provider NPI IDPROV</v>
      </c>
      <c r="C3918" t="s">
        <v>3867</v>
      </c>
      <c r="D3918" t="s">
        <v>3868</v>
      </c>
      <c r="E3918" t="s">
        <v>3875</v>
      </c>
      <c r="F3918" t="str">
        <f>DMM_AllFields[[#This Row],[Logical Name]]&amp;LEFT(DMM_AllFields[[#This Row],[view physical]],4)&amp;E3918</f>
        <v>Provider NPI IDPROVepi_geo_prov_key</v>
      </c>
      <c r="G3918" t="s">
        <v>492</v>
      </c>
      <c r="H3918" t="s">
        <v>1029</v>
      </c>
      <c r="I3918" t="s">
        <v>33</v>
      </c>
    </row>
    <row r="3919" spans="1:9">
      <c r="A3919" t="s">
        <v>491</v>
      </c>
      <c r="B3919" t="str">
        <f>DMM_AllFields[[#This Row],[Logical Name]]&amp;LEFT(DMM_AllFields[[#This Row],[view physical]],4)</f>
        <v>Provider NPI IDPROV</v>
      </c>
      <c r="C3919" t="s">
        <v>3867</v>
      </c>
      <c r="D3919" t="s">
        <v>3868</v>
      </c>
      <c r="E3919" t="s">
        <v>3876</v>
      </c>
      <c r="F3919" t="str">
        <f>DMM_AllFields[[#This Row],[Logical Name]]&amp;LEFT(DMM_AllFields[[#This Row],[view physical]],4)&amp;E3919</f>
        <v>Provider NPI IDPROVepi_mng_phys_key</v>
      </c>
      <c r="G3919" t="s">
        <v>492</v>
      </c>
      <c r="H3919" t="s">
        <v>1029</v>
      </c>
      <c r="I3919" t="s">
        <v>33</v>
      </c>
    </row>
    <row r="3920" spans="1:9">
      <c r="A3920" t="s">
        <v>491</v>
      </c>
      <c r="B3920" t="str">
        <f>DMM_AllFields[[#This Row],[Logical Name]]&amp;LEFT(DMM_AllFields[[#This Row],[view physical]],4)</f>
        <v>Provider NPI IDPROV</v>
      </c>
      <c r="C3920" t="s">
        <v>3867</v>
      </c>
      <c r="D3920" t="s">
        <v>3868</v>
      </c>
      <c r="E3920" t="s">
        <v>3877</v>
      </c>
      <c r="F3920" t="str">
        <f>DMM_AllFields[[#This Row],[Logical Name]]&amp;LEFT(DMM_AllFields[[#This Row],[view physical]],4)&amp;E3920</f>
        <v>Provider NPI IDPROVepi_prm_phys_key</v>
      </c>
      <c r="G3920" t="s">
        <v>492</v>
      </c>
      <c r="H3920" t="s">
        <v>1029</v>
      </c>
      <c r="I3920" t="s">
        <v>33</v>
      </c>
    </row>
    <row r="3921" spans="1:9">
      <c r="A3921" t="s">
        <v>491</v>
      </c>
      <c r="B3921" t="str">
        <f>DMM_AllFields[[#This Row],[Logical Name]]&amp;LEFT(DMM_AllFields[[#This Row],[view physical]],4)</f>
        <v>Provider NPI IDPROV</v>
      </c>
      <c r="C3921" t="s">
        <v>3867</v>
      </c>
      <c r="D3921" t="s">
        <v>3868</v>
      </c>
      <c r="E3921" t="s">
        <v>3878</v>
      </c>
      <c r="F3921" t="str">
        <f>DMM_AllFields[[#This Row],[Logical Name]]&amp;LEFT(DMM_AllFields[[#This Row],[view physical]],4)&amp;E3921</f>
        <v>Provider NPI IDPROVimputed_pcp_key</v>
      </c>
      <c r="G3921" t="s">
        <v>492</v>
      </c>
      <c r="H3921" t="s">
        <v>1029</v>
      </c>
      <c r="I3921" t="s">
        <v>33</v>
      </c>
    </row>
    <row r="3922" spans="1:9">
      <c r="A3922" t="s">
        <v>491</v>
      </c>
      <c r="B3922" t="str">
        <f>DMM_AllFields[[#This Row],[Logical Name]]&amp;LEFT(DMM_AllFields[[#This Row],[view physical]],4)</f>
        <v>Provider NPI IDPROV</v>
      </c>
      <c r="C3922" t="s">
        <v>3867</v>
      </c>
      <c r="D3922" t="s">
        <v>3868</v>
      </c>
      <c r="E3922" t="s">
        <v>3879</v>
      </c>
      <c r="F3922" t="str">
        <f>DMM_AllFields[[#This Row],[Logical Name]]&amp;LEFT(DMM_AllFields[[#This Row],[view physical]],4)&amp;E3922</f>
        <v>Provider NPI IDPROVldc_cur_phys_key</v>
      </c>
      <c r="G3922" t="s">
        <v>492</v>
      </c>
      <c r="H3922" t="s">
        <v>1029</v>
      </c>
      <c r="I3922" t="s">
        <v>33</v>
      </c>
    </row>
    <row r="3923" spans="1:9">
      <c r="A3923" t="s">
        <v>491</v>
      </c>
      <c r="B3923" t="str">
        <f>DMM_AllFields[[#This Row],[Logical Name]]&amp;LEFT(DMM_AllFields[[#This Row],[view physical]],4)</f>
        <v>Provider NPI IDPROV</v>
      </c>
      <c r="C3923" t="s">
        <v>3867</v>
      </c>
      <c r="D3923" t="s">
        <v>3868</v>
      </c>
      <c r="E3923" t="s">
        <v>3880</v>
      </c>
      <c r="F3923" t="str">
        <f>DMM_AllFields[[#This Row],[Logical Name]]&amp;LEFT(DMM_AllFields[[#This Row],[view physical]],4)&amp;E3923</f>
        <v>Provider NPI IDPROVldc_orig_phys_key</v>
      </c>
      <c r="G3923" t="s">
        <v>492</v>
      </c>
      <c r="H3923" t="s">
        <v>1029</v>
      </c>
      <c r="I3923" t="s">
        <v>33</v>
      </c>
    </row>
    <row r="3924" spans="1:9">
      <c r="A3924" t="s">
        <v>491</v>
      </c>
      <c r="B3924" t="str">
        <f>DMM_AllFields[[#This Row],[Logical Name]]&amp;LEFT(DMM_AllFields[[#This Row],[view physical]],4)</f>
        <v>Provider NPI IDPROV</v>
      </c>
      <c r="C3924" t="s">
        <v>3867</v>
      </c>
      <c r="D3924" t="s">
        <v>3868</v>
      </c>
      <c r="E3924" t="s">
        <v>3881</v>
      </c>
      <c r="F3924" t="str">
        <f>DMM_AllFields[[#This Row],[Logical Name]]&amp;LEFT(DMM_AllFields[[#This Row],[view physical]],4)&amp;E3924</f>
        <v>Provider NPI IDPROVordering_prov_key</v>
      </c>
      <c r="G3924" t="s">
        <v>492</v>
      </c>
      <c r="H3924" t="s">
        <v>1029</v>
      </c>
      <c r="I3924" t="s">
        <v>33</v>
      </c>
    </row>
    <row r="3925" spans="1:9">
      <c r="A3925" t="s">
        <v>491</v>
      </c>
      <c r="B3925" t="str">
        <f>DMM_AllFields[[#This Row],[Logical Name]]&amp;LEFT(DMM_AllFields[[#This Row],[view physical]],4)</f>
        <v>Provider NPI IDPROV</v>
      </c>
      <c r="C3925" t="s">
        <v>3867</v>
      </c>
      <c r="D3925" t="s">
        <v>3868</v>
      </c>
      <c r="E3925" t="s">
        <v>3882</v>
      </c>
      <c r="F3925" t="str">
        <f>DMM_AllFields[[#This Row],[Logical Name]]&amp;LEFT(DMM_AllFields[[#This Row],[view physical]],4)&amp;E3925</f>
        <v>Provider NPI IDPROVpcp_prov_key</v>
      </c>
      <c r="G3925" t="s">
        <v>492</v>
      </c>
      <c r="H3925" t="s">
        <v>1029</v>
      </c>
      <c r="I3925" t="s">
        <v>33</v>
      </c>
    </row>
    <row r="3926" spans="1:9">
      <c r="A3926" t="s">
        <v>491</v>
      </c>
      <c r="B3926" t="str">
        <f>DMM_AllFields[[#This Row],[Logical Name]]&amp;LEFT(DMM_AllFields[[#This Row],[view physical]],4)</f>
        <v>Provider NPI IDPROV</v>
      </c>
      <c r="C3926" t="s">
        <v>3867</v>
      </c>
      <c r="D3926" t="s">
        <v>3868</v>
      </c>
      <c r="E3926" t="s">
        <v>3883</v>
      </c>
      <c r="F3926" t="str">
        <f>DMM_AllFields[[#This Row],[Logical Name]]&amp;LEFT(DMM_AllFields[[#This Row],[view physical]],4)&amp;E3926</f>
        <v>Provider NPI IDPROVprov_key</v>
      </c>
      <c r="G3926" t="s">
        <v>492</v>
      </c>
      <c r="H3926" t="s">
        <v>1029</v>
      </c>
      <c r="I3926" t="s">
        <v>33</v>
      </c>
    </row>
    <row r="3927" spans="1:9">
      <c r="A3927" t="s">
        <v>491</v>
      </c>
      <c r="B3927" t="str">
        <f>DMM_AllFields[[#This Row],[Logical Name]]&amp;LEFT(DMM_AllFields[[#This Row],[view physical]],4)</f>
        <v>Provider NPI IDPROV</v>
      </c>
      <c r="C3927" t="s">
        <v>3867</v>
      </c>
      <c r="D3927" t="s">
        <v>3868</v>
      </c>
      <c r="E3927" t="s">
        <v>3884</v>
      </c>
      <c r="F3927" t="str">
        <f>DMM_AllFields[[#This Row],[Logical Name]]&amp;LEFT(DMM_AllFields[[#This Row],[view physical]],4)&amp;E3927</f>
        <v>Provider NPI IDPROVsdc_cur_phys_key</v>
      </c>
      <c r="G3927" t="s">
        <v>492</v>
      </c>
      <c r="H3927" t="s">
        <v>1029</v>
      </c>
      <c r="I3927" t="s">
        <v>33</v>
      </c>
    </row>
    <row r="3928" spans="1:9">
      <c r="A3928" t="s">
        <v>491</v>
      </c>
      <c r="B3928" t="str">
        <f>DMM_AllFields[[#This Row],[Logical Name]]&amp;LEFT(DMM_AllFields[[#This Row],[view physical]],4)</f>
        <v>Provider NPI IDPROV</v>
      </c>
      <c r="C3928" t="s">
        <v>3867</v>
      </c>
      <c r="D3928" t="s">
        <v>3868</v>
      </c>
      <c r="E3928" t="s">
        <v>3885</v>
      </c>
      <c r="F3928" t="str">
        <f>DMM_AllFields[[#This Row],[Logical Name]]&amp;LEFT(DMM_AllFields[[#This Row],[view physical]],4)&amp;E3928</f>
        <v>Provider NPI IDPROVsdc_orig_phys_key</v>
      </c>
      <c r="G3928" t="s">
        <v>492</v>
      </c>
      <c r="H3928" t="s">
        <v>1029</v>
      </c>
      <c r="I3928" t="s">
        <v>33</v>
      </c>
    </row>
    <row r="3929" spans="1:9">
      <c r="A3929" t="s">
        <v>4429</v>
      </c>
      <c r="B3929" t="str">
        <f>DMM_AllFields[[#This Row],[Logical Name]]&amp;LEFT(DMM_AllFields[[#This Row],[view physical]],4)</f>
        <v>Provider NPI ID ClaimAUTH</v>
      </c>
      <c r="C3929" t="s">
        <v>1383</v>
      </c>
      <c r="D3929" t="s">
        <v>1384</v>
      </c>
      <c r="F3929" t="str">
        <f>DMM_AllFields[[#This Row],[Logical Name]]&amp;LEFT(DMM_AllFields[[#This Row],[view physical]],4)&amp;E3929</f>
        <v>Provider NPI ID ClaimAUTH</v>
      </c>
      <c r="G3929" t="s">
        <v>709</v>
      </c>
      <c r="H3929" t="s">
        <v>1029</v>
      </c>
      <c r="I3929" t="s">
        <v>33</v>
      </c>
    </row>
    <row r="3930" spans="1:9">
      <c r="A3930" t="s">
        <v>4429</v>
      </c>
      <c r="B3930" t="str">
        <f>DMM_AllFields[[#This Row],[Logical Name]]&amp;LEFT(DMM_AllFields[[#This Row],[view physical]],4)</f>
        <v>Provider NPI ID ClaimDENI</v>
      </c>
      <c r="C3930" t="s">
        <v>1322</v>
      </c>
      <c r="D3930" t="s">
        <v>1323</v>
      </c>
      <c r="F3930" t="str">
        <f>DMM_AllFields[[#This Row],[Logical Name]]&amp;LEFT(DMM_AllFields[[#This Row],[view physical]],4)&amp;E3930</f>
        <v>Provider NPI ID ClaimDENI</v>
      </c>
      <c r="G3930" t="s">
        <v>709</v>
      </c>
      <c r="H3930" t="s">
        <v>1029</v>
      </c>
      <c r="I3930" t="s">
        <v>33</v>
      </c>
    </row>
    <row r="3931" spans="1:9">
      <c r="A3931" t="s">
        <v>4429</v>
      </c>
      <c r="B3931" t="str">
        <f>DMM_AllFields[[#This Row],[Logical Name]]&amp;LEFT(DMM_AllFields[[#This Row],[view physical]],4)</f>
        <v>Provider NPI ID ClaimDRUG</v>
      </c>
      <c r="C3931" t="s">
        <v>1325</v>
      </c>
      <c r="D3931" t="s">
        <v>1326</v>
      </c>
      <c r="F3931" t="str">
        <f>DMM_AllFields[[#This Row],[Logical Name]]&amp;LEFT(DMM_AllFields[[#This Row],[view physical]],4)&amp;E3931</f>
        <v>Provider NPI ID ClaimDRUG</v>
      </c>
      <c r="G3931" t="s">
        <v>709</v>
      </c>
      <c r="H3931" t="s">
        <v>1029</v>
      </c>
      <c r="I3931" t="s">
        <v>33</v>
      </c>
    </row>
    <row r="3932" spans="1:9">
      <c r="A3932" t="s">
        <v>4429</v>
      </c>
      <c r="B3932" t="str">
        <f>DMM_AllFields[[#This Row],[Logical Name]]&amp;LEFT(DMM_AllFields[[#This Row],[view physical]],4)</f>
        <v>Provider NPI ID ClaimFAC_</v>
      </c>
      <c r="C3932" t="s">
        <v>1327</v>
      </c>
      <c r="D3932" t="s">
        <v>1328</v>
      </c>
      <c r="F3932" t="str">
        <f>DMM_AllFields[[#This Row],[Logical Name]]&amp;LEFT(DMM_AllFields[[#This Row],[view physical]],4)&amp;E3932</f>
        <v>Provider NPI ID ClaimFAC_</v>
      </c>
      <c r="G3932" t="s">
        <v>709</v>
      </c>
      <c r="H3932" t="s">
        <v>1029</v>
      </c>
      <c r="I3932" t="s">
        <v>33</v>
      </c>
    </row>
    <row r="3933" spans="1:9">
      <c r="A3933" t="s">
        <v>4429</v>
      </c>
      <c r="B3933" t="str">
        <f>DMM_AllFields[[#This Row],[Logical Name]]&amp;LEFT(DMM_AllFields[[#This Row],[view physical]],4)</f>
        <v>Provider NPI ID ClaimFAC_</v>
      </c>
      <c r="C3933" t="s">
        <v>1266</v>
      </c>
      <c r="D3933" t="s">
        <v>1267</v>
      </c>
      <c r="F3933" t="str">
        <f>DMM_AllFields[[#This Row],[Logical Name]]&amp;LEFT(DMM_AllFields[[#This Row],[view physical]],4)&amp;E3933</f>
        <v>Provider NPI ID ClaimFAC_</v>
      </c>
      <c r="G3933" t="s">
        <v>709</v>
      </c>
      <c r="H3933" t="s">
        <v>1029</v>
      </c>
      <c r="I3933" t="s">
        <v>33</v>
      </c>
    </row>
    <row r="3934" spans="1:9">
      <c r="A3934" t="s">
        <v>4429</v>
      </c>
      <c r="B3934" t="str">
        <f>DMM_AllFields[[#This Row],[Logical Name]]&amp;LEFT(DMM_AllFields[[#This Row],[view physical]],4)</f>
        <v>Provider NPI ID ClaimPROF</v>
      </c>
      <c r="C3934" t="s">
        <v>1331</v>
      </c>
      <c r="D3934" t="s">
        <v>1332</v>
      </c>
      <c r="F3934" t="str">
        <f>DMM_AllFields[[#This Row],[Logical Name]]&amp;LEFT(DMM_AllFields[[#This Row],[view physical]],4)&amp;E3934</f>
        <v>Provider NPI ID ClaimPROF</v>
      </c>
      <c r="G3934" t="s">
        <v>709</v>
      </c>
      <c r="H3934" t="s">
        <v>1029</v>
      </c>
      <c r="I3934" t="s">
        <v>33</v>
      </c>
    </row>
    <row r="3935" spans="1:9">
      <c r="A3935" t="s">
        <v>4430</v>
      </c>
      <c r="B3935" t="str">
        <f>DMM_AllFields[[#This Row],[Logical Name]]&amp;LEFT(DMM_AllFields[[#This Row],[view physical]],4)</f>
        <v>Provider Out of State IndPROV</v>
      </c>
      <c r="C3935" t="s">
        <v>3867</v>
      </c>
      <c r="D3935" t="s">
        <v>3868</v>
      </c>
      <c r="E3935" t="s">
        <v>3869</v>
      </c>
      <c r="F3935" t="str">
        <f>DMM_AllFields[[#This Row],[Logical Name]]&amp;LEFT(DMM_AllFields[[#This Row],[view physical]],4)&amp;E3935</f>
        <v>Provider Out of State IndPROVadm_fac_key</v>
      </c>
      <c r="G3935" t="s">
        <v>4431</v>
      </c>
      <c r="H3935" t="s">
        <v>1029</v>
      </c>
      <c r="I3935" t="s">
        <v>61</v>
      </c>
    </row>
    <row r="3936" spans="1:9">
      <c r="A3936" t="s">
        <v>4430</v>
      </c>
      <c r="B3936" t="str">
        <f>DMM_AllFields[[#This Row],[Logical Name]]&amp;LEFT(DMM_AllFields[[#This Row],[view physical]],4)</f>
        <v>Provider Out of State IndPROV</v>
      </c>
      <c r="C3936" t="s">
        <v>3867</v>
      </c>
      <c r="D3936" t="s">
        <v>3868</v>
      </c>
      <c r="E3936" t="s">
        <v>3870</v>
      </c>
      <c r="F3936" t="str">
        <f>DMM_AllFields[[#This Row],[Logical Name]]&amp;LEFT(DMM_AllFields[[#This Row],[view physical]],4)&amp;E3936</f>
        <v>Provider Out of State IndPROVadm_prm_phys_key</v>
      </c>
      <c r="G3936" t="s">
        <v>4431</v>
      </c>
      <c r="H3936" t="s">
        <v>1029</v>
      </c>
      <c r="I3936" t="s">
        <v>61</v>
      </c>
    </row>
    <row r="3937" spans="1:9">
      <c r="A3937" t="s">
        <v>4430</v>
      </c>
      <c r="B3937" t="str">
        <f>DMM_AllFields[[#This Row],[Logical Name]]&amp;LEFT(DMM_AllFields[[#This Row],[view physical]],4)</f>
        <v>Provider Out of State IndPROV</v>
      </c>
      <c r="C3937" t="s">
        <v>3867</v>
      </c>
      <c r="D3937" t="s">
        <v>3868</v>
      </c>
      <c r="E3937" t="s">
        <v>3871</v>
      </c>
      <c r="F3937" t="str">
        <f>DMM_AllFields[[#This Row],[Logical Name]]&amp;LEFT(DMM_AllFields[[#This Row],[view physical]],4)&amp;E3937</f>
        <v>Provider Out of State IndPROVadmit_phys_key</v>
      </c>
      <c r="G3937" t="s">
        <v>4431</v>
      </c>
      <c r="H3937" t="s">
        <v>1029</v>
      </c>
      <c r="I3937" t="s">
        <v>61</v>
      </c>
    </row>
    <row r="3938" spans="1:9">
      <c r="A3938" t="s">
        <v>4430</v>
      </c>
      <c r="B3938" t="str">
        <f>DMM_AllFields[[#This Row],[Logical Name]]&amp;LEFT(DMM_AllFields[[#This Row],[view physical]],4)</f>
        <v>Provider Out of State IndPROV</v>
      </c>
      <c r="C3938" t="s">
        <v>3867</v>
      </c>
      <c r="D3938" t="s">
        <v>3868</v>
      </c>
      <c r="E3938" t="s">
        <v>3872</v>
      </c>
      <c r="F3938" t="str">
        <f>DMM_AllFields[[#This Row],[Logical Name]]&amp;LEFT(DMM_AllFields[[#This Row],[view physical]],4)&amp;E3938</f>
        <v>Provider Out of State IndPROVassign_phys_key</v>
      </c>
      <c r="G3938" t="s">
        <v>4431</v>
      </c>
      <c r="H3938" t="s">
        <v>1029</v>
      </c>
      <c r="I3938" t="s">
        <v>61</v>
      </c>
    </row>
    <row r="3939" spans="1:9">
      <c r="A3939" t="s">
        <v>4430</v>
      </c>
      <c r="B3939" t="str">
        <f>DMM_AllFields[[#This Row],[Logical Name]]&amp;LEFT(DMM_AllFields[[#This Row],[view physical]],4)</f>
        <v>Provider Out of State IndPROV</v>
      </c>
      <c r="C3939" t="s">
        <v>3867</v>
      </c>
      <c r="D3939" t="s">
        <v>3868</v>
      </c>
      <c r="E3939" t="s">
        <v>3873</v>
      </c>
      <c r="F3939" t="str">
        <f>DMM_AllFields[[#This Row],[Logical Name]]&amp;LEFT(DMM_AllFields[[#This Row],[view physical]],4)&amp;E3939</f>
        <v>Provider Out of State IndPROVattend_phys_key</v>
      </c>
      <c r="G3939" t="s">
        <v>4431</v>
      </c>
      <c r="H3939" t="s">
        <v>1029</v>
      </c>
      <c r="I3939" t="s">
        <v>61</v>
      </c>
    </row>
    <row r="3940" spans="1:9">
      <c r="A3940" t="s">
        <v>4430</v>
      </c>
      <c r="B3940" t="str">
        <f>DMM_AllFields[[#This Row],[Logical Name]]&amp;LEFT(DMM_AllFields[[#This Row],[view physical]],4)</f>
        <v>Provider Out of State IndPROV</v>
      </c>
      <c r="C3940" t="s">
        <v>3867</v>
      </c>
      <c r="D3940" t="s">
        <v>3868</v>
      </c>
      <c r="E3940" t="s">
        <v>3874</v>
      </c>
      <c r="F3940" t="str">
        <f>DMM_AllFields[[#This Row],[Logical Name]]&amp;LEFT(DMM_AllFields[[#This Row],[view physical]],4)&amp;E3940</f>
        <v>Provider Out of State IndPROVbill_prov_key</v>
      </c>
      <c r="G3940" t="s">
        <v>4431</v>
      </c>
      <c r="H3940" t="s">
        <v>1029</v>
      </c>
      <c r="I3940" t="s">
        <v>61</v>
      </c>
    </row>
    <row r="3941" spans="1:9">
      <c r="A3941" t="s">
        <v>4430</v>
      </c>
      <c r="B3941" t="str">
        <f>DMM_AllFields[[#This Row],[Logical Name]]&amp;LEFT(DMM_AllFields[[#This Row],[view physical]],4)</f>
        <v>Provider Out of State IndPROV</v>
      </c>
      <c r="C3941" t="s">
        <v>3867</v>
      </c>
      <c r="D3941" t="s">
        <v>3868</v>
      </c>
      <c r="E3941" t="s">
        <v>3875</v>
      </c>
      <c r="F3941" t="str">
        <f>DMM_AllFields[[#This Row],[Logical Name]]&amp;LEFT(DMM_AllFields[[#This Row],[view physical]],4)&amp;E3941</f>
        <v>Provider Out of State IndPROVepi_geo_prov_key</v>
      </c>
      <c r="G3941" t="s">
        <v>4431</v>
      </c>
      <c r="H3941" t="s">
        <v>1029</v>
      </c>
      <c r="I3941" t="s">
        <v>61</v>
      </c>
    </row>
    <row r="3942" spans="1:9">
      <c r="A3942" t="s">
        <v>4430</v>
      </c>
      <c r="B3942" t="str">
        <f>DMM_AllFields[[#This Row],[Logical Name]]&amp;LEFT(DMM_AllFields[[#This Row],[view physical]],4)</f>
        <v>Provider Out of State IndPROV</v>
      </c>
      <c r="C3942" t="s">
        <v>3867</v>
      </c>
      <c r="D3942" t="s">
        <v>3868</v>
      </c>
      <c r="E3942" t="s">
        <v>3876</v>
      </c>
      <c r="F3942" t="str">
        <f>DMM_AllFields[[#This Row],[Logical Name]]&amp;LEFT(DMM_AllFields[[#This Row],[view physical]],4)&amp;E3942</f>
        <v>Provider Out of State IndPROVepi_mng_phys_key</v>
      </c>
      <c r="G3942" t="s">
        <v>4431</v>
      </c>
      <c r="H3942" t="s">
        <v>1029</v>
      </c>
      <c r="I3942" t="s">
        <v>61</v>
      </c>
    </row>
    <row r="3943" spans="1:9">
      <c r="A3943" t="s">
        <v>4430</v>
      </c>
      <c r="B3943" t="str">
        <f>DMM_AllFields[[#This Row],[Logical Name]]&amp;LEFT(DMM_AllFields[[#This Row],[view physical]],4)</f>
        <v>Provider Out of State IndPROV</v>
      </c>
      <c r="C3943" t="s">
        <v>3867</v>
      </c>
      <c r="D3943" t="s">
        <v>3868</v>
      </c>
      <c r="E3943" t="s">
        <v>3877</v>
      </c>
      <c r="F3943" t="str">
        <f>DMM_AllFields[[#This Row],[Logical Name]]&amp;LEFT(DMM_AllFields[[#This Row],[view physical]],4)&amp;E3943</f>
        <v>Provider Out of State IndPROVepi_prm_phys_key</v>
      </c>
      <c r="G3943" t="s">
        <v>4431</v>
      </c>
      <c r="H3943" t="s">
        <v>1029</v>
      </c>
      <c r="I3943" t="s">
        <v>61</v>
      </c>
    </row>
    <row r="3944" spans="1:9">
      <c r="A3944" t="s">
        <v>4430</v>
      </c>
      <c r="B3944" t="str">
        <f>DMM_AllFields[[#This Row],[Logical Name]]&amp;LEFT(DMM_AllFields[[#This Row],[view physical]],4)</f>
        <v>Provider Out of State IndPROV</v>
      </c>
      <c r="C3944" t="s">
        <v>3867</v>
      </c>
      <c r="D3944" t="s">
        <v>3868</v>
      </c>
      <c r="E3944" t="s">
        <v>3878</v>
      </c>
      <c r="F3944" t="str">
        <f>DMM_AllFields[[#This Row],[Logical Name]]&amp;LEFT(DMM_AllFields[[#This Row],[view physical]],4)&amp;E3944</f>
        <v>Provider Out of State IndPROVimputed_pcp_key</v>
      </c>
      <c r="G3944" t="s">
        <v>4431</v>
      </c>
      <c r="H3944" t="s">
        <v>1029</v>
      </c>
      <c r="I3944" t="s">
        <v>61</v>
      </c>
    </row>
    <row r="3945" spans="1:9">
      <c r="A3945" t="s">
        <v>4430</v>
      </c>
      <c r="B3945" t="str">
        <f>DMM_AllFields[[#This Row],[Logical Name]]&amp;LEFT(DMM_AllFields[[#This Row],[view physical]],4)</f>
        <v>Provider Out of State IndPROV</v>
      </c>
      <c r="C3945" t="s">
        <v>3867</v>
      </c>
      <c r="D3945" t="s">
        <v>3868</v>
      </c>
      <c r="E3945" t="s">
        <v>3879</v>
      </c>
      <c r="F3945" t="str">
        <f>DMM_AllFields[[#This Row],[Logical Name]]&amp;LEFT(DMM_AllFields[[#This Row],[view physical]],4)&amp;E3945</f>
        <v>Provider Out of State IndPROVldc_cur_phys_key</v>
      </c>
      <c r="G3945" t="s">
        <v>4431</v>
      </c>
      <c r="H3945" t="s">
        <v>1029</v>
      </c>
      <c r="I3945" t="s">
        <v>61</v>
      </c>
    </row>
    <row r="3946" spans="1:9">
      <c r="A3946" t="s">
        <v>4430</v>
      </c>
      <c r="B3946" t="str">
        <f>DMM_AllFields[[#This Row],[Logical Name]]&amp;LEFT(DMM_AllFields[[#This Row],[view physical]],4)</f>
        <v>Provider Out of State IndPROV</v>
      </c>
      <c r="C3946" t="s">
        <v>3867</v>
      </c>
      <c r="D3946" t="s">
        <v>3868</v>
      </c>
      <c r="E3946" t="s">
        <v>3880</v>
      </c>
      <c r="F3946" t="str">
        <f>DMM_AllFields[[#This Row],[Logical Name]]&amp;LEFT(DMM_AllFields[[#This Row],[view physical]],4)&amp;E3946</f>
        <v>Provider Out of State IndPROVldc_orig_phys_key</v>
      </c>
      <c r="G3946" t="s">
        <v>4431</v>
      </c>
      <c r="H3946" t="s">
        <v>1029</v>
      </c>
      <c r="I3946" t="s">
        <v>61</v>
      </c>
    </row>
    <row r="3947" spans="1:9">
      <c r="A3947" t="s">
        <v>4430</v>
      </c>
      <c r="B3947" t="str">
        <f>DMM_AllFields[[#This Row],[Logical Name]]&amp;LEFT(DMM_AllFields[[#This Row],[view physical]],4)</f>
        <v>Provider Out of State IndPROV</v>
      </c>
      <c r="C3947" t="s">
        <v>3867</v>
      </c>
      <c r="D3947" t="s">
        <v>3868</v>
      </c>
      <c r="E3947" t="s">
        <v>3881</v>
      </c>
      <c r="F3947" t="str">
        <f>DMM_AllFields[[#This Row],[Logical Name]]&amp;LEFT(DMM_AllFields[[#This Row],[view physical]],4)&amp;E3947</f>
        <v>Provider Out of State IndPROVordering_prov_key</v>
      </c>
      <c r="G3947" t="s">
        <v>4431</v>
      </c>
      <c r="H3947" t="s">
        <v>1029</v>
      </c>
      <c r="I3947" t="s">
        <v>61</v>
      </c>
    </row>
    <row r="3948" spans="1:9">
      <c r="A3948" t="s">
        <v>4430</v>
      </c>
      <c r="B3948" t="str">
        <f>DMM_AllFields[[#This Row],[Logical Name]]&amp;LEFT(DMM_AllFields[[#This Row],[view physical]],4)</f>
        <v>Provider Out of State IndPROV</v>
      </c>
      <c r="C3948" t="s">
        <v>3867</v>
      </c>
      <c r="D3948" t="s">
        <v>3868</v>
      </c>
      <c r="E3948" t="s">
        <v>3882</v>
      </c>
      <c r="F3948" t="str">
        <f>DMM_AllFields[[#This Row],[Logical Name]]&amp;LEFT(DMM_AllFields[[#This Row],[view physical]],4)&amp;E3948</f>
        <v>Provider Out of State IndPROVpcp_prov_key</v>
      </c>
      <c r="G3948" t="s">
        <v>4431</v>
      </c>
      <c r="H3948" t="s">
        <v>1029</v>
      </c>
      <c r="I3948" t="s">
        <v>61</v>
      </c>
    </row>
    <row r="3949" spans="1:9">
      <c r="A3949" t="s">
        <v>4430</v>
      </c>
      <c r="B3949" t="str">
        <f>DMM_AllFields[[#This Row],[Logical Name]]&amp;LEFT(DMM_AllFields[[#This Row],[view physical]],4)</f>
        <v>Provider Out of State IndPROV</v>
      </c>
      <c r="C3949" t="s">
        <v>3867</v>
      </c>
      <c r="D3949" t="s">
        <v>3868</v>
      </c>
      <c r="E3949" t="s">
        <v>3883</v>
      </c>
      <c r="F3949" t="str">
        <f>DMM_AllFields[[#This Row],[Logical Name]]&amp;LEFT(DMM_AllFields[[#This Row],[view physical]],4)&amp;E3949</f>
        <v>Provider Out of State IndPROVprov_key</v>
      </c>
      <c r="G3949" t="s">
        <v>4431</v>
      </c>
      <c r="H3949" t="s">
        <v>1029</v>
      </c>
      <c r="I3949" t="s">
        <v>61</v>
      </c>
    </row>
    <row r="3950" spans="1:9">
      <c r="A3950" t="s">
        <v>4430</v>
      </c>
      <c r="B3950" t="str">
        <f>DMM_AllFields[[#This Row],[Logical Name]]&amp;LEFT(DMM_AllFields[[#This Row],[view physical]],4)</f>
        <v>Provider Out of State IndPROV</v>
      </c>
      <c r="C3950" t="s">
        <v>3867</v>
      </c>
      <c r="D3950" t="s">
        <v>3868</v>
      </c>
      <c r="E3950" t="s">
        <v>3884</v>
      </c>
      <c r="F3950" t="str">
        <f>DMM_AllFields[[#This Row],[Logical Name]]&amp;LEFT(DMM_AllFields[[#This Row],[view physical]],4)&amp;E3950</f>
        <v>Provider Out of State IndPROVsdc_cur_phys_key</v>
      </c>
      <c r="G3950" t="s">
        <v>4431</v>
      </c>
      <c r="H3950" t="s">
        <v>1029</v>
      </c>
      <c r="I3950" t="s">
        <v>61</v>
      </c>
    </row>
    <row r="3951" spans="1:9">
      <c r="A3951" t="s">
        <v>4430</v>
      </c>
      <c r="B3951" t="str">
        <f>DMM_AllFields[[#This Row],[Logical Name]]&amp;LEFT(DMM_AllFields[[#This Row],[view physical]],4)</f>
        <v>Provider Out of State IndPROV</v>
      </c>
      <c r="C3951" t="s">
        <v>3867</v>
      </c>
      <c r="D3951" t="s">
        <v>3868</v>
      </c>
      <c r="E3951" t="s">
        <v>3885</v>
      </c>
      <c r="F3951" t="str">
        <f>DMM_AllFields[[#This Row],[Logical Name]]&amp;LEFT(DMM_AllFields[[#This Row],[view physical]],4)&amp;E3951</f>
        <v>Provider Out of State IndPROVsdc_orig_phys_key</v>
      </c>
      <c r="G3951" t="s">
        <v>4431</v>
      </c>
      <c r="H3951" t="s">
        <v>1029</v>
      </c>
      <c r="I3951" t="s">
        <v>61</v>
      </c>
    </row>
    <row r="3952" spans="1:9">
      <c r="A3952" t="s">
        <v>4432</v>
      </c>
      <c r="B3952" t="str">
        <f>DMM_AllFields[[#This Row],[Logical Name]]&amp;LEFT(DMM_AllFields[[#This Row],[view physical]],4)</f>
        <v>Provider Peer GroupPROV</v>
      </c>
      <c r="C3952" t="s">
        <v>3867</v>
      </c>
      <c r="D3952" t="s">
        <v>3868</v>
      </c>
      <c r="E3952" t="s">
        <v>3869</v>
      </c>
      <c r="F3952" t="str">
        <f>DMM_AllFields[[#This Row],[Logical Name]]&amp;LEFT(DMM_AllFields[[#This Row],[view physical]],4)&amp;E3952</f>
        <v>Provider Peer GroupPROVadm_fac_key</v>
      </c>
      <c r="G3952" t="s">
        <v>4433</v>
      </c>
      <c r="H3952" t="s">
        <v>1208</v>
      </c>
      <c r="I3952" t="s">
        <v>225</v>
      </c>
    </row>
    <row r="3953" spans="1:9">
      <c r="A3953" t="s">
        <v>4432</v>
      </c>
      <c r="B3953" t="str">
        <f>DMM_AllFields[[#This Row],[Logical Name]]&amp;LEFT(DMM_AllFields[[#This Row],[view physical]],4)</f>
        <v>Provider Peer GroupPROV</v>
      </c>
      <c r="C3953" t="s">
        <v>3867</v>
      </c>
      <c r="D3953" t="s">
        <v>3868</v>
      </c>
      <c r="E3953" t="s">
        <v>3870</v>
      </c>
      <c r="F3953" t="str">
        <f>DMM_AllFields[[#This Row],[Logical Name]]&amp;LEFT(DMM_AllFields[[#This Row],[view physical]],4)&amp;E3953</f>
        <v>Provider Peer GroupPROVadm_prm_phys_key</v>
      </c>
      <c r="G3953" t="s">
        <v>4433</v>
      </c>
      <c r="H3953" t="s">
        <v>1208</v>
      </c>
      <c r="I3953" t="s">
        <v>225</v>
      </c>
    </row>
    <row r="3954" spans="1:9">
      <c r="A3954" t="s">
        <v>4432</v>
      </c>
      <c r="B3954" t="str">
        <f>DMM_AllFields[[#This Row],[Logical Name]]&amp;LEFT(DMM_AllFields[[#This Row],[view physical]],4)</f>
        <v>Provider Peer GroupPROV</v>
      </c>
      <c r="C3954" t="s">
        <v>3867</v>
      </c>
      <c r="D3954" t="s">
        <v>3868</v>
      </c>
      <c r="E3954" t="s">
        <v>3871</v>
      </c>
      <c r="F3954" t="str">
        <f>DMM_AllFields[[#This Row],[Logical Name]]&amp;LEFT(DMM_AllFields[[#This Row],[view physical]],4)&amp;E3954</f>
        <v>Provider Peer GroupPROVadmit_phys_key</v>
      </c>
      <c r="G3954" t="s">
        <v>4433</v>
      </c>
      <c r="H3954" t="s">
        <v>1208</v>
      </c>
      <c r="I3954" t="s">
        <v>225</v>
      </c>
    </row>
    <row r="3955" spans="1:9">
      <c r="A3955" t="s">
        <v>4432</v>
      </c>
      <c r="B3955" t="str">
        <f>DMM_AllFields[[#This Row],[Logical Name]]&amp;LEFT(DMM_AllFields[[#This Row],[view physical]],4)</f>
        <v>Provider Peer GroupPROV</v>
      </c>
      <c r="C3955" t="s">
        <v>3867</v>
      </c>
      <c r="D3955" t="s">
        <v>3868</v>
      </c>
      <c r="E3955" t="s">
        <v>3872</v>
      </c>
      <c r="F3955" t="str">
        <f>DMM_AllFields[[#This Row],[Logical Name]]&amp;LEFT(DMM_AllFields[[#This Row],[view physical]],4)&amp;E3955</f>
        <v>Provider Peer GroupPROVassign_phys_key</v>
      </c>
      <c r="G3955" t="s">
        <v>4433</v>
      </c>
      <c r="H3955" t="s">
        <v>1208</v>
      </c>
      <c r="I3955" t="s">
        <v>225</v>
      </c>
    </row>
    <row r="3956" spans="1:9">
      <c r="A3956" t="s">
        <v>4432</v>
      </c>
      <c r="B3956" t="str">
        <f>DMM_AllFields[[#This Row],[Logical Name]]&amp;LEFT(DMM_AllFields[[#This Row],[view physical]],4)</f>
        <v>Provider Peer GroupPROV</v>
      </c>
      <c r="C3956" t="s">
        <v>3867</v>
      </c>
      <c r="D3956" t="s">
        <v>3868</v>
      </c>
      <c r="E3956" t="s">
        <v>3873</v>
      </c>
      <c r="F3956" t="str">
        <f>DMM_AllFields[[#This Row],[Logical Name]]&amp;LEFT(DMM_AllFields[[#This Row],[view physical]],4)&amp;E3956</f>
        <v>Provider Peer GroupPROVattend_phys_key</v>
      </c>
      <c r="G3956" t="s">
        <v>4433</v>
      </c>
      <c r="H3956" t="s">
        <v>1208</v>
      </c>
      <c r="I3956" t="s">
        <v>225</v>
      </c>
    </row>
    <row r="3957" spans="1:9">
      <c r="A3957" t="s">
        <v>4432</v>
      </c>
      <c r="B3957" t="str">
        <f>DMM_AllFields[[#This Row],[Logical Name]]&amp;LEFT(DMM_AllFields[[#This Row],[view physical]],4)</f>
        <v>Provider Peer GroupPROV</v>
      </c>
      <c r="C3957" t="s">
        <v>3867</v>
      </c>
      <c r="D3957" t="s">
        <v>3868</v>
      </c>
      <c r="E3957" t="s">
        <v>3874</v>
      </c>
      <c r="F3957" t="str">
        <f>DMM_AllFields[[#This Row],[Logical Name]]&amp;LEFT(DMM_AllFields[[#This Row],[view physical]],4)&amp;E3957</f>
        <v>Provider Peer GroupPROVbill_prov_key</v>
      </c>
      <c r="G3957" t="s">
        <v>4433</v>
      </c>
      <c r="H3957" t="s">
        <v>1208</v>
      </c>
      <c r="I3957" t="s">
        <v>225</v>
      </c>
    </row>
    <row r="3958" spans="1:9">
      <c r="A3958" t="s">
        <v>4432</v>
      </c>
      <c r="B3958" t="str">
        <f>DMM_AllFields[[#This Row],[Logical Name]]&amp;LEFT(DMM_AllFields[[#This Row],[view physical]],4)</f>
        <v>Provider Peer GroupPROV</v>
      </c>
      <c r="C3958" t="s">
        <v>3867</v>
      </c>
      <c r="D3958" t="s">
        <v>3868</v>
      </c>
      <c r="E3958" t="s">
        <v>3875</v>
      </c>
      <c r="F3958" t="str">
        <f>DMM_AllFields[[#This Row],[Logical Name]]&amp;LEFT(DMM_AllFields[[#This Row],[view physical]],4)&amp;E3958</f>
        <v>Provider Peer GroupPROVepi_geo_prov_key</v>
      </c>
      <c r="G3958" t="s">
        <v>4433</v>
      </c>
      <c r="H3958" t="s">
        <v>1208</v>
      </c>
      <c r="I3958" t="s">
        <v>225</v>
      </c>
    </row>
    <row r="3959" spans="1:9">
      <c r="A3959" t="s">
        <v>4432</v>
      </c>
      <c r="B3959" t="str">
        <f>DMM_AllFields[[#This Row],[Logical Name]]&amp;LEFT(DMM_AllFields[[#This Row],[view physical]],4)</f>
        <v>Provider Peer GroupPROV</v>
      </c>
      <c r="C3959" t="s">
        <v>3867</v>
      </c>
      <c r="D3959" t="s">
        <v>3868</v>
      </c>
      <c r="E3959" t="s">
        <v>3876</v>
      </c>
      <c r="F3959" t="str">
        <f>DMM_AllFields[[#This Row],[Logical Name]]&amp;LEFT(DMM_AllFields[[#This Row],[view physical]],4)&amp;E3959</f>
        <v>Provider Peer GroupPROVepi_mng_phys_key</v>
      </c>
      <c r="G3959" t="s">
        <v>4433</v>
      </c>
      <c r="H3959" t="s">
        <v>1208</v>
      </c>
      <c r="I3959" t="s">
        <v>225</v>
      </c>
    </row>
    <row r="3960" spans="1:9">
      <c r="A3960" t="s">
        <v>4432</v>
      </c>
      <c r="B3960" t="str">
        <f>DMM_AllFields[[#This Row],[Logical Name]]&amp;LEFT(DMM_AllFields[[#This Row],[view physical]],4)</f>
        <v>Provider Peer GroupPROV</v>
      </c>
      <c r="C3960" t="s">
        <v>3867</v>
      </c>
      <c r="D3960" t="s">
        <v>3868</v>
      </c>
      <c r="E3960" t="s">
        <v>3877</v>
      </c>
      <c r="F3960" t="str">
        <f>DMM_AllFields[[#This Row],[Logical Name]]&amp;LEFT(DMM_AllFields[[#This Row],[view physical]],4)&amp;E3960</f>
        <v>Provider Peer GroupPROVepi_prm_phys_key</v>
      </c>
      <c r="G3960" t="s">
        <v>4433</v>
      </c>
      <c r="H3960" t="s">
        <v>1208</v>
      </c>
      <c r="I3960" t="s">
        <v>225</v>
      </c>
    </row>
    <row r="3961" spans="1:9">
      <c r="A3961" t="s">
        <v>4432</v>
      </c>
      <c r="B3961" t="str">
        <f>DMM_AllFields[[#This Row],[Logical Name]]&amp;LEFT(DMM_AllFields[[#This Row],[view physical]],4)</f>
        <v>Provider Peer GroupPROV</v>
      </c>
      <c r="C3961" t="s">
        <v>3867</v>
      </c>
      <c r="D3961" t="s">
        <v>3868</v>
      </c>
      <c r="E3961" t="s">
        <v>3878</v>
      </c>
      <c r="F3961" t="str">
        <f>DMM_AllFields[[#This Row],[Logical Name]]&amp;LEFT(DMM_AllFields[[#This Row],[view physical]],4)&amp;E3961</f>
        <v>Provider Peer GroupPROVimputed_pcp_key</v>
      </c>
      <c r="G3961" t="s">
        <v>4433</v>
      </c>
      <c r="H3961" t="s">
        <v>1208</v>
      </c>
      <c r="I3961" t="s">
        <v>225</v>
      </c>
    </row>
    <row r="3962" spans="1:9">
      <c r="A3962" t="s">
        <v>4432</v>
      </c>
      <c r="B3962" t="str">
        <f>DMM_AllFields[[#This Row],[Logical Name]]&amp;LEFT(DMM_AllFields[[#This Row],[view physical]],4)</f>
        <v>Provider Peer GroupPROV</v>
      </c>
      <c r="C3962" t="s">
        <v>3867</v>
      </c>
      <c r="D3962" t="s">
        <v>3868</v>
      </c>
      <c r="E3962" t="s">
        <v>3879</v>
      </c>
      <c r="F3962" t="str">
        <f>DMM_AllFields[[#This Row],[Logical Name]]&amp;LEFT(DMM_AllFields[[#This Row],[view physical]],4)&amp;E3962</f>
        <v>Provider Peer GroupPROVldc_cur_phys_key</v>
      </c>
      <c r="G3962" t="s">
        <v>4433</v>
      </c>
      <c r="H3962" t="s">
        <v>1208</v>
      </c>
      <c r="I3962" t="s">
        <v>225</v>
      </c>
    </row>
    <row r="3963" spans="1:9">
      <c r="A3963" t="s">
        <v>4432</v>
      </c>
      <c r="B3963" t="str">
        <f>DMM_AllFields[[#This Row],[Logical Name]]&amp;LEFT(DMM_AllFields[[#This Row],[view physical]],4)</f>
        <v>Provider Peer GroupPROV</v>
      </c>
      <c r="C3963" t="s">
        <v>3867</v>
      </c>
      <c r="D3963" t="s">
        <v>3868</v>
      </c>
      <c r="E3963" t="s">
        <v>3880</v>
      </c>
      <c r="F3963" t="str">
        <f>DMM_AllFields[[#This Row],[Logical Name]]&amp;LEFT(DMM_AllFields[[#This Row],[view physical]],4)&amp;E3963</f>
        <v>Provider Peer GroupPROVldc_orig_phys_key</v>
      </c>
      <c r="G3963" t="s">
        <v>4433</v>
      </c>
      <c r="H3963" t="s">
        <v>1208</v>
      </c>
      <c r="I3963" t="s">
        <v>225</v>
      </c>
    </row>
    <row r="3964" spans="1:9">
      <c r="A3964" t="s">
        <v>4432</v>
      </c>
      <c r="B3964" t="str">
        <f>DMM_AllFields[[#This Row],[Logical Name]]&amp;LEFT(DMM_AllFields[[#This Row],[view physical]],4)</f>
        <v>Provider Peer GroupPROV</v>
      </c>
      <c r="C3964" t="s">
        <v>3867</v>
      </c>
      <c r="D3964" t="s">
        <v>3868</v>
      </c>
      <c r="E3964" t="s">
        <v>3881</v>
      </c>
      <c r="F3964" t="str">
        <f>DMM_AllFields[[#This Row],[Logical Name]]&amp;LEFT(DMM_AllFields[[#This Row],[view physical]],4)&amp;E3964</f>
        <v>Provider Peer GroupPROVordering_prov_key</v>
      </c>
      <c r="G3964" t="s">
        <v>4433</v>
      </c>
      <c r="H3964" t="s">
        <v>1208</v>
      </c>
      <c r="I3964" t="s">
        <v>225</v>
      </c>
    </row>
    <row r="3965" spans="1:9">
      <c r="A3965" t="s">
        <v>4432</v>
      </c>
      <c r="B3965" t="str">
        <f>DMM_AllFields[[#This Row],[Logical Name]]&amp;LEFT(DMM_AllFields[[#This Row],[view physical]],4)</f>
        <v>Provider Peer GroupPROV</v>
      </c>
      <c r="C3965" t="s">
        <v>3867</v>
      </c>
      <c r="D3965" t="s">
        <v>3868</v>
      </c>
      <c r="E3965" t="s">
        <v>3882</v>
      </c>
      <c r="F3965" t="str">
        <f>DMM_AllFields[[#This Row],[Logical Name]]&amp;LEFT(DMM_AllFields[[#This Row],[view physical]],4)&amp;E3965</f>
        <v>Provider Peer GroupPROVpcp_prov_key</v>
      </c>
      <c r="G3965" t="s">
        <v>4433</v>
      </c>
      <c r="H3965" t="s">
        <v>1208</v>
      </c>
      <c r="I3965" t="s">
        <v>225</v>
      </c>
    </row>
    <row r="3966" spans="1:9">
      <c r="A3966" t="s">
        <v>4432</v>
      </c>
      <c r="B3966" t="str">
        <f>DMM_AllFields[[#This Row],[Logical Name]]&amp;LEFT(DMM_AllFields[[#This Row],[view physical]],4)</f>
        <v>Provider Peer GroupPROV</v>
      </c>
      <c r="C3966" t="s">
        <v>3867</v>
      </c>
      <c r="D3966" t="s">
        <v>3868</v>
      </c>
      <c r="E3966" t="s">
        <v>3883</v>
      </c>
      <c r="F3966" t="str">
        <f>DMM_AllFields[[#This Row],[Logical Name]]&amp;LEFT(DMM_AllFields[[#This Row],[view physical]],4)&amp;E3966</f>
        <v>Provider Peer GroupPROVprov_key</v>
      </c>
      <c r="G3966" t="s">
        <v>4433</v>
      </c>
      <c r="H3966" t="s">
        <v>1208</v>
      </c>
      <c r="I3966" t="s">
        <v>225</v>
      </c>
    </row>
    <row r="3967" spans="1:9">
      <c r="A3967" t="s">
        <v>4432</v>
      </c>
      <c r="B3967" t="str">
        <f>DMM_AllFields[[#This Row],[Logical Name]]&amp;LEFT(DMM_AllFields[[#This Row],[view physical]],4)</f>
        <v>Provider Peer GroupPROV</v>
      </c>
      <c r="C3967" t="s">
        <v>3867</v>
      </c>
      <c r="D3967" t="s">
        <v>3868</v>
      </c>
      <c r="E3967" t="s">
        <v>3884</v>
      </c>
      <c r="F3967" t="str">
        <f>DMM_AllFields[[#This Row],[Logical Name]]&amp;LEFT(DMM_AllFields[[#This Row],[view physical]],4)&amp;E3967</f>
        <v>Provider Peer GroupPROVsdc_cur_phys_key</v>
      </c>
      <c r="G3967" t="s">
        <v>4433</v>
      </c>
      <c r="H3967" t="s">
        <v>1208</v>
      </c>
      <c r="I3967" t="s">
        <v>225</v>
      </c>
    </row>
    <row r="3968" spans="1:9">
      <c r="A3968" t="s">
        <v>4432</v>
      </c>
      <c r="B3968" t="str">
        <f>DMM_AllFields[[#This Row],[Logical Name]]&amp;LEFT(DMM_AllFields[[#This Row],[view physical]],4)</f>
        <v>Provider Peer GroupPROV</v>
      </c>
      <c r="C3968" t="s">
        <v>3867</v>
      </c>
      <c r="D3968" t="s">
        <v>3868</v>
      </c>
      <c r="E3968" t="s">
        <v>3885</v>
      </c>
      <c r="F3968" t="str">
        <f>DMM_AllFields[[#This Row],[Logical Name]]&amp;LEFT(DMM_AllFields[[#This Row],[view physical]],4)&amp;E3968</f>
        <v>Provider Peer GroupPROVsdc_orig_phys_key</v>
      </c>
      <c r="G3968" t="s">
        <v>4433</v>
      </c>
      <c r="H3968" t="s">
        <v>1208</v>
      </c>
      <c r="I3968" t="s">
        <v>225</v>
      </c>
    </row>
    <row r="3969" spans="1:9">
      <c r="A3969" t="s">
        <v>4434</v>
      </c>
      <c r="B3969" t="str">
        <f>DMM_AllFields[[#This Row],[Logical Name]]&amp;LEFT(DMM_AllFields[[#This Row],[view physical]],4)</f>
        <v>Provider Peer Group CodePROV</v>
      </c>
      <c r="C3969" t="s">
        <v>3867</v>
      </c>
      <c r="D3969" t="s">
        <v>3868</v>
      </c>
      <c r="E3969" t="s">
        <v>3869</v>
      </c>
      <c r="F3969" t="str">
        <f>DMM_AllFields[[#This Row],[Logical Name]]&amp;LEFT(DMM_AllFields[[#This Row],[view physical]],4)&amp;E3969</f>
        <v>Provider Peer Group CodePROVadm_fac_key</v>
      </c>
      <c r="G3969" t="s">
        <v>4435</v>
      </c>
      <c r="H3969" t="s">
        <v>1029</v>
      </c>
      <c r="I3969" t="s">
        <v>116</v>
      </c>
    </row>
    <row r="3970" spans="1:9">
      <c r="A3970" t="s">
        <v>4434</v>
      </c>
      <c r="B3970" t="str">
        <f>DMM_AllFields[[#This Row],[Logical Name]]&amp;LEFT(DMM_AllFields[[#This Row],[view physical]],4)</f>
        <v>Provider Peer Group CodePROV</v>
      </c>
      <c r="C3970" t="s">
        <v>3867</v>
      </c>
      <c r="D3970" t="s">
        <v>3868</v>
      </c>
      <c r="E3970" t="s">
        <v>3870</v>
      </c>
      <c r="F3970" t="str">
        <f>DMM_AllFields[[#This Row],[Logical Name]]&amp;LEFT(DMM_AllFields[[#This Row],[view physical]],4)&amp;E3970</f>
        <v>Provider Peer Group CodePROVadm_prm_phys_key</v>
      </c>
      <c r="G3970" t="s">
        <v>4435</v>
      </c>
      <c r="H3970" t="s">
        <v>1029</v>
      </c>
      <c r="I3970" t="s">
        <v>116</v>
      </c>
    </row>
    <row r="3971" spans="1:9">
      <c r="A3971" t="s">
        <v>4434</v>
      </c>
      <c r="B3971" t="str">
        <f>DMM_AllFields[[#This Row],[Logical Name]]&amp;LEFT(DMM_AllFields[[#This Row],[view physical]],4)</f>
        <v>Provider Peer Group CodePROV</v>
      </c>
      <c r="C3971" t="s">
        <v>3867</v>
      </c>
      <c r="D3971" t="s">
        <v>3868</v>
      </c>
      <c r="E3971" t="s">
        <v>3871</v>
      </c>
      <c r="F3971" t="str">
        <f>DMM_AllFields[[#This Row],[Logical Name]]&amp;LEFT(DMM_AllFields[[#This Row],[view physical]],4)&amp;E3971</f>
        <v>Provider Peer Group CodePROVadmit_phys_key</v>
      </c>
      <c r="G3971" t="s">
        <v>4435</v>
      </c>
      <c r="H3971" t="s">
        <v>1029</v>
      </c>
      <c r="I3971" t="s">
        <v>116</v>
      </c>
    </row>
    <row r="3972" spans="1:9">
      <c r="A3972" t="s">
        <v>4434</v>
      </c>
      <c r="B3972" t="str">
        <f>DMM_AllFields[[#This Row],[Logical Name]]&amp;LEFT(DMM_AllFields[[#This Row],[view physical]],4)</f>
        <v>Provider Peer Group CodePROV</v>
      </c>
      <c r="C3972" t="s">
        <v>3867</v>
      </c>
      <c r="D3972" t="s">
        <v>3868</v>
      </c>
      <c r="E3972" t="s">
        <v>3872</v>
      </c>
      <c r="F3972" t="str">
        <f>DMM_AllFields[[#This Row],[Logical Name]]&amp;LEFT(DMM_AllFields[[#This Row],[view physical]],4)&amp;E3972</f>
        <v>Provider Peer Group CodePROVassign_phys_key</v>
      </c>
      <c r="G3972" t="s">
        <v>4435</v>
      </c>
      <c r="H3972" t="s">
        <v>1029</v>
      </c>
      <c r="I3972" t="s">
        <v>116</v>
      </c>
    </row>
    <row r="3973" spans="1:9">
      <c r="A3973" t="s">
        <v>4434</v>
      </c>
      <c r="B3973" t="str">
        <f>DMM_AllFields[[#This Row],[Logical Name]]&amp;LEFT(DMM_AllFields[[#This Row],[view physical]],4)</f>
        <v>Provider Peer Group CodePROV</v>
      </c>
      <c r="C3973" t="s">
        <v>3867</v>
      </c>
      <c r="D3973" t="s">
        <v>3868</v>
      </c>
      <c r="E3973" t="s">
        <v>3873</v>
      </c>
      <c r="F3973" t="str">
        <f>DMM_AllFields[[#This Row],[Logical Name]]&amp;LEFT(DMM_AllFields[[#This Row],[view physical]],4)&amp;E3973</f>
        <v>Provider Peer Group CodePROVattend_phys_key</v>
      </c>
      <c r="G3973" t="s">
        <v>4435</v>
      </c>
      <c r="H3973" t="s">
        <v>1029</v>
      </c>
      <c r="I3973" t="s">
        <v>116</v>
      </c>
    </row>
    <row r="3974" spans="1:9">
      <c r="A3974" t="s">
        <v>4434</v>
      </c>
      <c r="B3974" t="str">
        <f>DMM_AllFields[[#This Row],[Logical Name]]&amp;LEFT(DMM_AllFields[[#This Row],[view physical]],4)</f>
        <v>Provider Peer Group CodePROV</v>
      </c>
      <c r="C3974" t="s">
        <v>3867</v>
      </c>
      <c r="D3974" t="s">
        <v>3868</v>
      </c>
      <c r="E3974" t="s">
        <v>3874</v>
      </c>
      <c r="F3974" t="str">
        <f>DMM_AllFields[[#This Row],[Logical Name]]&amp;LEFT(DMM_AllFields[[#This Row],[view physical]],4)&amp;E3974</f>
        <v>Provider Peer Group CodePROVbill_prov_key</v>
      </c>
      <c r="G3974" t="s">
        <v>4435</v>
      </c>
      <c r="H3974" t="s">
        <v>1029</v>
      </c>
      <c r="I3974" t="s">
        <v>116</v>
      </c>
    </row>
    <row r="3975" spans="1:9">
      <c r="A3975" t="s">
        <v>4434</v>
      </c>
      <c r="B3975" t="str">
        <f>DMM_AllFields[[#This Row],[Logical Name]]&amp;LEFT(DMM_AllFields[[#This Row],[view physical]],4)</f>
        <v>Provider Peer Group CodePROV</v>
      </c>
      <c r="C3975" t="s">
        <v>3867</v>
      </c>
      <c r="D3975" t="s">
        <v>3868</v>
      </c>
      <c r="E3975" t="s">
        <v>3875</v>
      </c>
      <c r="F3975" t="str">
        <f>DMM_AllFields[[#This Row],[Logical Name]]&amp;LEFT(DMM_AllFields[[#This Row],[view physical]],4)&amp;E3975</f>
        <v>Provider Peer Group CodePROVepi_geo_prov_key</v>
      </c>
      <c r="G3975" t="s">
        <v>4435</v>
      </c>
      <c r="H3975" t="s">
        <v>1029</v>
      </c>
      <c r="I3975" t="s">
        <v>116</v>
      </c>
    </row>
    <row r="3976" spans="1:9">
      <c r="A3976" t="s">
        <v>4434</v>
      </c>
      <c r="B3976" t="str">
        <f>DMM_AllFields[[#This Row],[Logical Name]]&amp;LEFT(DMM_AllFields[[#This Row],[view physical]],4)</f>
        <v>Provider Peer Group CodePROV</v>
      </c>
      <c r="C3976" t="s">
        <v>3867</v>
      </c>
      <c r="D3976" t="s">
        <v>3868</v>
      </c>
      <c r="E3976" t="s">
        <v>3876</v>
      </c>
      <c r="F3976" t="str">
        <f>DMM_AllFields[[#This Row],[Logical Name]]&amp;LEFT(DMM_AllFields[[#This Row],[view physical]],4)&amp;E3976</f>
        <v>Provider Peer Group CodePROVepi_mng_phys_key</v>
      </c>
      <c r="G3976" t="s">
        <v>4435</v>
      </c>
      <c r="H3976" t="s">
        <v>1029</v>
      </c>
      <c r="I3976" t="s">
        <v>116</v>
      </c>
    </row>
    <row r="3977" spans="1:9">
      <c r="A3977" t="s">
        <v>4434</v>
      </c>
      <c r="B3977" t="str">
        <f>DMM_AllFields[[#This Row],[Logical Name]]&amp;LEFT(DMM_AllFields[[#This Row],[view physical]],4)</f>
        <v>Provider Peer Group CodePROV</v>
      </c>
      <c r="C3977" t="s">
        <v>3867</v>
      </c>
      <c r="D3977" t="s">
        <v>3868</v>
      </c>
      <c r="E3977" t="s">
        <v>3877</v>
      </c>
      <c r="F3977" t="str">
        <f>DMM_AllFields[[#This Row],[Logical Name]]&amp;LEFT(DMM_AllFields[[#This Row],[view physical]],4)&amp;E3977</f>
        <v>Provider Peer Group CodePROVepi_prm_phys_key</v>
      </c>
      <c r="G3977" t="s">
        <v>4435</v>
      </c>
      <c r="H3977" t="s">
        <v>1029</v>
      </c>
      <c r="I3977" t="s">
        <v>116</v>
      </c>
    </row>
    <row r="3978" spans="1:9">
      <c r="A3978" t="s">
        <v>4434</v>
      </c>
      <c r="B3978" t="str">
        <f>DMM_AllFields[[#This Row],[Logical Name]]&amp;LEFT(DMM_AllFields[[#This Row],[view physical]],4)</f>
        <v>Provider Peer Group CodePROV</v>
      </c>
      <c r="C3978" t="s">
        <v>3867</v>
      </c>
      <c r="D3978" t="s">
        <v>3868</v>
      </c>
      <c r="E3978" t="s">
        <v>3878</v>
      </c>
      <c r="F3978" t="str">
        <f>DMM_AllFields[[#This Row],[Logical Name]]&amp;LEFT(DMM_AllFields[[#This Row],[view physical]],4)&amp;E3978</f>
        <v>Provider Peer Group CodePROVimputed_pcp_key</v>
      </c>
      <c r="G3978" t="s">
        <v>4435</v>
      </c>
      <c r="H3978" t="s">
        <v>1029</v>
      </c>
      <c r="I3978" t="s">
        <v>116</v>
      </c>
    </row>
    <row r="3979" spans="1:9">
      <c r="A3979" t="s">
        <v>4434</v>
      </c>
      <c r="B3979" t="str">
        <f>DMM_AllFields[[#This Row],[Logical Name]]&amp;LEFT(DMM_AllFields[[#This Row],[view physical]],4)</f>
        <v>Provider Peer Group CodePROV</v>
      </c>
      <c r="C3979" t="s">
        <v>3867</v>
      </c>
      <c r="D3979" t="s">
        <v>3868</v>
      </c>
      <c r="E3979" t="s">
        <v>3879</v>
      </c>
      <c r="F3979" t="str">
        <f>DMM_AllFields[[#This Row],[Logical Name]]&amp;LEFT(DMM_AllFields[[#This Row],[view physical]],4)&amp;E3979</f>
        <v>Provider Peer Group CodePROVldc_cur_phys_key</v>
      </c>
      <c r="G3979" t="s">
        <v>4435</v>
      </c>
      <c r="H3979" t="s">
        <v>1029</v>
      </c>
      <c r="I3979" t="s">
        <v>116</v>
      </c>
    </row>
    <row r="3980" spans="1:9">
      <c r="A3980" t="s">
        <v>4434</v>
      </c>
      <c r="B3980" t="str">
        <f>DMM_AllFields[[#This Row],[Logical Name]]&amp;LEFT(DMM_AllFields[[#This Row],[view physical]],4)</f>
        <v>Provider Peer Group CodePROV</v>
      </c>
      <c r="C3980" t="s">
        <v>3867</v>
      </c>
      <c r="D3980" t="s">
        <v>3868</v>
      </c>
      <c r="E3980" t="s">
        <v>3880</v>
      </c>
      <c r="F3980" t="str">
        <f>DMM_AllFields[[#This Row],[Logical Name]]&amp;LEFT(DMM_AllFields[[#This Row],[view physical]],4)&amp;E3980</f>
        <v>Provider Peer Group CodePROVldc_orig_phys_key</v>
      </c>
      <c r="G3980" t="s">
        <v>4435</v>
      </c>
      <c r="H3980" t="s">
        <v>1029</v>
      </c>
      <c r="I3980" t="s">
        <v>116</v>
      </c>
    </row>
    <row r="3981" spans="1:9">
      <c r="A3981" t="s">
        <v>4434</v>
      </c>
      <c r="B3981" t="str">
        <f>DMM_AllFields[[#This Row],[Logical Name]]&amp;LEFT(DMM_AllFields[[#This Row],[view physical]],4)</f>
        <v>Provider Peer Group CodePROV</v>
      </c>
      <c r="C3981" t="s">
        <v>3867</v>
      </c>
      <c r="D3981" t="s">
        <v>3868</v>
      </c>
      <c r="E3981" t="s">
        <v>3881</v>
      </c>
      <c r="F3981" t="str">
        <f>DMM_AllFields[[#This Row],[Logical Name]]&amp;LEFT(DMM_AllFields[[#This Row],[view physical]],4)&amp;E3981</f>
        <v>Provider Peer Group CodePROVordering_prov_key</v>
      </c>
      <c r="G3981" t="s">
        <v>4435</v>
      </c>
      <c r="H3981" t="s">
        <v>1029</v>
      </c>
      <c r="I3981" t="s">
        <v>116</v>
      </c>
    </row>
    <row r="3982" spans="1:9">
      <c r="A3982" t="s">
        <v>4434</v>
      </c>
      <c r="B3982" t="str">
        <f>DMM_AllFields[[#This Row],[Logical Name]]&amp;LEFT(DMM_AllFields[[#This Row],[view physical]],4)</f>
        <v>Provider Peer Group CodePROV</v>
      </c>
      <c r="C3982" t="s">
        <v>3867</v>
      </c>
      <c r="D3982" t="s">
        <v>3868</v>
      </c>
      <c r="E3982" t="s">
        <v>3882</v>
      </c>
      <c r="F3982" t="str">
        <f>DMM_AllFields[[#This Row],[Logical Name]]&amp;LEFT(DMM_AllFields[[#This Row],[view physical]],4)&amp;E3982</f>
        <v>Provider Peer Group CodePROVpcp_prov_key</v>
      </c>
      <c r="G3982" t="s">
        <v>4435</v>
      </c>
      <c r="H3982" t="s">
        <v>1029</v>
      </c>
      <c r="I3982" t="s">
        <v>116</v>
      </c>
    </row>
    <row r="3983" spans="1:9">
      <c r="A3983" t="s">
        <v>4434</v>
      </c>
      <c r="B3983" t="str">
        <f>DMM_AllFields[[#This Row],[Logical Name]]&amp;LEFT(DMM_AllFields[[#This Row],[view physical]],4)</f>
        <v>Provider Peer Group CodePROV</v>
      </c>
      <c r="C3983" t="s">
        <v>3867</v>
      </c>
      <c r="D3983" t="s">
        <v>3868</v>
      </c>
      <c r="E3983" t="s">
        <v>3883</v>
      </c>
      <c r="F3983" t="str">
        <f>DMM_AllFields[[#This Row],[Logical Name]]&amp;LEFT(DMM_AllFields[[#This Row],[view physical]],4)&amp;E3983</f>
        <v>Provider Peer Group CodePROVprov_key</v>
      </c>
      <c r="G3983" t="s">
        <v>4435</v>
      </c>
      <c r="H3983" t="s">
        <v>1029</v>
      </c>
      <c r="I3983" t="s">
        <v>116</v>
      </c>
    </row>
    <row r="3984" spans="1:9">
      <c r="A3984" t="s">
        <v>4434</v>
      </c>
      <c r="B3984" t="str">
        <f>DMM_AllFields[[#This Row],[Logical Name]]&amp;LEFT(DMM_AllFields[[#This Row],[view physical]],4)</f>
        <v>Provider Peer Group CodePROV</v>
      </c>
      <c r="C3984" t="s">
        <v>3867</v>
      </c>
      <c r="D3984" t="s">
        <v>3868</v>
      </c>
      <c r="E3984" t="s">
        <v>3884</v>
      </c>
      <c r="F3984" t="str">
        <f>DMM_AllFields[[#This Row],[Logical Name]]&amp;LEFT(DMM_AllFields[[#This Row],[view physical]],4)&amp;E3984</f>
        <v>Provider Peer Group CodePROVsdc_cur_phys_key</v>
      </c>
      <c r="G3984" t="s">
        <v>4435</v>
      </c>
      <c r="H3984" t="s">
        <v>1029</v>
      </c>
      <c r="I3984" t="s">
        <v>116</v>
      </c>
    </row>
    <row r="3985" spans="1:9">
      <c r="A3985" t="s">
        <v>4434</v>
      </c>
      <c r="B3985" t="str">
        <f>DMM_AllFields[[#This Row],[Logical Name]]&amp;LEFT(DMM_AllFields[[#This Row],[view physical]],4)</f>
        <v>Provider Peer Group CodePROV</v>
      </c>
      <c r="C3985" t="s">
        <v>3867</v>
      </c>
      <c r="D3985" t="s">
        <v>3868</v>
      </c>
      <c r="E3985" t="s">
        <v>3885</v>
      </c>
      <c r="F3985" t="str">
        <f>DMM_AllFields[[#This Row],[Logical Name]]&amp;LEFT(DMM_AllFields[[#This Row],[view physical]],4)&amp;E3985</f>
        <v>Provider Peer Group CodePROVsdc_orig_phys_key</v>
      </c>
      <c r="G3985" t="s">
        <v>4435</v>
      </c>
      <c r="H3985" t="s">
        <v>1029</v>
      </c>
      <c r="I3985" t="s">
        <v>116</v>
      </c>
    </row>
    <row r="3986" spans="1:9">
      <c r="A3986" t="s">
        <v>4436</v>
      </c>
      <c r="B3986" t="str">
        <f>DMM_AllFields[[#This Row],[Logical Name]]&amp;LEFT(DMM_AllFields[[#This Row],[view physical]],4)</f>
        <v>Provider Pharm ChainPROV</v>
      </c>
      <c r="C3986" t="s">
        <v>3867</v>
      </c>
      <c r="D3986" t="s">
        <v>3868</v>
      </c>
      <c r="E3986" t="s">
        <v>3869</v>
      </c>
      <c r="F3986" t="str">
        <f>DMM_AllFields[[#This Row],[Logical Name]]&amp;LEFT(DMM_AllFields[[#This Row],[view physical]],4)&amp;E3986</f>
        <v>Provider Pharm ChainPROVadm_fac_key</v>
      </c>
      <c r="G3986" t="s">
        <v>4437</v>
      </c>
      <c r="H3986" t="s">
        <v>1208</v>
      </c>
      <c r="I3986" t="s">
        <v>225</v>
      </c>
    </row>
    <row r="3987" spans="1:9">
      <c r="A3987" t="s">
        <v>4436</v>
      </c>
      <c r="B3987" t="str">
        <f>DMM_AllFields[[#This Row],[Logical Name]]&amp;LEFT(DMM_AllFields[[#This Row],[view physical]],4)</f>
        <v>Provider Pharm ChainPROV</v>
      </c>
      <c r="C3987" t="s">
        <v>3867</v>
      </c>
      <c r="D3987" t="s">
        <v>3868</v>
      </c>
      <c r="E3987" t="s">
        <v>3870</v>
      </c>
      <c r="F3987" t="str">
        <f>DMM_AllFields[[#This Row],[Logical Name]]&amp;LEFT(DMM_AllFields[[#This Row],[view physical]],4)&amp;E3987</f>
        <v>Provider Pharm ChainPROVadm_prm_phys_key</v>
      </c>
      <c r="G3987" t="s">
        <v>4437</v>
      </c>
      <c r="H3987" t="s">
        <v>1208</v>
      </c>
      <c r="I3987" t="s">
        <v>225</v>
      </c>
    </row>
    <row r="3988" spans="1:9">
      <c r="A3988" t="s">
        <v>4436</v>
      </c>
      <c r="B3988" t="str">
        <f>DMM_AllFields[[#This Row],[Logical Name]]&amp;LEFT(DMM_AllFields[[#This Row],[view physical]],4)</f>
        <v>Provider Pharm ChainPROV</v>
      </c>
      <c r="C3988" t="s">
        <v>3867</v>
      </c>
      <c r="D3988" t="s">
        <v>3868</v>
      </c>
      <c r="E3988" t="s">
        <v>3871</v>
      </c>
      <c r="F3988" t="str">
        <f>DMM_AllFields[[#This Row],[Logical Name]]&amp;LEFT(DMM_AllFields[[#This Row],[view physical]],4)&amp;E3988</f>
        <v>Provider Pharm ChainPROVadmit_phys_key</v>
      </c>
      <c r="G3988" t="s">
        <v>4437</v>
      </c>
      <c r="H3988" t="s">
        <v>1208</v>
      </c>
      <c r="I3988" t="s">
        <v>225</v>
      </c>
    </row>
    <row r="3989" spans="1:9">
      <c r="A3989" t="s">
        <v>4436</v>
      </c>
      <c r="B3989" t="str">
        <f>DMM_AllFields[[#This Row],[Logical Name]]&amp;LEFT(DMM_AllFields[[#This Row],[view physical]],4)</f>
        <v>Provider Pharm ChainPROV</v>
      </c>
      <c r="C3989" t="s">
        <v>3867</v>
      </c>
      <c r="D3989" t="s">
        <v>3868</v>
      </c>
      <c r="E3989" t="s">
        <v>3872</v>
      </c>
      <c r="F3989" t="str">
        <f>DMM_AllFields[[#This Row],[Logical Name]]&amp;LEFT(DMM_AllFields[[#This Row],[view physical]],4)&amp;E3989</f>
        <v>Provider Pharm ChainPROVassign_phys_key</v>
      </c>
      <c r="G3989" t="s">
        <v>4437</v>
      </c>
      <c r="H3989" t="s">
        <v>1208</v>
      </c>
      <c r="I3989" t="s">
        <v>225</v>
      </c>
    </row>
    <row r="3990" spans="1:9">
      <c r="A3990" t="s">
        <v>4436</v>
      </c>
      <c r="B3990" t="str">
        <f>DMM_AllFields[[#This Row],[Logical Name]]&amp;LEFT(DMM_AllFields[[#This Row],[view physical]],4)</f>
        <v>Provider Pharm ChainPROV</v>
      </c>
      <c r="C3990" t="s">
        <v>3867</v>
      </c>
      <c r="D3990" t="s">
        <v>3868</v>
      </c>
      <c r="E3990" t="s">
        <v>3873</v>
      </c>
      <c r="F3990" t="str">
        <f>DMM_AllFields[[#This Row],[Logical Name]]&amp;LEFT(DMM_AllFields[[#This Row],[view physical]],4)&amp;E3990</f>
        <v>Provider Pharm ChainPROVattend_phys_key</v>
      </c>
      <c r="G3990" t="s">
        <v>4437</v>
      </c>
      <c r="H3990" t="s">
        <v>1208</v>
      </c>
      <c r="I3990" t="s">
        <v>225</v>
      </c>
    </row>
    <row r="3991" spans="1:9">
      <c r="A3991" t="s">
        <v>4436</v>
      </c>
      <c r="B3991" t="str">
        <f>DMM_AllFields[[#This Row],[Logical Name]]&amp;LEFT(DMM_AllFields[[#This Row],[view physical]],4)</f>
        <v>Provider Pharm ChainPROV</v>
      </c>
      <c r="C3991" t="s">
        <v>3867</v>
      </c>
      <c r="D3991" t="s">
        <v>3868</v>
      </c>
      <c r="E3991" t="s">
        <v>3874</v>
      </c>
      <c r="F3991" t="str">
        <f>DMM_AllFields[[#This Row],[Logical Name]]&amp;LEFT(DMM_AllFields[[#This Row],[view physical]],4)&amp;E3991</f>
        <v>Provider Pharm ChainPROVbill_prov_key</v>
      </c>
      <c r="G3991" t="s">
        <v>4437</v>
      </c>
      <c r="H3991" t="s">
        <v>1208</v>
      </c>
      <c r="I3991" t="s">
        <v>225</v>
      </c>
    </row>
    <row r="3992" spans="1:9">
      <c r="A3992" t="s">
        <v>4436</v>
      </c>
      <c r="B3992" t="str">
        <f>DMM_AllFields[[#This Row],[Logical Name]]&amp;LEFT(DMM_AllFields[[#This Row],[view physical]],4)</f>
        <v>Provider Pharm ChainPROV</v>
      </c>
      <c r="C3992" t="s">
        <v>3867</v>
      </c>
      <c r="D3992" t="s">
        <v>3868</v>
      </c>
      <c r="E3992" t="s">
        <v>3875</v>
      </c>
      <c r="F3992" t="str">
        <f>DMM_AllFields[[#This Row],[Logical Name]]&amp;LEFT(DMM_AllFields[[#This Row],[view physical]],4)&amp;E3992</f>
        <v>Provider Pharm ChainPROVepi_geo_prov_key</v>
      </c>
      <c r="G3992" t="s">
        <v>4437</v>
      </c>
      <c r="H3992" t="s">
        <v>1208</v>
      </c>
      <c r="I3992" t="s">
        <v>225</v>
      </c>
    </row>
    <row r="3993" spans="1:9">
      <c r="A3993" t="s">
        <v>4436</v>
      </c>
      <c r="B3993" t="str">
        <f>DMM_AllFields[[#This Row],[Logical Name]]&amp;LEFT(DMM_AllFields[[#This Row],[view physical]],4)</f>
        <v>Provider Pharm ChainPROV</v>
      </c>
      <c r="C3993" t="s">
        <v>3867</v>
      </c>
      <c r="D3993" t="s">
        <v>3868</v>
      </c>
      <c r="E3993" t="s">
        <v>3876</v>
      </c>
      <c r="F3993" t="str">
        <f>DMM_AllFields[[#This Row],[Logical Name]]&amp;LEFT(DMM_AllFields[[#This Row],[view physical]],4)&amp;E3993</f>
        <v>Provider Pharm ChainPROVepi_mng_phys_key</v>
      </c>
      <c r="G3993" t="s">
        <v>4437</v>
      </c>
      <c r="H3993" t="s">
        <v>1208</v>
      </c>
      <c r="I3993" t="s">
        <v>225</v>
      </c>
    </row>
    <row r="3994" spans="1:9">
      <c r="A3994" t="s">
        <v>4436</v>
      </c>
      <c r="B3994" t="str">
        <f>DMM_AllFields[[#This Row],[Logical Name]]&amp;LEFT(DMM_AllFields[[#This Row],[view physical]],4)</f>
        <v>Provider Pharm ChainPROV</v>
      </c>
      <c r="C3994" t="s">
        <v>3867</v>
      </c>
      <c r="D3994" t="s">
        <v>3868</v>
      </c>
      <c r="E3994" t="s">
        <v>3877</v>
      </c>
      <c r="F3994" t="str">
        <f>DMM_AllFields[[#This Row],[Logical Name]]&amp;LEFT(DMM_AllFields[[#This Row],[view physical]],4)&amp;E3994</f>
        <v>Provider Pharm ChainPROVepi_prm_phys_key</v>
      </c>
      <c r="G3994" t="s">
        <v>4437</v>
      </c>
      <c r="H3994" t="s">
        <v>1208</v>
      </c>
      <c r="I3994" t="s">
        <v>225</v>
      </c>
    </row>
    <row r="3995" spans="1:9">
      <c r="A3995" t="s">
        <v>4436</v>
      </c>
      <c r="B3995" t="str">
        <f>DMM_AllFields[[#This Row],[Logical Name]]&amp;LEFT(DMM_AllFields[[#This Row],[view physical]],4)</f>
        <v>Provider Pharm ChainPROV</v>
      </c>
      <c r="C3995" t="s">
        <v>3867</v>
      </c>
      <c r="D3995" t="s">
        <v>3868</v>
      </c>
      <c r="E3995" t="s">
        <v>3878</v>
      </c>
      <c r="F3995" t="str">
        <f>DMM_AllFields[[#This Row],[Logical Name]]&amp;LEFT(DMM_AllFields[[#This Row],[view physical]],4)&amp;E3995</f>
        <v>Provider Pharm ChainPROVimputed_pcp_key</v>
      </c>
      <c r="G3995" t="s">
        <v>4437</v>
      </c>
      <c r="H3995" t="s">
        <v>1208</v>
      </c>
      <c r="I3995" t="s">
        <v>225</v>
      </c>
    </row>
    <row r="3996" spans="1:9">
      <c r="A3996" t="s">
        <v>4436</v>
      </c>
      <c r="B3996" t="str">
        <f>DMM_AllFields[[#This Row],[Logical Name]]&amp;LEFT(DMM_AllFields[[#This Row],[view physical]],4)</f>
        <v>Provider Pharm ChainPROV</v>
      </c>
      <c r="C3996" t="s">
        <v>3867</v>
      </c>
      <c r="D3996" t="s">
        <v>3868</v>
      </c>
      <c r="E3996" t="s">
        <v>3879</v>
      </c>
      <c r="F3996" t="str">
        <f>DMM_AllFields[[#This Row],[Logical Name]]&amp;LEFT(DMM_AllFields[[#This Row],[view physical]],4)&amp;E3996</f>
        <v>Provider Pharm ChainPROVldc_cur_phys_key</v>
      </c>
      <c r="G3996" t="s">
        <v>4437</v>
      </c>
      <c r="H3996" t="s">
        <v>1208</v>
      </c>
      <c r="I3996" t="s">
        <v>225</v>
      </c>
    </row>
    <row r="3997" spans="1:9">
      <c r="A3997" t="s">
        <v>4436</v>
      </c>
      <c r="B3997" t="str">
        <f>DMM_AllFields[[#This Row],[Logical Name]]&amp;LEFT(DMM_AllFields[[#This Row],[view physical]],4)</f>
        <v>Provider Pharm ChainPROV</v>
      </c>
      <c r="C3997" t="s">
        <v>3867</v>
      </c>
      <c r="D3997" t="s">
        <v>3868</v>
      </c>
      <c r="E3997" t="s">
        <v>3880</v>
      </c>
      <c r="F3997" t="str">
        <f>DMM_AllFields[[#This Row],[Logical Name]]&amp;LEFT(DMM_AllFields[[#This Row],[view physical]],4)&amp;E3997</f>
        <v>Provider Pharm ChainPROVldc_orig_phys_key</v>
      </c>
      <c r="G3997" t="s">
        <v>4437</v>
      </c>
      <c r="H3997" t="s">
        <v>1208</v>
      </c>
      <c r="I3997" t="s">
        <v>225</v>
      </c>
    </row>
    <row r="3998" spans="1:9">
      <c r="A3998" t="s">
        <v>4436</v>
      </c>
      <c r="B3998" t="str">
        <f>DMM_AllFields[[#This Row],[Logical Name]]&amp;LEFT(DMM_AllFields[[#This Row],[view physical]],4)</f>
        <v>Provider Pharm ChainPROV</v>
      </c>
      <c r="C3998" t="s">
        <v>3867</v>
      </c>
      <c r="D3998" t="s">
        <v>3868</v>
      </c>
      <c r="E3998" t="s">
        <v>3881</v>
      </c>
      <c r="F3998" t="str">
        <f>DMM_AllFields[[#This Row],[Logical Name]]&amp;LEFT(DMM_AllFields[[#This Row],[view physical]],4)&amp;E3998</f>
        <v>Provider Pharm ChainPROVordering_prov_key</v>
      </c>
      <c r="G3998" t="s">
        <v>4437</v>
      </c>
      <c r="H3998" t="s">
        <v>1208</v>
      </c>
      <c r="I3998" t="s">
        <v>225</v>
      </c>
    </row>
    <row r="3999" spans="1:9">
      <c r="A3999" t="s">
        <v>4436</v>
      </c>
      <c r="B3999" t="str">
        <f>DMM_AllFields[[#This Row],[Logical Name]]&amp;LEFT(DMM_AllFields[[#This Row],[view physical]],4)</f>
        <v>Provider Pharm ChainPROV</v>
      </c>
      <c r="C3999" t="s">
        <v>3867</v>
      </c>
      <c r="D3999" t="s">
        <v>3868</v>
      </c>
      <c r="E3999" t="s">
        <v>3882</v>
      </c>
      <c r="F3999" t="str">
        <f>DMM_AllFields[[#This Row],[Logical Name]]&amp;LEFT(DMM_AllFields[[#This Row],[view physical]],4)&amp;E3999</f>
        <v>Provider Pharm ChainPROVpcp_prov_key</v>
      </c>
      <c r="G3999" t="s">
        <v>4437</v>
      </c>
      <c r="H3999" t="s">
        <v>1208</v>
      </c>
      <c r="I3999" t="s">
        <v>225</v>
      </c>
    </row>
    <row r="4000" spans="1:9">
      <c r="A4000" t="s">
        <v>4436</v>
      </c>
      <c r="B4000" t="str">
        <f>DMM_AllFields[[#This Row],[Logical Name]]&amp;LEFT(DMM_AllFields[[#This Row],[view physical]],4)</f>
        <v>Provider Pharm ChainPROV</v>
      </c>
      <c r="C4000" t="s">
        <v>3867</v>
      </c>
      <c r="D4000" t="s">
        <v>3868</v>
      </c>
      <c r="E4000" t="s">
        <v>3883</v>
      </c>
      <c r="F4000" t="str">
        <f>DMM_AllFields[[#This Row],[Logical Name]]&amp;LEFT(DMM_AllFields[[#This Row],[view physical]],4)&amp;E4000</f>
        <v>Provider Pharm ChainPROVprov_key</v>
      </c>
      <c r="G4000" t="s">
        <v>4437</v>
      </c>
      <c r="H4000" t="s">
        <v>1208</v>
      </c>
      <c r="I4000" t="s">
        <v>225</v>
      </c>
    </row>
    <row r="4001" spans="1:9">
      <c r="A4001" t="s">
        <v>4436</v>
      </c>
      <c r="B4001" t="str">
        <f>DMM_AllFields[[#This Row],[Logical Name]]&amp;LEFT(DMM_AllFields[[#This Row],[view physical]],4)</f>
        <v>Provider Pharm ChainPROV</v>
      </c>
      <c r="C4001" t="s">
        <v>3867</v>
      </c>
      <c r="D4001" t="s">
        <v>3868</v>
      </c>
      <c r="E4001" t="s">
        <v>3884</v>
      </c>
      <c r="F4001" t="str">
        <f>DMM_AllFields[[#This Row],[Logical Name]]&amp;LEFT(DMM_AllFields[[#This Row],[view physical]],4)&amp;E4001</f>
        <v>Provider Pharm ChainPROVsdc_cur_phys_key</v>
      </c>
      <c r="G4001" t="s">
        <v>4437</v>
      </c>
      <c r="H4001" t="s">
        <v>1208</v>
      </c>
      <c r="I4001" t="s">
        <v>225</v>
      </c>
    </row>
    <row r="4002" spans="1:9">
      <c r="A4002" t="s">
        <v>4436</v>
      </c>
      <c r="B4002" t="str">
        <f>DMM_AllFields[[#This Row],[Logical Name]]&amp;LEFT(DMM_AllFields[[#This Row],[view physical]],4)</f>
        <v>Provider Pharm ChainPROV</v>
      </c>
      <c r="C4002" t="s">
        <v>3867</v>
      </c>
      <c r="D4002" t="s">
        <v>3868</v>
      </c>
      <c r="E4002" t="s">
        <v>3885</v>
      </c>
      <c r="F4002" t="str">
        <f>DMM_AllFields[[#This Row],[Logical Name]]&amp;LEFT(DMM_AllFields[[#This Row],[view physical]],4)&amp;E4002</f>
        <v>Provider Pharm ChainPROVsdc_orig_phys_key</v>
      </c>
      <c r="G4002" t="s">
        <v>4437</v>
      </c>
      <c r="H4002" t="s">
        <v>1208</v>
      </c>
      <c r="I4002" t="s">
        <v>225</v>
      </c>
    </row>
    <row r="4003" spans="1:9">
      <c r="A4003" t="s">
        <v>4438</v>
      </c>
      <c r="B4003" t="str">
        <f>DMM_AllFields[[#This Row],[Logical Name]]&amp;LEFT(DMM_AllFields[[#This Row],[view physical]],4)</f>
        <v>Provider Pharm Chain IDPROV</v>
      </c>
      <c r="C4003" t="s">
        <v>3867</v>
      </c>
      <c r="D4003" t="s">
        <v>3868</v>
      </c>
      <c r="E4003" t="s">
        <v>3869</v>
      </c>
      <c r="F4003" t="str">
        <f>DMM_AllFields[[#This Row],[Logical Name]]&amp;LEFT(DMM_AllFields[[#This Row],[view physical]],4)&amp;E4003</f>
        <v>Provider Pharm Chain IDPROVadm_fac_key</v>
      </c>
      <c r="G4003" t="s">
        <v>4439</v>
      </c>
      <c r="H4003" t="s">
        <v>1029</v>
      </c>
      <c r="I4003" t="s">
        <v>12</v>
      </c>
    </row>
    <row r="4004" spans="1:9">
      <c r="A4004" t="s">
        <v>4438</v>
      </c>
      <c r="B4004" t="str">
        <f>DMM_AllFields[[#This Row],[Logical Name]]&amp;LEFT(DMM_AllFields[[#This Row],[view physical]],4)</f>
        <v>Provider Pharm Chain IDPROV</v>
      </c>
      <c r="C4004" t="s">
        <v>3867</v>
      </c>
      <c r="D4004" t="s">
        <v>3868</v>
      </c>
      <c r="E4004" t="s">
        <v>3870</v>
      </c>
      <c r="F4004" t="str">
        <f>DMM_AllFields[[#This Row],[Logical Name]]&amp;LEFT(DMM_AllFields[[#This Row],[view physical]],4)&amp;E4004</f>
        <v>Provider Pharm Chain IDPROVadm_prm_phys_key</v>
      </c>
      <c r="G4004" t="s">
        <v>4439</v>
      </c>
      <c r="H4004" t="s">
        <v>1029</v>
      </c>
      <c r="I4004" t="s">
        <v>12</v>
      </c>
    </row>
    <row r="4005" spans="1:9">
      <c r="A4005" t="s">
        <v>4438</v>
      </c>
      <c r="B4005" t="str">
        <f>DMM_AllFields[[#This Row],[Logical Name]]&amp;LEFT(DMM_AllFields[[#This Row],[view physical]],4)</f>
        <v>Provider Pharm Chain IDPROV</v>
      </c>
      <c r="C4005" t="s">
        <v>3867</v>
      </c>
      <c r="D4005" t="s">
        <v>3868</v>
      </c>
      <c r="E4005" t="s">
        <v>3871</v>
      </c>
      <c r="F4005" t="str">
        <f>DMM_AllFields[[#This Row],[Logical Name]]&amp;LEFT(DMM_AllFields[[#This Row],[view physical]],4)&amp;E4005</f>
        <v>Provider Pharm Chain IDPROVadmit_phys_key</v>
      </c>
      <c r="G4005" t="s">
        <v>4439</v>
      </c>
      <c r="H4005" t="s">
        <v>1029</v>
      </c>
      <c r="I4005" t="s">
        <v>12</v>
      </c>
    </row>
    <row r="4006" spans="1:9">
      <c r="A4006" t="s">
        <v>4438</v>
      </c>
      <c r="B4006" t="str">
        <f>DMM_AllFields[[#This Row],[Logical Name]]&amp;LEFT(DMM_AllFields[[#This Row],[view physical]],4)</f>
        <v>Provider Pharm Chain IDPROV</v>
      </c>
      <c r="C4006" t="s">
        <v>3867</v>
      </c>
      <c r="D4006" t="s">
        <v>3868</v>
      </c>
      <c r="E4006" t="s">
        <v>3872</v>
      </c>
      <c r="F4006" t="str">
        <f>DMM_AllFields[[#This Row],[Logical Name]]&amp;LEFT(DMM_AllFields[[#This Row],[view physical]],4)&amp;E4006</f>
        <v>Provider Pharm Chain IDPROVassign_phys_key</v>
      </c>
      <c r="G4006" t="s">
        <v>4439</v>
      </c>
      <c r="H4006" t="s">
        <v>1029</v>
      </c>
      <c r="I4006" t="s">
        <v>12</v>
      </c>
    </row>
    <row r="4007" spans="1:9">
      <c r="A4007" t="s">
        <v>4438</v>
      </c>
      <c r="B4007" t="str">
        <f>DMM_AllFields[[#This Row],[Logical Name]]&amp;LEFT(DMM_AllFields[[#This Row],[view physical]],4)</f>
        <v>Provider Pharm Chain IDPROV</v>
      </c>
      <c r="C4007" t="s">
        <v>3867</v>
      </c>
      <c r="D4007" t="s">
        <v>3868</v>
      </c>
      <c r="E4007" t="s">
        <v>3873</v>
      </c>
      <c r="F4007" t="str">
        <f>DMM_AllFields[[#This Row],[Logical Name]]&amp;LEFT(DMM_AllFields[[#This Row],[view physical]],4)&amp;E4007</f>
        <v>Provider Pharm Chain IDPROVattend_phys_key</v>
      </c>
      <c r="G4007" t="s">
        <v>4439</v>
      </c>
      <c r="H4007" t="s">
        <v>1029</v>
      </c>
      <c r="I4007" t="s">
        <v>12</v>
      </c>
    </row>
    <row r="4008" spans="1:9">
      <c r="A4008" t="s">
        <v>4438</v>
      </c>
      <c r="B4008" t="str">
        <f>DMM_AllFields[[#This Row],[Logical Name]]&amp;LEFT(DMM_AllFields[[#This Row],[view physical]],4)</f>
        <v>Provider Pharm Chain IDPROV</v>
      </c>
      <c r="C4008" t="s">
        <v>3867</v>
      </c>
      <c r="D4008" t="s">
        <v>3868</v>
      </c>
      <c r="E4008" t="s">
        <v>3874</v>
      </c>
      <c r="F4008" t="str">
        <f>DMM_AllFields[[#This Row],[Logical Name]]&amp;LEFT(DMM_AllFields[[#This Row],[view physical]],4)&amp;E4008</f>
        <v>Provider Pharm Chain IDPROVbill_prov_key</v>
      </c>
      <c r="G4008" t="s">
        <v>4439</v>
      </c>
      <c r="H4008" t="s">
        <v>1029</v>
      </c>
      <c r="I4008" t="s">
        <v>12</v>
      </c>
    </row>
    <row r="4009" spans="1:9">
      <c r="A4009" t="s">
        <v>4438</v>
      </c>
      <c r="B4009" t="str">
        <f>DMM_AllFields[[#This Row],[Logical Name]]&amp;LEFT(DMM_AllFields[[#This Row],[view physical]],4)</f>
        <v>Provider Pharm Chain IDPROV</v>
      </c>
      <c r="C4009" t="s">
        <v>3867</v>
      </c>
      <c r="D4009" t="s">
        <v>3868</v>
      </c>
      <c r="E4009" t="s">
        <v>3875</v>
      </c>
      <c r="F4009" t="str">
        <f>DMM_AllFields[[#This Row],[Logical Name]]&amp;LEFT(DMM_AllFields[[#This Row],[view physical]],4)&amp;E4009</f>
        <v>Provider Pharm Chain IDPROVepi_geo_prov_key</v>
      </c>
      <c r="G4009" t="s">
        <v>4439</v>
      </c>
      <c r="H4009" t="s">
        <v>1029</v>
      </c>
      <c r="I4009" t="s">
        <v>12</v>
      </c>
    </row>
    <row r="4010" spans="1:9">
      <c r="A4010" t="s">
        <v>4438</v>
      </c>
      <c r="B4010" t="str">
        <f>DMM_AllFields[[#This Row],[Logical Name]]&amp;LEFT(DMM_AllFields[[#This Row],[view physical]],4)</f>
        <v>Provider Pharm Chain IDPROV</v>
      </c>
      <c r="C4010" t="s">
        <v>3867</v>
      </c>
      <c r="D4010" t="s">
        <v>3868</v>
      </c>
      <c r="E4010" t="s">
        <v>3876</v>
      </c>
      <c r="F4010" t="str">
        <f>DMM_AllFields[[#This Row],[Logical Name]]&amp;LEFT(DMM_AllFields[[#This Row],[view physical]],4)&amp;E4010</f>
        <v>Provider Pharm Chain IDPROVepi_mng_phys_key</v>
      </c>
      <c r="G4010" t="s">
        <v>4439</v>
      </c>
      <c r="H4010" t="s">
        <v>1029</v>
      </c>
      <c r="I4010" t="s">
        <v>12</v>
      </c>
    </row>
    <row r="4011" spans="1:9">
      <c r="A4011" t="s">
        <v>4438</v>
      </c>
      <c r="B4011" t="str">
        <f>DMM_AllFields[[#This Row],[Logical Name]]&amp;LEFT(DMM_AllFields[[#This Row],[view physical]],4)</f>
        <v>Provider Pharm Chain IDPROV</v>
      </c>
      <c r="C4011" t="s">
        <v>3867</v>
      </c>
      <c r="D4011" t="s">
        <v>3868</v>
      </c>
      <c r="E4011" t="s">
        <v>3877</v>
      </c>
      <c r="F4011" t="str">
        <f>DMM_AllFields[[#This Row],[Logical Name]]&amp;LEFT(DMM_AllFields[[#This Row],[view physical]],4)&amp;E4011</f>
        <v>Provider Pharm Chain IDPROVepi_prm_phys_key</v>
      </c>
      <c r="G4011" t="s">
        <v>4439</v>
      </c>
      <c r="H4011" t="s">
        <v>1029</v>
      </c>
      <c r="I4011" t="s">
        <v>12</v>
      </c>
    </row>
    <row r="4012" spans="1:9">
      <c r="A4012" t="s">
        <v>4438</v>
      </c>
      <c r="B4012" t="str">
        <f>DMM_AllFields[[#This Row],[Logical Name]]&amp;LEFT(DMM_AllFields[[#This Row],[view physical]],4)</f>
        <v>Provider Pharm Chain IDPROV</v>
      </c>
      <c r="C4012" t="s">
        <v>3867</v>
      </c>
      <c r="D4012" t="s">
        <v>3868</v>
      </c>
      <c r="E4012" t="s">
        <v>3878</v>
      </c>
      <c r="F4012" t="str">
        <f>DMM_AllFields[[#This Row],[Logical Name]]&amp;LEFT(DMM_AllFields[[#This Row],[view physical]],4)&amp;E4012</f>
        <v>Provider Pharm Chain IDPROVimputed_pcp_key</v>
      </c>
      <c r="G4012" t="s">
        <v>4439</v>
      </c>
      <c r="H4012" t="s">
        <v>1029</v>
      </c>
      <c r="I4012" t="s">
        <v>12</v>
      </c>
    </row>
    <row r="4013" spans="1:9">
      <c r="A4013" t="s">
        <v>4438</v>
      </c>
      <c r="B4013" t="str">
        <f>DMM_AllFields[[#This Row],[Logical Name]]&amp;LEFT(DMM_AllFields[[#This Row],[view physical]],4)</f>
        <v>Provider Pharm Chain IDPROV</v>
      </c>
      <c r="C4013" t="s">
        <v>3867</v>
      </c>
      <c r="D4013" t="s">
        <v>3868</v>
      </c>
      <c r="E4013" t="s">
        <v>3879</v>
      </c>
      <c r="F4013" t="str">
        <f>DMM_AllFields[[#This Row],[Logical Name]]&amp;LEFT(DMM_AllFields[[#This Row],[view physical]],4)&amp;E4013</f>
        <v>Provider Pharm Chain IDPROVldc_cur_phys_key</v>
      </c>
      <c r="G4013" t="s">
        <v>4439</v>
      </c>
      <c r="H4013" t="s">
        <v>1029</v>
      </c>
      <c r="I4013" t="s">
        <v>12</v>
      </c>
    </row>
    <row r="4014" spans="1:9">
      <c r="A4014" t="s">
        <v>4438</v>
      </c>
      <c r="B4014" t="str">
        <f>DMM_AllFields[[#This Row],[Logical Name]]&amp;LEFT(DMM_AllFields[[#This Row],[view physical]],4)</f>
        <v>Provider Pharm Chain IDPROV</v>
      </c>
      <c r="C4014" t="s">
        <v>3867</v>
      </c>
      <c r="D4014" t="s">
        <v>3868</v>
      </c>
      <c r="E4014" t="s">
        <v>3880</v>
      </c>
      <c r="F4014" t="str">
        <f>DMM_AllFields[[#This Row],[Logical Name]]&amp;LEFT(DMM_AllFields[[#This Row],[view physical]],4)&amp;E4014</f>
        <v>Provider Pharm Chain IDPROVldc_orig_phys_key</v>
      </c>
      <c r="G4014" t="s">
        <v>4439</v>
      </c>
      <c r="H4014" t="s">
        <v>1029</v>
      </c>
      <c r="I4014" t="s">
        <v>12</v>
      </c>
    </row>
    <row r="4015" spans="1:9">
      <c r="A4015" t="s">
        <v>4438</v>
      </c>
      <c r="B4015" t="str">
        <f>DMM_AllFields[[#This Row],[Logical Name]]&amp;LEFT(DMM_AllFields[[#This Row],[view physical]],4)</f>
        <v>Provider Pharm Chain IDPROV</v>
      </c>
      <c r="C4015" t="s">
        <v>3867</v>
      </c>
      <c r="D4015" t="s">
        <v>3868</v>
      </c>
      <c r="E4015" t="s">
        <v>3881</v>
      </c>
      <c r="F4015" t="str">
        <f>DMM_AllFields[[#This Row],[Logical Name]]&amp;LEFT(DMM_AllFields[[#This Row],[view physical]],4)&amp;E4015</f>
        <v>Provider Pharm Chain IDPROVordering_prov_key</v>
      </c>
      <c r="G4015" t="s">
        <v>4439</v>
      </c>
      <c r="H4015" t="s">
        <v>1029</v>
      </c>
      <c r="I4015" t="s">
        <v>12</v>
      </c>
    </row>
    <row r="4016" spans="1:9">
      <c r="A4016" t="s">
        <v>4438</v>
      </c>
      <c r="B4016" t="str">
        <f>DMM_AllFields[[#This Row],[Logical Name]]&amp;LEFT(DMM_AllFields[[#This Row],[view physical]],4)</f>
        <v>Provider Pharm Chain IDPROV</v>
      </c>
      <c r="C4016" t="s">
        <v>3867</v>
      </c>
      <c r="D4016" t="s">
        <v>3868</v>
      </c>
      <c r="E4016" t="s">
        <v>3882</v>
      </c>
      <c r="F4016" t="str">
        <f>DMM_AllFields[[#This Row],[Logical Name]]&amp;LEFT(DMM_AllFields[[#This Row],[view physical]],4)&amp;E4016</f>
        <v>Provider Pharm Chain IDPROVpcp_prov_key</v>
      </c>
      <c r="G4016" t="s">
        <v>4439</v>
      </c>
      <c r="H4016" t="s">
        <v>1029</v>
      </c>
      <c r="I4016" t="s">
        <v>12</v>
      </c>
    </row>
    <row r="4017" spans="1:9">
      <c r="A4017" t="s">
        <v>4438</v>
      </c>
      <c r="B4017" t="str">
        <f>DMM_AllFields[[#This Row],[Logical Name]]&amp;LEFT(DMM_AllFields[[#This Row],[view physical]],4)</f>
        <v>Provider Pharm Chain IDPROV</v>
      </c>
      <c r="C4017" t="s">
        <v>3867</v>
      </c>
      <c r="D4017" t="s">
        <v>3868</v>
      </c>
      <c r="E4017" t="s">
        <v>3883</v>
      </c>
      <c r="F4017" t="str">
        <f>DMM_AllFields[[#This Row],[Logical Name]]&amp;LEFT(DMM_AllFields[[#This Row],[view physical]],4)&amp;E4017</f>
        <v>Provider Pharm Chain IDPROVprov_key</v>
      </c>
      <c r="G4017" t="s">
        <v>4439</v>
      </c>
      <c r="H4017" t="s">
        <v>1029</v>
      </c>
      <c r="I4017" t="s">
        <v>12</v>
      </c>
    </row>
    <row r="4018" spans="1:9">
      <c r="A4018" t="s">
        <v>4438</v>
      </c>
      <c r="B4018" t="str">
        <f>DMM_AllFields[[#This Row],[Logical Name]]&amp;LEFT(DMM_AllFields[[#This Row],[view physical]],4)</f>
        <v>Provider Pharm Chain IDPROV</v>
      </c>
      <c r="C4018" t="s">
        <v>3867</v>
      </c>
      <c r="D4018" t="s">
        <v>3868</v>
      </c>
      <c r="E4018" t="s">
        <v>3884</v>
      </c>
      <c r="F4018" t="str">
        <f>DMM_AllFields[[#This Row],[Logical Name]]&amp;LEFT(DMM_AllFields[[#This Row],[view physical]],4)&amp;E4018</f>
        <v>Provider Pharm Chain IDPROVsdc_cur_phys_key</v>
      </c>
      <c r="G4018" t="s">
        <v>4439</v>
      </c>
      <c r="H4018" t="s">
        <v>1029</v>
      </c>
      <c r="I4018" t="s">
        <v>12</v>
      </c>
    </row>
    <row r="4019" spans="1:9">
      <c r="A4019" t="s">
        <v>4438</v>
      </c>
      <c r="B4019" t="str">
        <f>DMM_AllFields[[#This Row],[Logical Name]]&amp;LEFT(DMM_AllFields[[#This Row],[view physical]],4)</f>
        <v>Provider Pharm Chain IDPROV</v>
      </c>
      <c r="C4019" t="s">
        <v>3867</v>
      </c>
      <c r="D4019" t="s">
        <v>3868</v>
      </c>
      <c r="E4019" t="s">
        <v>3885</v>
      </c>
      <c r="F4019" t="str">
        <f>DMM_AllFields[[#This Row],[Logical Name]]&amp;LEFT(DMM_AllFields[[#This Row],[view physical]],4)&amp;E4019</f>
        <v>Provider Pharm Chain IDPROVsdc_orig_phys_key</v>
      </c>
      <c r="G4019" t="s">
        <v>4439</v>
      </c>
      <c r="H4019" t="s">
        <v>1029</v>
      </c>
      <c r="I4019" t="s">
        <v>12</v>
      </c>
    </row>
    <row r="4020" spans="1:9">
      <c r="A4020" t="s">
        <v>4440</v>
      </c>
      <c r="B4020" t="str">
        <f>DMM_AllFields[[#This Row],[Logical Name]]&amp;LEFT(DMM_AllFields[[#This Row],[view physical]],4)</f>
        <v>Provider Pharm ClassPROV</v>
      </c>
      <c r="C4020" t="s">
        <v>3867</v>
      </c>
      <c r="D4020" t="s">
        <v>3868</v>
      </c>
      <c r="E4020" t="s">
        <v>3869</v>
      </c>
      <c r="F4020" t="str">
        <f>DMM_AllFields[[#This Row],[Logical Name]]&amp;LEFT(DMM_AllFields[[#This Row],[view physical]],4)&amp;E4020</f>
        <v>Provider Pharm ClassPROVadm_fac_key</v>
      </c>
      <c r="G4020" t="s">
        <v>4441</v>
      </c>
      <c r="H4020" t="s">
        <v>1208</v>
      </c>
      <c r="I4020" t="s">
        <v>56</v>
      </c>
    </row>
    <row r="4021" spans="1:9">
      <c r="A4021" t="s">
        <v>4440</v>
      </c>
      <c r="B4021" t="str">
        <f>DMM_AllFields[[#This Row],[Logical Name]]&amp;LEFT(DMM_AllFields[[#This Row],[view physical]],4)</f>
        <v>Provider Pharm ClassPROV</v>
      </c>
      <c r="C4021" t="s">
        <v>3867</v>
      </c>
      <c r="D4021" t="s">
        <v>3868</v>
      </c>
      <c r="E4021" t="s">
        <v>3870</v>
      </c>
      <c r="F4021" t="str">
        <f>DMM_AllFields[[#This Row],[Logical Name]]&amp;LEFT(DMM_AllFields[[#This Row],[view physical]],4)&amp;E4021</f>
        <v>Provider Pharm ClassPROVadm_prm_phys_key</v>
      </c>
      <c r="G4021" t="s">
        <v>4441</v>
      </c>
      <c r="H4021" t="s">
        <v>1208</v>
      </c>
      <c r="I4021" t="s">
        <v>56</v>
      </c>
    </row>
    <row r="4022" spans="1:9">
      <c r="A4022" t="s">
        <v>4440</v>
      </c>
      <c r="B4022" t="str">
        <f>DMM_AllFields[[#This Row],[Logical Name]]&amp;LEFT(DMM_AllFields[[#This Row],[view physical]],4)</f>
        <v>Provider Pharm ClassPROV</v>
      </c>
      <c r="C4022" t="s">
        <v>3867</v>
      </c>
      <c r="D4022" t="s">
        <v>3868</v>
      </c>
      <c r="E4022" t="s">
        <v>3871</v>
      </c>
      <c r="F4022" t="str">
        <f>DMM_AllFields[[#This Row],[Logical Name]]&amp;LEFT(DMM_AllFields[[#This Row],[view physical]],4)&amp;E4022</f>
        <v>Provider Pharm ClassPROVadmit_phys_key</v>
      </c>
      <c r="G4022" t="s">
        <v>4441</v>
      </c>
      <c r="H4022" t="s">
        <v>1208</v>
      </c>
      <c r="I4022" t="s">
        <v>56</v>
      </c>
    </row>
    <row r="4023" spans="1:9">
      <c r="A4023" t="s">
        <v>4440</v>
      </c>
      <c r="B4023" t="str">
        <f>DMM_AllFields[[#This Row],[Logical Name]]&amp;LEFT(DMM_AllFields[[#This Row],[view physical]],4)</f>
        <v>Provider Pharm ClassPROV</v>
      </c>
      <c r="C4023" t="s">
        <v>3867</v>
      </c>
      <c r="D4023" t="s">
        <v>3868</v>
      </c>
      <c r="E4023" t="s">
        <v>3872</v>
      </c>
      <c r="F4023" t="str">
        <f>DMM_AllFields[[#This Row],[Logical Name]]&amp;LEFT(DMM_AllFields[[#This Row],[view physical]],4)&amp;E4023</f>
        <v>Provider Pharm ClassPROVassign_phys_key</v>
      </c>
      <c r="G4023" t="s">
        <v>4441</v>
      </c>
      <c r="H4023" t="s">
        <v>1208</v>
      </c>
      <c r="I4023" t="s">
        <v>56</v>
      </c>
    </row>
    <row r="4024" spans="1:9">
      <c r="A4024" t="s">
        <v>4440</v>
      </c>
      <c r="B4024" t="str">
        <f>DMM_AllFields[[#This Row],[Logical Name]]&amp;LEFT(DMM_AllFields[[#This Row],[view physical]],4)</f>
        <v>Provider Pharm ClassPROV</v>
      </c>
      <c r="C4024" t="s">
        <v>3867</v>
      </c>
      <c r="D4024" t="s">
        <v>3868</v>
      </c>
      <c r="E4024" t="s">
        <v>3873</v>
      </c>
      <c r="F4024" t="str">
        <f>DMM_AllFields[[#This Row],[Logical Name]]&amp;LEFT(DMM_AllFields[[#This Row],[view physical]],4)&amp;E4024</f>
        <v>Provider Pharm ClassPROVattend_phys_key</v>
      </c>
      <c r="G4024" t="s">
        <v>4441</v>
      </c>
      <c r="H4024" t="s">
        <v>1208</v>
      </c>
      <c r="I4024" t="s">
        <v>56</v>
      </c>
    </row>
    <row r="4025" spans="1:9">
      <c r="A4025" t="s">
        <v>4440</v>
      </c>
      <c r="B4025" t="str">
        <f>DMM_AllFields[[#This Row],[Logical Name]]&amp;LEFT(DMM_AllFields[[#This Row],[view physical]],4)</f>
        <v>Provider Pharm ClassPROV</v>
      </c>
      <c r="C4025" t="s">
        <v>3867</v>
      </c>
      <c r="D4025" t="s">
        <v>3868</v>
      </c>
      <c r="E4025" t="s">
        <v>3874</v>
      </c>
      <c r="F4025" t="str">
        <f>DMM_AllFields[[#This Row],[Logical Name]]&amp;LEFT(DMM_AllFields[[#This Row],[view physical]],4)&amp;E4025</f>
        <v>Provider Pharm ClassPROVbill_prov_key</v>
      </c>
      <c r="G4025" t="s">
        <v>4441</v>
      </c>
      <c r="H4025" t="s">
        <v>1208</v>
      </c>
      <c r="I4025" t="s">
        <v>56</v>
      </c>
    </row>
    <row r="4026" spans="1:9">
      <c r="A4026" t="s">
        <v>4440</v>
      </c>
      <c r="B4026" t="str">
        <f>DMM_AllFields[[#This Row],[Logical Name]]&amp;LEFT(DMM_AllFields[[#This Row],[view physical]],4)</f>
        <v>Provider Pharm ClassPROV</v>
      </c>
      <c r="C4026" t="s">
        <v>3867</v>
      </c>
      <c r="D4026" t="s">
        <v>3868</v>
      </c>
      <c r="E4026" t="s">
        <v>3875</v>
      </c>
      <c r="F4026" t="str">
        <f>DMM_AllFields[[#This Row],[Logical Name]]&amp;LEFT(DMM_AllFields[[#This Row],[view physical]],4)&amp;E4026</f>
        <v>Provider Pharm ClassPROVepi_geo_prov_key</v>
      </c>
      <c r="G4026" t="s">
        <v>4441</v>
      </c>
      <c r="H4026" t="s">
        <v>1208</v>
      </c>
      <c r="I4026" t="s">
        <v>56</v>
      </c>
    </row>
    <row r="4027" spans="1:9">
      <c r="A4027" t="s">
        <v>4440</v>
      </c>
      <c r="B4027" t="str">
        <f>DMM_AllFields[[#This Row],[Logical Name]]&amp;LEFT(DMM_AllFields[[#This Row],[view physical]],4)</f>
        <v>Provider Pharm ClassPROV</v>
      </c>
      <c r="C4027" t="s">
        <v>3867</v>
      </c>
      <c r="D4027" t="s">
        <v>3868</v>
      </c>
      <c r="E4027" t="s">
        <v>3876</v>
      </c>
      <c r="F4027" t="str">
        <f>DMM_AllFields[[#This Row],[Logical Name]]&amp;LEFT(DMM_AllFields[[#This Row],[view physical]],4)&amp;E4027</f>
        <v>Provider Pharm ClassPROVepi_mng_phys_key</v>
      </c>
      <c r="G4027" t="s">
        <v>4441</v>
      </c>
      <c r="H4027" t="s">
        <v>1208</v>
      </c>
      <c r="I4027" t="s">
        <v>56</v>
      </c>
    </row>
    <row r="4028" spans="1:9">
      <c r="A4028" t="s">
        <v>4440</v>
      </c>
      <c r="B4028" t="str">
        <f>DMM_AllFields[[#This Row],[Logical Name]]&amp;LEFT(DMM_AllFields[[#This Row],[view physical]],4)</f>
        <v>Provider Pharm ClassPROV</v>
      </c>
      <c r="C4028" t="s">
        <v>3867</v>
      </c>
      <c r="D4028" t="s">
        <v>3868</v>
      </c>
      <c r="E4028" t="s">
        <v>3877</v>
      </c>
      <c r="F4028" t="str">
        <f>DMM_AllFields[[#This Row],[Logical Name]]&amp;LEFT(DMM_AllFields[[#This Row],[view physical]],4)&amp;E4028</f>
        <v>Provider Pharm ClassPROVepi_prm_phys_key</v>
      </c>
      <c r="G4028" t="s">
        <v>4441</v>
      </c>
      <c r="H4028" t="s">
        <v>1208</v>
      </c>
      <c r="I4028" t="s">
        <v>56</v>
      </c>
    </row>
    <row r="4029" spans="1:9">
      <c r="A4029" t="s">
        <v>4440</v>
      </c>
      <c r="B4029" t="str">
        <f>DMM_AllFields[[#This Row],[Logical Name]]&amp;LEFT(DMM_AllFields[[#This Row],[view physical]],4)</f>
        <v>Provider Pharm ClassPROV</v>
      </c>
      <c r="C4029" t="s">
        <v>3867</v>
      </c>
      <c r="D4029" t="s">
        <v>3868</v>
      </c>
      <c r="E4029" t="s">
        <v>3878</v>
      </c>
      <c r="F4029" t="str">
        <f>DMM_AllFields[[#This Row],[Logical Name]]&amp;LEFT(DMM_AllFields[[#This Row],[view physical]],4)&amp;E4029</f>
        <v>Provider Pharm ClassPROVimputed_pcp_key</v>
      </c>
      <c r="G4029" t="s">
        <v>4441</v>
      </c>
      <c r="H4029" t="s">
        <v>1208</v>
      </c>
      <c r="I4029" t="s">
        <v>56</v>
      </c>
    </row>
    <row r="4030" spans="1:9">
      <c r="A4030" t="s">
        <v>4440</v>
      </c>
      <c r="B4030" t="str">
        <f>DMM_AllFields[[#This Row],[Logical Name]]&amp;LEFT(DMM_AllFields[[#This Row],[view physical]],4)</f>
        <v>Provider Pharm ClassPROV</v>
      </c>
      <c r="C4030" t="s">
        <v>3867</v>
      </c>
      <c r="D4030" t="s">
        <v>3868</v>
      </c>
      <c r="E4030" t="s">
        <v>3879</v>
      </c>
      <c r="F4030" t="str">
        <f>DMM_AllFields[[#This Row],[Logical Name]]&amp;LEFT(DMM_AllFields[[#This Row],[view physical]],4)&amp;E4030</f>
        <v>Provider Pharm ClassPROVldc_cur_phys_key</v>
      </c>
      <c r="G4030" t="s">
        <v>4441</v>
      </c>
      <c r="H4030" t="s">
        <v>1208</v>
      </c>
      <c r="I4030" t="s">
        <v>56</v>
      </c>
    </row>
    <row r="4031" spans="1:9">
      <c r="A4031" t="s">
        <v>4440</v>
      </c>
      <c r="B4031" t="str">
        <f>DMM_AllFields[[#This Row],[Logical Name]]&amp;LEFT(DMM_AllFields[[#This Row],[view physical]],4)</f>
        <v>Provider Pharm ClassPROV</v>
      </c>
      <c r="C4031" t="s">
        <v>3867</v>
      </c>
      <c r="D4031" t="s">
        <v>3868</v>
      </c>
      <c r="E4031" t="s">
        <v>3880</v>
      </c>
      <c r="F4031" t="str">
        <f>DMM_AllFields[[#This Row],[Logical Name]]&amp;LEFT(DMM_AllFields[[#This Row],[view physical]],4)&amp;E4031</f>
        <v>Provider Pharm ClassPROVldc_orig_phys_key</v>
      </c>
      <c r="G4031" t="s">
        <v>4441</v>
      </c>
      <c r="H4031" t="s">
        <v>1208</v>
      </c>
      <c r="I4031" t="s">
        <v>56</v>
      </c>
    </row>
    <row r="4032" spans="1:9">
      <c r="A4032" t="s">
        <v>4440</v>
      </c>
      <c r="B4032" t="str">
        <f>DMM_AllFields[[#This Row],[Logical Name]]&amp;LEFT(DMM_AllFields[[#This Row],[view physical]],4)</f>
        <v>Provider Pharm ClassPROV</v>
      </c>
      <c r="C4032" t="s">
        <v>3867</v>
      </c>
      <c r="D4032" t="s">
        <v>3868</v>
      </c>
      <c r="E4032" t="s">
        <v>3881</v>
      </c>
      <c r="F4032" t="str">
        <f>DMM_AllFields[[#This Row],[Logical Name]]&amp;LEFT(DMM_AllFields[[#This Row],[view physical]],4)&amp;E4032</f>
        <v>Provider Pharm ClassPROVordering_prov_key</v>
      </c>
      <c r="G4032" t="s">
        <v>4441</v>
      </c>
      <c r="H4032" t="s">
        <v>1208</v>
      </c>
      <c r="I4032" t="s">
        <v>56</v>
      </c>
    </row>
    <row r="4033" spans="1:9">
      <c r="A4033" t="s">
        <v>4440</v>
      </c>
      <c r="B4033" t="str">
        <f>DMM_AllFields[[#This Row],[Logical Name]]&amp;LEFT(DMM_AllFields[[#This Row],[view physical]],4)</f>
        <v>Provider Pharm ClassPROV</v>
      </c>
      <c r="C4033" t="s">
        <v>3867</v>
      </c>
      <c r="D4033" t="s">
        <v>3868</v>
      </c>
      <c r="E4033" t="s">
        <v>3882</v>
      </c>
      <c r="F4033" t="str">
        <f>DMM_AllFields[[#This Row],[Logical Name]]&amp;LEFT(DMM_AllFields[[#This Row],[view physical]],4)&amp;E4033</f>
        <v>Provider Pharm ClassPROVpcp_prov_key</v>
      </c>
      <c r="G4033" t="s">
        <v>4441</v>
      </c>
      <c r="H4033" t="s">
        <v>1208</v>
      </c>
      <c r="I4033" t="s">
        <v>56</v>
      </c>
    </row>
    <row r="4034" spans="1:9">
      <c r="A4034" t="s">
        <v>4440</v>
      </c>
      <c r="B4034" t="str">
        <f>DMM_AllFields[[#This Row],[Logical Name]]&amp;LEFT(DMM_AllFields[[#This Row],[view physical]],4)</f>
        <v>Provider Pharm ClassPROV</v>
      </c>
      <c r="C4034" t="s">
        <v>3867</v>
      </c>
      <c r="D4034" t="s">
        <v>3868</v>
      </c>
      <c r="E4034" t="s">
        <v>3883</v>
      </c>
      <c r="F4034" t="str">
        <f>DMM_AllFields[[#This Row],[Logical Name]]&amp;LEFT(DMM_AllFields[[#This Row],[view physical]],4)&amp;E4034</f>
        <v>Provider Pharm ClassPROVprov_key</v>
      </c>
      <c r="G4034" t="s">
        <v>4441</v>
      </c>
      <c r="H4034" t="s">
        <v>1208</v>
      </c>
      <c r="I4034" t="s">
        <v>56</v>
      </c>
    </row>
    <row r="4035" spans="1:9">
      <c r="A4035" t="s">
        <v>4440</v>
      </c>
      <c r="B4035" t="str">
        <f>DMM_AllFields[[#This Row],[Logical Name]]&amp;LEFT(DMM_AllFields[[#This Row],[view physical]],4)</f>
        <v>Provider Pharm ClassPROV</v>
      </c>
      <c r="C4035" t="s">
        <v>3867</v>
      </c>
      <c r="D4035" t="s">
        <v>3868</v>
      </c>
      <c r="E4035" t="s">
        <v>3884</v>
      </c>
      <c r="F4035" t="str">
        <f>DMM_AllFields[[#This Row],[Logical Name]]&amp;LEFT(DMM_AllFields[[#This Row],[view physical]],4)&amp;E4035</f>
        <v>Provider Pharm ClassPROVsdc_cur_phys_key</v>
      </c>
      <c r="G4035" t="s">
        <v>4441</v>
      </c>
      <c r="H4035" t="s">
        <v>1208</v>
      </c>
      <c r="I4035" t="s">
        <v>56</v>
      </c>
    </row>
    <row r="4036" spans="1:9">
      <c r="A4036" t="s">
        <v>4440</v>
      </c>
      <c r="B4036" t="str">
        <f>DMM_AllFields[[#This Row],[Logical Name]]&amp;LEFT(DMM_AllFields[[#This Row],[view physical]],4)</f>
        <v>Provider Pharm ClassPROV</v>
      </c>
      <c r="C4036" t="s">
        <v>3867</v>
      </c>
      <c r="D4036" t="s">
        <v>3868</v>
      </c>
      <c r="E4036" t="s">
        <v>3885</v>
      </c>
      <c r="F4036" t="str">
        <f>DMM_AllFields[[#This Row],[Logical Name]]&amp;LEFT(DMM_AllFields[[#This Row],[view physical]],4)&amp;E4036</f>
        <v>Provider Pharm ClassPROVsdc_orig_phys_key</v>
      </c>
      <c r="G4036" t="s">
        <v>4441</v>
      </c>
      <c r="H4036" t="s">
        <v>1208</v>
      </c>
      <c r="I4036" t="s">
        <v>56</v>
      </c>
    </row>
    <row r="4037" spans="1:9">
      <c r="A4037" t="s">
        <v>4442</v>
      </c>
      <c r="B4037" t="str">
        <f>DMM_AllFields[[#This Row],[Logical Name]]&amp;LEFT(DMM_AllFields[[#This Row],[view physical]],4)</f>
        <v>Provider Pharm Class CodePROV</v>
      </c>
      <c r="C4037" t="s">
        <v>3867</v>
      </c>
      <c r="D4037" t="s">
        <v>3868</v>
      </c>
      <c r="E4037" t="s">
        <v>3869</v>
      </c>
      <c r="F4037" t="str">
        <f>DMM_AllFields[[#This Row],[Logical Name]]&amp;LEFT(DMM_AllFields[[#This Row],[view physical]],4)&amp;E4037</f>
        <v>Provider Pharm Class CodePROVadm_fac_key</v>
      </c>
      <c r="G4037" t="s">
        <v>4443</v>
      </c>
      <c r="H4037" t="s">
        <v>1201</v>
      </c>
      <c r="I4037" t="s">
        <v>12</v>
      </c>
    </row>
    <row r="4038" spans="1:9">
      <c r="A4038" t="s">
        <v>4442</v>
      </c>
      <c r="B4038" t="str">
        <f>DMM_AllFields[[#This Row],[Logical Name]]&amp;LEFT(DMM_AllFields[[#This Row],[view physical]],4)</f>
        <v>Provider Pharm Class CodePROV</v>
      </c>
      <c r="C4038" t="s">
        <v>3867</v>
      </c>
      <c r="D4038" t="s">
        <v>3868</v>
      </c>
      <c r="E4038" t="s">
        <v>3870</v>
      </c>
      <c r="F4038" t="str">
        <f>DMM_AllFields[[#This Row],[Logical Name]]&amp;LEFT(DMM_AllFields[[#This Row],[view physical]],4)&amp;E4038</f>
        <v>Provider Pharm Class CodePROVadm_prm_phys_key</v>
      </c>
      <c r="G4038" t="s">
        <v>4443</v>
      </c>
      <c r="H4038" t="s">
        <v>1201</v>
      </c>
      <c r="I4038" t="s">
        <v>12</v>
      </c>
    </row>
    <row r="4039" spans="1:9">
      <c r="A4039" t="s">
        <v>4442</v>
      </c>
      <c r="B4039" t="str">
        <f>DMM_AllFields[[#This Row],[Logical Name]]&amp;LEFT(DMM_AllFields[[#This Row],[view physical]],4)</f>
        <v>Provider Pharm Class CodePROV</v>
      </c>
      <c r="C4039" t="s">
        <v>3867</v>
      </c>
      <c r="D4039" t="s">
        <v>3868</v>
      </c>
      <c r="E4039" t="s">
        <v>3871</v>
      </c>
      <c r="F4039" t="str">
        <f>DMM_AllFields[[#This Row],[Logical Name]]&amp;LEFT(DMM_AllFields[[#This Row],[view physical]],4)&amp;E4039</f>
        <v>Provider Pharm Class CodePROVadmit_phys_key</v>
      </c>
      <c r="G4039" t="s">
        <v>4443</v>
      </c>
      <c r="H4039" t="s">
        <v>1201</v>
      </c>
      <c r="I4039" t="s">
        <v>12</v>
      </c>
    </row>
    <row r="4040" spans="1:9">
      <c r="A4040" t="s">
        <v>4442</v>
      </c>
      <c r="B4040" t="str">
        <f>DMM_AllFields[[#This Row],[Logical Name]]&amp;LEFT(DMM_AllFields[[#This Row],[view physical]],4)</f>
        <v>Provider Pharm Class CodePROV</v>
      </c>
      <c r="C4040" t="s">
        <v>3867</v>
      </c>
      <c r="D4040" t="s">
        <v>3868</v>
      </c>
      <c r="E4040" t="s">
        <v>3872</v>
      </c>
      <c r="F4040" t="str">
        <f>DMM_AllFields[[#This Row],[Logical Name]]&amp;LEFT(DMM_AllFields[[#This Row],[view physical]],4)&amp;E4040</f>
        <v>Provider Pharm Class CodePROVassign_phys_key</v>
      </c>
      <c r="G4040" t="s">
        <v>4443</v>
      </c>
      <c r="H4040" t="s">
        <v>1201</v>
      </c>
      <c r="I4040" t="s">
        <v>12</v>
      </c>
    </row>
    <row r="4041" spans="1:9">
      <c r="A4041" t="s">
        <v>4442</v>
      </c>
      <c r="B4041" t="str">
        <f>DMM_AllFields[[#This Row],[Logical Name]]&amp;LEFT(DMM_AllFields[[#This Row],[view physical]],4)</f>
        <v>Provider Pharm Class CodePROV</v>
      </c>
      <c r="C4041" t="s">
        <v>3867</v>
      </c>
      <c r="D4041" t="s">
        <v>3868</v>
      </c>
      <c r="E4041" t="s">
        <v>3873</v>
      </c>
      <c r="F4041" t="str">
        <f>DMM_AllFields[[#This Row],[Logical Name]]&amp;LEFT(DMM_AllFields[[#This Row],[view physical]],4)&amp;E4041</f>
        <v>Provider Pharm Class CodePROVattend_phys_key</v>
      </c>
      <c r="G4041" t="s">
        <v>4443</v>
      </c>
      <c r="H4041" t="s">
        <v>1201</v>
      </c>
      <c r="I4041" t="s">
        <v>12</v>
      </c>
    </row>
    <row r="4042" spans="1:9">
      <c r="A4042" t="s">
        <v>4442</v>
      </c>
      <c r="B4042" t="str">
        <f>DMM_AllFields[[#This Row],[Logical Name]]&amp;LEFT(DMM_AllFields[[#This Row],[view physical]],4)</f>
        <v>Provider Pharm Class CodePROV</v>
      </c>
      <c r="C4042" t="s">
        <v>3867</v>
      </c>
      <c r="D4042" t="s">
        <v>3868</v>
      </c>
      <c r="E4042" t="s">
        <v>3874</v>
      </c>
      <c r="F4042" t="str">
        <f>DMM_AllFields[[#This Row],[Logical Name]]&amp;LEFT(DMM_AllFields[[#This Row],[view physical]],4)&amp;E4042</f>
        <v>Provider Pharm Class CodePROVbill_prov_key</v>
      </c>
      <c r="G4042" t="s">
        <v>4443</v>
      </c>
      <c r="H4042" t="s">
        <v>1201</v>
      </c>
      <c r="I4042" t="s">
        <v>12</v>
      </c>
    </row>
    <row r="4043" spans="1:9">
      <c r="A4043" t="s">
        <v>4442</v>
      </c>
      <c r="B4043" t="str">
        <f>DMM_AllFields[[#This Row],[Logical Name]]&amp;LEFT(DMM_AllFields[[#This Row],[view physical]],4)</f>
        <v>Provider Pharm Class CodePROV</v>
      </c>
      <c r="C4043" t="s">
        <v>3867</v>
      </c>
      <c r="D4043" t="s">
        <v>3868</v>
      </c>
      <c r="E4043" t="s">
        <v>3875</v>
      </c>
      <c r="F4043" t="str">
        <f>DMM_AllFields[[#This Row],[Logical Name]]&amp;LEFT(DMM_AllFields[[#This Row],[view physical]],4)&amp;E4043</f>
        <v>Provider Pharm Class CodePROVepi_geo_prov_key</v>
      </c>
      <c r="G4043" t="s">
        <v>4443</v>
      </c>
      <c r="H4043" t="s">
        <v>1201</v>
      </c>
      <c r="I4043" t="s">
        <v>12</v>
      </c>
    </row>
    <row r="4044" spans="1:9">
      <c r="A4044" t="s">
        <v>4442</v>
      </c>
      <c r="B4044" t="str">
        <f>DMM_AllFields[[#This Row],[Logical Name]]&amp;LEFT(DMM_AllFields[[#This Row],[view physical]],4)</f>
        <v>Provider Pharm Class CodePROV</v>
      </c>
      <c r="C4044" t="s">
        <v>3867</v>
      </c>
      <c r="D4044" t="s">
        <v>3868</v>
      </c>
      <c r="E4044" t="s">
        <v>3876</v>
      </c>
      <c r="F4044" t="str">
        <f>DMM_AllFields[[#This Row],[Logical Name]]&amp;LEFT(DMM_AllFields[[#This Row],[view physical]],4)&amp;E4044</f>
        <v>Provider Pharm Class CodePROVepi_mng_phys_key</v>
      </c>
      <c r="G4044" t="s">
        <v>4443</v>
      </c>
      <c r="H4044" t="s">
        <v>1201</v>
      </c>
      <c r="I4044" t="s">
        <v>12</v>
      </c>
    </row>
    <row r="4045" spans="1:9">
      <c r="A4045" t="s">
        <v>4442</v>
      </c>
      <c r="B4045" t="str">
        <f>DMM_AllFields[[#This Row],[Logical Name]]&amp;LEFT(DMM_AllFields[[#This Row],[view physical]],4)</f>
        <v>Provider Pharm Class CodePROV</v>
      </c>
      <c r="C4045" t="s">
        <v>3867</v>
      </c>
      <c r="D4045" t="s">
        <v>3868</v>
      </c>
      <c r="E4045" t="s">
        <v>3877</v>
      </c>
      <c r="F4045" t="str">
        <f>DMM_AllFields[[#This Row],[Logical Name]]&amp;LEFT(DMM_AllFields[[#This Row],[view physical]],4)&amp;E4045</f>
        <v>Provider Pharm Class CodePROVepi_prm_phys_key</v>
      </c>
      <c r="G4045" t="s">
        <v>4443</v>
      </c>
      <c r="H4045" t="s">
        <v>1201</v>
      </c>
      <c r="I4045" t="s">
        <v>12</v>
      </c>
    </row>
    <row r="4046" spans="1:9">
      <c r="A4046" t="s">
        <v>4442</v>
      </c>
      <c r="B4046" t="str">
        <f>DMM_AllFields[[#This Row],[Logical Name]]&amp;LEFT(DMM_AllFields[[#This Row],[view physical]],4)</f>
        <v>Provider Pharm Class CodePROV</v>
      </c>
      <c r="C4046" t="s">
        <v>3867</v>
      </c>
      <c r="D4046" t="s">
        <v>3868</v>
      </c>
      <c r="E4046" t="s">
        <v>3878</v>
      </c>
      <c r="F4046" t="str">
        <f>DMM_AllFields[[#This Row],[Logical Name]]&amp;LEFT(DMM_AllFields[[#This Row],[view physical]],4)&amp;E4046</f>
        <v>Provider Pharm Class CodePROVimputed_pcp_key</v>
      </c>
      <c r="G4046" t="s">
        <v>4443</v>
      </c>
      <c r="H4046" t="s">
        <v>1201</v>
      </c>
      <c r="I4046" t="s">
        <v>12</v>
      </c>
    </row>
    <row r="4047" spans="1:9">
      <c r="A4047" t="s">
        <v>4442</v>
      </c>
      <c r="B4047" t="str">
        <f>DMM_AllFields[[#This Row],[Logical Name]]&amp;LEFT(DMM_AllFields[[#This Row],[view physical]],4)</f>
        <v>Provider Pharm Class CodePROV</v>
      </c>
      <c r="C4047" t="s">
        <v>3867</v>
      </c>
      <c r="D4047" t="s">
        <v>3868</v>
      </c>
      <c r="E4047" t="s">
        <v>3879</v>
      </c>
      <c r="F4047" t="str">
        <f>DMM_AllFields[[#This Row],[Logical Name]]&amp;LEFT(DMM_AllFields[[#This Row],[view physical]],4)&amp;E4047</f>
        <v>Provider Pharm Class CodePROVldc_cur_phys_key</v>
      </c>
      <c r="G4047" t="s">
        <v>4443</v>
      </c>
      <c r="H4047" t="s">
        <v>1201</v>
      </c>
      <c r="I4047" t="s">
        <v>12</v>
      </c>
    </row>
    <row r="4048" spans="1:9">
      <c r="A4048" t="s">
        <v>4442</v>
      </c>
      <c r="B4048" t="str">
        <f>DMM_AllFields[[#This Row],[Logical Name]]&amp;LEFT(DMM_AllFields[[#This Row],[view physical]],4)</f>
        <v>Provider Pharm Class CodePROV</v>
      </c>
      <c r="C4048" t="s">
        <v>3867</v>
      </c>
      <c r="D4048" t="s">
        <v>3868</v>
      </c>
      <c r="E4048" t="s">
        <v>3880</v>
      </c>
      <c r="F4048" t="str">
        <f>DMM_AllFields[[#This Row],[Logical Name]]&amp;LEFT(DMM_AllFields[[#This Row],[view physical]],4)&amp;E4048</f>
        <v>Provider Pharm Class CodePROVldc_orig_phys_key</v>
      </c>
      <c r="G4048" t="s">
        <v>4443</v>
      </c>
      <c r="H4048" t="s">
        <v>1201</v>
      </c>
      <c r="I4048" t="s">
        <v>12</v>
      </c>
    </row>
    <row r="4049" spans="1:9">
      <c r="A4049" t="s">
        <v>4442</v>
      </c>
      <c r="B4049" t="str">
        <f>DMM_AllFields[[#This Row],[Logical Name]]&amp;LEFT(DMM_AllFields[[#This Row],[view physical]],4)</f>
        <v>Provider Pharm Class CodePROV</v>
      </c>
      <c r="C4049" t="s">
        <v>3867</v>
      </c>
      <c r="D4049" t="s">
        <v>3868</v>
      </c>
      <c r="E4049" t="s">
        <v>3881</v>
      </c>
      <c r="F4049" t="str">
        <f>DMM_AllFields[[#This Row],[Logical Name]]&amp;LEFT(DMM_AllFields[[#This Row],[view physical]],4)&amp;E4049</f>
        <v>Provider Pharm Class CodePROVordering_prov_key</v>
      </c>
      <c r="G4049" t="s">
        <v>4443</v>
      </c>
      <c r="H4049" t="s">
        <v>1201</v>
      </c>
      <c r="I4049" t="s">
        <v>12</v>
      </c>
    </row>
    <row r="4050" spans="1:9">
      <c r="A4050" t="s">
        <v>4442</v>
      </c>
      <c r="B4050" t="str">
        <f>DMM_AllFields[[#This Row],[Logical Name]]&amp;LEFT(DMM_AllFields[[#This Row],[view physical]],4)</f>
        <v>Provider Pharm Class CodePROV</v>
      </c>
      <c r="C4050" t="s">
        <v>3867</v>
      </c>
      <c r="D4050" t="s">
        <v>3868</v>
      </c>
      <c r="E4050" t="s">
        <v>3882</v>
      </c>
      <c r="F4050" t="str">
        <f>DMM_AllFields[[#This Row],[Logical Name]]&amp;LEFT(DMM_AllFields[[#This Row],[view physical]],4)&amp;E4050</f>
        <v>Provider Pharm Class CodePROVpcp_prov_key</v>
      </c>
      <c r="G4050" t="s">
        <v>4443</v>
      </c>
      <c r="H4050" t="s">
        <v>1201</v>
      </c>
      <c r="I4050" t="s">
        <v>12</v>
      </c>
    </row>
    <row r="4051" spans="1:9">
      <c r="A4051" t="s">
        <v>4442</v>
      </c>
      <c r="B4051" t="str">
        <f>DMM_AllFields[[#This Row],[Logical Name]]&amp;LEFT(DMM_AllFields[[#This Row],[view physical]],4)</f>
        <v>Provider Pharm Class CodePROV</v>
      </c>
      <c r="C4051" t="s">
        <v>3867</v>
      </c>
      <c r="D4051" t="s">
        <v>3868</v>
      </c>
      <c r="E4051" t="s">
        <v>3883</v>
      </c>
      <c r="F4051" t="str">
        <f>DMM_AllFields[[#This Row],[Logical Name]]&amp;LEFT(DMM_AllFields[[#This Row],[view physical]],4)&amp;E4051</f>
        <v>Provider Pharm Class CodePROVprov_key</v>
      </c>
      <c r="G4051" t="s">
        <v>4443</v>
      </c>
      <c r="H4051" t="s">
        <v>1201</v>
      </c>
      <c r="I4051" t="s">
        <v>12</v>
      </c>
    </row>
    <row r="4052" spans="1:9">
      <c r="A4052" t="s">
        <v>4442</v>
      </c>
      <c r="B4052" t="str">
        <f>DMM_AllFields[[#This Row],[Logical Name]]&amp;LEFT(DMM_AllFields[[#This Row],[view physical]],4)</f>
        <v>Provider Pharm Class CodePROV</v>
      </c>
      <c r="C4052" t="s">
        <v>3867</v>
      </c>
      <c r="D4052" t="s">
        <v>3868</v>
      </c>
      <c r="E4052" t="s">
        <v>3884</v>
      </c>
      <c r="F4052" t="str">
        <f>DMM_AllFields[[#This Row],[Logical Name]]&amp;LEFT(DMM_AllFields[[#This Row],[view physical]],4)&amp;E4052</f>
        <v>Provider Pharm Class CodePROVsdc_cur_phys_key</v>
      </c>
      <c r="G4052" t="s">
        <v>4443</v>
      </c>
      <c r="H4052" t="s">
        <v>1201</v>
      </c>
      <c r="I4052" t="s">
        <v>12</v>
      </c>
    </row>
    <row r="4053" spans="1:9">
      <c r="A4053" t="s">
        <v>4442</v>
      </c>
      <c r="B4053" t="str">
        <f>DMM_AllFields[[#This Row],[Logical Name]]&amp;LEFT(DMM_AllFields[[#This Row],[view physical]],4)</f>
        <v>Provider Pharm Class CodePROV</v>
      </c>
      <c r="C4053" t="s">
        <v>3867</v>
      </c>
      <c r="D4053" t="s">
        <v>3868</v>
      </c>
      <c r="E4053" t="s">
        <v>3885</v>
      </c>
      <c r="F4053" t="str">
        <f>DMM_AllFields[[#This Row],[Logical Name]]&amp;LEFT(DMM_AllFields[[#This Row],[view physical]],4)&amp;E4053</f>
        <v>Provider Pharm Class CodePROVsdc_orig_phys_key</v>
      </c>
      <c r="G4053" t="s">
        <v>4443</v>
      </c>
      <c r="H4053" t="s">
        <v>1201</v>
      </c>
      <c r="I4053" t="s">
        <v>12</v>
      </c>
    </row>
    <row r="4054" spans="1:9">
      <c r="A4054" t="s">
        <v>4444</v>
      </c>
      <c r="B4054" t="str">
        <f>DMM_AllFields[[#This Row],[Logical Name]]&amp;LEFT(DMM_AllFields[[#This Row],[view physical]],4)</f>
        <v>Provider Pharm TypePROV</v>
      </c>
      <c r="C4054" t="s">
        <v>3867</v>
      </c>
      <c r="D4054" t="s">
        <v>3868</v>
      </c>
      <c r="E4054" t="s">
        <v>3869</v>
      </c>
      <c r="F4054" t="str">
        <f>DMM_AllFields[[#This Row],[Logical Name]]&amp;LEFT(DMM_AllFields[[#This Row],[view physical]],4)&amp;E4054</f>
        <v>Provider Pharm TypePROVadm_fac_key</v>
      </c>
      <c r="G4054" t="s">
        <v>4445</v>
      </c>
      <c r="H4054" t="s">
        <v>1208</v>
      </c>
      <c r="I4054" t="s">
        <v>56</v>
      </c>
    </row>
    <row r="4055" spans="1:9">
      <c r="A4055" t="s">
        <v>4444</v>
      </c>
      <c r="B4055" t="str">
        <f>DMM_AllFields[[#This Row],[Logical Name]]&amp;LEFT(DMM_AllFields[[#This Row],[view physical]],4)</f>
        <v>Provider Pharm TypePROV</v>
      </c>
      <c r="C4055" t="s">
        <v>3867</v>
      </c>
      <c r="D4055" t="s">
        <v>3868</v>
      </c>
      <c r="E4055" t="s">
        <v>3870</v>
      </c>
      <c r="F4055" t="str">
        <f>DMM_AllFields[[#This Row],[Logical Name]]&amp;LEFT(DMM_AllFields[[#This Row],[view physical]],4)&amp;E4055</f>
        <v>Provider Pharm TypePROVadm_prm_phys_key</v>
      </c>
      <c r="G4055" t="s">
        <v>4445</v>
      </c>
      <c r="H4055" t="s">
        <v>1208</v>
      </c>
      <c r="I4055" t="s">
        <v>56</v>
      </c>
    </row>
    <row r="4056" spans="1:9">
      <c r="A4056" t="s">
        <v>4444</v>
      </c>
      <c r="B4056" t="str">
        <f>DMM_AllFields[[#This Row],[Logical Name]]&amp;LEFT(DMM_AllFields[[#This Row],[view physical]],4)</f>
        <v>Provider Pharm TypePROV</v>
      </c>
      <c r="C4056" t="s">
        <v>3867</v>
      </c>
      <c r="D4056" t="s">
        <v>3868</v>
      </c>
      <c r="E4056" t="s">
        <v>3871</v>
      </c>
      <c r="F4056" t="str">
        <f>DMM_AllFields[[#This Row],[Logical Name]]&amp;LEFT(DMM_AllFields[[#This Row],[view physical]],4)&amp;E4056</f>
        <v>Provider Pharm TypePROVadmit_phys_key</v>
      </c>
      <c r="G4056" t="s">
        <v>4445</v>
      </c>
      <c r="H4056" t="s">
        <v>1208</v>
      </c>
      <c r="I4056" t="s">
        <v>56</v>
      </c>
    </row>
    <row r="4057" spans="1:9">
      <c r="A4057" t="s">
        <v>4444</v>
      </c>
      <c r="B4057" t="str">
        <f>DMM_AllFields[[#This Row],[Logical Name]]&amp;LEFT(DMM_AllFields[[#This Row],[view physical]],4)</f>
        <v>Provider Pharm TypePROV</v>
      </c>
      <c r="C4057" t="s">
        <v>3867</v>
      </c>
      <c r="D4057" t="s">
        <v>3868</v>
      </c>
      <c r="E4057" t="s">
        <v>3872</v>
      </c>
      <c r="F4057" t="str">
        <f>DMM_AllFields[[#This Row],[Logical Name]]&amp;LEFT(DMM_AllFields[[#This Row],[view physical]],4)&amp;E4057</f>
        <v>Provider Pharm TypePROVassign_phys_key</v>
      </c>
      <c r="G4057" t="s">
        <v>4445</v>
      </c>
      <c r="H4057" t="s">
        <v>1208</v>
      </c>
      <c r="I4057" t="s">
        <v>56</v>
      </c>
    </row>
    <row r="4058" spans="1:9">
      <c r="A4058" t="s">
        <v>4444</v>
      </c>
      <c r="B4058" t="str">
        <f>DMM_AllFields[[#This Row],[Logical Name]]&amp;LEFT(DMM_AllFields[[#This Row],[view physical]],4)</f>
        <v>Provider Pharm TypePROV</v>
      </c>
      <c r="C4058" t="s">
        <v>3867</v>
      </c>
      <c r="D4058" t="s">
        <v>3868</v>
      </c>
      <c r="E4058" t="s">
        <v>3873</v>
      </c>
      <c r="F4058" t="str">
        <f>DMM_AllFields[[#This Row],[Logical Name]]&amp;LEFT(DMM_AllFields[[#This Row],[view physical]],4)&amp;E4058</f>
        <v>Provider Pharm TypePROVattend_phys_key</v>
      </c>
      <c r="G4058" t="s">
        <v>4445</v>
      </c>
      <c r="H4058" t="s">
        <v>1208</v>
      </c>
      <c r="I4058" t="s">
        <v>56</v>
      </c>
    </row>
    <row r="4059" spans="1:9">
      <c r="A4059" t="s">
        <v>4444</v>
      </c>
      <c r="B4059" t="str">
        <f>DMM_AllFields[[#This Row],[Logical Name]]&amp;LEFT(DMM_AllFields[[#This Row],[view physical]],4)</f>
        <v>Provider Pharm TypePROV</v>
      </c>
      <c r="C4059" t="s">
        <v>3867</v>
      </c>
      <c r="D4059" t="s">
        <v>3868</v>
      </c>
      <c r="E4059" t="s">
        <v>3874</v>
      </c>
      <c r="F4059" t="str">
        <f>DMM_AllFields[[#This Row],[Logical Name]]&amp;LEFT(DMM_AllFields[[#This Row],[view physical]],4)&amp;E4059</f>
        <v>Provider Pharm TypePROVbill_prov_key</v>
      </c>
      <c r="G4059" t="s">
        <v>4445</v>
      </c>
      <c r="H4059" t="s">
        <v>1208</v>
      </c>
      <c r="I4059" t="s">
        <v>56</v>
      </c>
    </row>
    <row r="4060" spans="1:9">
      <c r="A4060" t="s">
        <v>4444</v>
      </c>
      <c r="B4060" t="str">
        <f>DMM_AllFields[[#This Row],[Logical Name]]&amp;LEFT(DMM_AllFields[[#This Row],[view physical]],4)</f>
        <v>Provider Pharm TypePROV</v>
      </c>
      <c r="C4060" t="s">
        <v>3867</v>
      </c>
      <c r="D4060" t="s">
        <v>3868</v>
      </c>
      <c r="E4060" t="s">
        <v>3875</v>
      </c>
      <c r="F4060" t="str">
        <f>DMM_AllFields[[#This Row],[Logical Name]]&amp;LEFT(DMM_AllFields[[#This Row],[view physical]],4)&amp;E4060</f>
        <v>Provider Pharm TypePROVepi_geo_prov_key</v>
      </c>
      <c r="G4060" t="s">
        <v>4445</v>
      </c>
      <c r="H4060" t="s">
        <v>1208</v>
      </c>
      <c r="I4060" t="s">
        <v>56</v>
      </c>
    </row>
    <row r="4061" spans="1:9">
      <c r="A4061" t="s">
        <v>4444</v>
      </c>
      <c r="B4061" t="str">
        <f>DMM_AllFields[[#This Row],[Logical Name]]&amp;LEFT(DMM_AllFields[[#This Row],[view physical]],4)</f>
        <v>Provider Pharm TypePROV</v>
      </c>
      <c r="C4061" t="s">
        <v>3867</v>
      </c>
      <c r="D4061" t="s">
        <v>3868</v>
      </c>
      <c r="E4061" t="s">
        <v>3876</v>
      </c>
      <c r="F4061" t="str">
        <f>DMM_AllFields[[#This Row],[Logical Name]]&amp;LEFT(DMM_AllFields[[#This Row],[view physical]],4)&amp;E4061</f>
        <v>Provider Pharm TypePROVepi_mng_phys_key</v>
      </c>
      <c r="G4061" t="s">
        <v>4445</v>
      </c>
      <c r="H4061" t="s">
        <v>1208</v>
      </c>
      <c r="I4061" t="s">
        <v>56</v>
      </c>
    </row>
    <row r="4062" spans="1:9">
      <c r="A4062" t="s">
        <v>4444</v>
      </c>
      <c r="B4062" t="str">
        <f>DMM_AllFields[[#This Row],[Logical Name]]&amp;LEFT(DMM_AllFields[[#This Row],[view physical]],4)</f>
        <v>Provider Pharm TypePROV</v>
      </c>
      <c r="C4062" t="s">
        <v>3867</v>
      </c>
      <c r="D4062" t="s">
        <v>3868</v>
      </c>
      <c r="E4062" t="s">
        <v>3877</v>
      </c>
      <c r="F4062" t="str">
        <f>DMM_AllFields[[#This Row],[Logical Name]]&amp;LEFT(DMM_AllFields[[#This Row],[view physical]],4)&amp;E4062</f>
        <v>Provider Pharm TypePROVepi_prm_phys_key</v>
      </c>
      <c r="G4062" t="s">
        <v>4445</v>
      </c>
      <c r="H4062" t="s">
        <v>1208</v>
      </c>
      <c r="I4062" t="s">
        <v>56</v>
      </c>
    </row>
    <row r="4063" spans="1:9">
      <c r="A4063" t="s">
        <v>4444</v>
      </c>
      <c r="B4063" t="str">
        <f>DMM_AllFields[[#This Row],[Logical Name]]&amp;LEFT(DMM_AllFields[[#This Row],[view physical]],4)</f>
        <v>Provider Pharm TypePROV</v>
      </c>
      <c r="C4063" t="s">
        <v>3867</v>
      </c>
      <c r="D4063" t="s">
        <v>3868</v>
      </c>
      <c r="E4063" t="s">
        <v>3878</v>
      </c>
      <c r="F4063" t="str">
        <f>DMM_AllFields[[#This Row],[Logical Name]]&amp;LEFT(DMM_AllFields[[#This Row],[view physical]],4)&amp;E4063</f>
        <v>Provider Pharm TypePROVimputed_pcp_key</v>
      </c>
      <c r="G4063" t="s">
        <v>4445</v>
      </c>
      <c r="H4063" t="s">
        <v>1208</v>
      </c>
      <c r="I4063" t="s">
        <v>56</v>
      </c>
    </row>
    <row r="4064" spans="1:9">
      <c r="A4064" t="s">
        <v>4444</v>
      </c>
      <c r="B4064" t="str">
        <f>DMM_AllFields[[#This Row],[Logical Name]]&amp;LEFT(DMM_AllFields[[#This Row],[view physical]],4)</f>
        <v>Provider Pharm TypePROV</v>
      </c>
      <c r="C4064" t="s">
        <v>3867</v>
      </c>
      <c r="D4064" t="s">
        <v>3868</v>
      </c>
      <c r="E4064" t="s">
        <v>3879</v>
      </c>
      <c r="F4064" t="str">
        <f>DMM_AllFields[[#This Row],[Logical Name]]&amp;LEFT(DMM_AllFields[[#This Row],[view physical]],4)&amp;E4064</f>
        <v>Provider Pharm TypePROVldc_cur_phys_key</v>
      </c>
      <c r="G4064" t="s">
        <v>4445</v>
      </c>
      <c r="H4064" t="s">
        <v>1208</v>
      </c>
      <c r="I4064" t="s">
        <v>56</v>
      </c>
    </row>
    <row r="4065" spans="1:9">
      <c r="A4065" t="s">
        <v>4444</v>
      </c>
      <c r="B4065" t="str">
        <f>DMM_AllFields[[#This Row],[Logical Name]]&amp;LEFT(DMM_AllFields[[#This Row],[view physical]],4)</f>
        <v>Provider Pharm TypePROV</v>
      </c>
      <c r="C4065" t="s">
        <v>3867</v>
      </c>
      <c r="D4065" t="s">
        <v>3868</v>
      </c>
      <c r="E4065" t="s">
        <v>3880</v>
      </c>
      <c r="F4065" t="str">
        <f>DMM_AllFields[[#This Row],[Logical Name]]&amp;LEFT(DMM_AllFields[[#This Row],[view physical]],4)&amp;E4065</f>
        <v>Provider Pharm TypePROVldc_orig_phys_key</v>
      </c>
      <c r="G4065" t="s">
        <v>4445</v>
      </c>
      <c r="H4065" t="s">
        <v>1208</v>
      </c>
      <c r="I4065" t="s">
        <v>56</v>
      </c>
    </row>
    <row r="4066" spans="1:9">
      <c r="A4066" t="s">
        <v>4444</v>
      </c>
      <c r="B4066" t="str">
        <f>DMM_AllFields[[#This Row],[Logical Name]]&amp;LEFT(DMM_AllFields[[#This Row],[view physical]],4)</f>
        <v>Provider Pharm TypePROV</v>
      </c>
      <c r="C4066" t="s">
        <v>3867</v>
      </c>
      <c r="D4066" t="s">
        <v>3868</v>
      </c>
      <c r="E4066" t="s">
        <v>3881</v>
      </c>
      <c r="F4066" t="str">
        <f>DMM_AllFields[[#This Row],[Logical Name]]&amp;LEFT(DMM_AllFields[[#This Row],[view physical]],4)&amp;E4066</f>
        <v>Provider Pharm TypePROVordering_prov_key</v>
      </c>
      <c r="G4066" t="s">
        <v>4445</v>
      </c>
      <c r="H4066" t="s">
        <v>1208</v>
      </c>
      <c r="I4066" t="s">
        <v>56</v>
      </c>
    </row>
    <row r="4067" spans="1:9">
      <c r="A4067" t="s">
        <v>4444</v>
      </c>
      <c r="B4067" t="str">
        <f>DMM_AllFields[[#This Row],[Logical Name]]&amp;LEFT(DMM_AllFields[[#This Row],[view physical]],4)</f>
        <v>Provider Pharm TypePROV</v>
      </c>
      <c r="C4067" t="s">
        <v>3867</v>
      </c>
      <c r="D4067" t="s">
        <v>3868</v>
      </c>
      <c r="E4067" t="s">
        <v>3882</v>
      </c>
      <c r="F4067" t="str">
        <f>DMM_AllFields[[#This Row],[Logical Name]]&amp;LEFT(DMM_AllFields[[#This Row],[view physical]],4)&amp;E4067</f>
        <v>Provider Pharm TypePROVpcp_prov_key</v>
      </c>
      <c r="G4067" t="s">
        <v>4445</v>
      </c>
      <c r="H4067" t="s">
        <v>1208</v>
      </c>
      <c r="I4067" t="s">
        <v>56</v>
      </c>
    </row>
    <row r="4068" spans="1:9">
      <c r="A4068" t="s">
        <v>4444</v>
      </c>
      <c r="B4068" t="str">
        <f>DMM_AllFields[[#This Row],[Logical Name]]&amp;LEFT(DMM_AllFields[[#This Row],[view physical]],4)</f>
        <v>Provider Pharm TypePROV</v>
      </c>
      <c r="C4068" t="s">
        <v>3867</v>
      </c>
      <c r="D4068" t="s">
        <v>3868</v>
      </c>
      <c r="E4068" t="s">
        <v>3883</v>
      </c>
      <c r="F4068" t="str">
        <f>DMM_AllFields[[#This Row],[Logical Name]]&amp;LEFT(DMM_AllFields[[#This Row],[view physical]],4)&amp;E4068</f>
        <v>Provider Pharm TypePROVprov_key</v>
      </c>
      <c r="G4068" t="s">
        <v>4445</v>
      </c>
      <c r="H4068" t="s">
        <v>1208</v>
      </c>
      <c r="I4068" t="s">
        <v>56</v>
      </c>
    </row>
    <row r="4069" spans="1:9">
      <c r="A4069" t="s">
        <v>4444</v>
      </c>
      <c r="B4069" t="str">
        <f>DMM_AllFields[[#This Row],[Logical Name]]&amp;LEFT(DMM_AllFields[[#This Row],[view physical]],4)</f>
        <v>Provider Pharm TypePROV</v>
      </c>
      <c r="C4069" t="s">
        <v>3867</v>
      </c>
      <c r="D4069" t="s">
        <v>3868</v>
      </c>
      <c r="E4069" t="s">
        <v>3884</v>
      </c>
      <c r="F4069" t="str">
        <f>DMM_AllFields[[#This Row],[Logical Name]]&amp;LEFT(DMM_AllFields[[#This Row],[view physical]],4)&amp;E4069</f>
        <v>Provider Pharm TypePROVsdc_cur_phys_key</v>
      </c>
      <c r="G4069" t="s">
        <v>4445</v>
      </c>
      <c r="H4069" t="s">
        <v>1208</v>
      </c>
      <c r="I4069" t="s">
        <v>56</v>
      </c>
    </row>
    <row r="4070" spans="1:9">
      <c r="A4070" t="s">
        <v>4444</v>
      </c>
      <c r="B4070" t="str">
        <f>DMM_AllFields[[#This Row],[Logical Name]]&amp;LEFT(DMM_AllFields[[#This Row],[view physical]],4)</f>
        <v>Provider Pharm TypePROV</v>
      </c>
      <c r="C4070" t="s">
        <v>3867</v>
      </c>
      <c r="D4070" t="s">
        <v>3868</v>
      </c>
      <c r="E4070" t="s">
        <v>3885</v>
      </c>
      <c r="F4070" t="str">
        <f>DMM_AllFields[[#This Row],[Logical Name]]&amp;LEFT(DMM_AllFields[[#This Row],[view physical]],4)&amp;E4070</f>
        <v>Provider Pharm TypePROVsdc_orig_phys_key</v>
      </c>
      <c r="G4070" t="s">
        <v>4445</v>
      </c>
      <c r="H4070" t="s">
        <v>1208</v>
      </c>
      <c r="I4070" t="s">
        <v>56</v>
      </c>
    </row>
    <row r="4071" spans="1:9">
      <c r="A4071" t="s">
        <v>4446</v>
      </c>
      <c r="B4071" t="str">
        <f>DMM_AllFields[[#This Row],[Logical Name]]&amp;LEFT(DMM_AllFields[[#This Row],[view physical]],4)</f>
        <v>Provider Pharm Type CodePROV</v>
      </c>
      <c r="C4071" t="s">
        <v>3867</v>
      </c>
      <c r="D4071" t="s">
        <v>3868</v>
      </c>
      <c r="E4071" t="s">
        <v>3869</v>
      </c>
      <c r="F4071" t="str">
        <f>DMM_AllFields[[#This Row],[Logical Name]]&amp;LEFT(DMM_AllFields[[#This Row],[view physical]],4)&amp;E4071</f>
        <v>Provider Pharm Type CodePROVadm_fac_key</v>
      </c>
      <c r="G4071" t="s">
        <v>4447</v>
      </c>
      <c r="H4071" t="s">
        <v>1201</v>
      </c>
      <c r="I4071" t="s">
        <v>12</v>
      </c>
    </row>
    <row r="4072" spans="1:9">
      <c r="A4072" t="s">
        <v>4446</v>
      </c>
      <c r="B4072" t="str">
        <f>DMM_AllFields[[#This Row],[Logical Name]]&amp;LEFT(DMM_AllFields[[#This Row],[view physical]],4)</f>
        <v>Provider Pharm Type CodePROV</v>
      </c>
      <c r="C4072" t="s">
        <v>3867</v>
      </c>
      <c r="D4072" t="s">
        <v>3868</v>
      </c>
      <c r="E4072" t="s">
        <v>3870</v>
      </c>
      <c r="F4072" t="str">
        <f>DMM_AllFields[[#This Row],[Logical Name]]&amp;LEFT(DMM_AllFields[[#This Row],[view physical]],4)&amp;E4072</f>
        <v>Provider Pharm Type CodePROVadm_prm_phys_key</v>
      </c>
      <c r="G4072" t="s">
        <v>4447</v>
      </c>
      <c r="H4072" t="s">
        <v>1201</v>
      </c>
      <c r="I4072" t="s">
        <v>12</v>
      </c>
    </row>
    <row r="4073" spans="1:9">
      <c r="A4073" t="s">
        <v>4446</v>
      </c>
      <c r="B4073" t="str">
        <f>DMM_AllFields[[#This Row],[Logical Name]]&amp;LEFT(DMM_AllFields[[#This Row],[view physical]],4)</f>
        <v>Provider Pharm Type CodePROV</v>
      </c>
      <c r="C4073" t="s">
        <v>3867</v>
      </c>
      <c r="D4073" t="s">
        <v>3868</v>
      </c>
      <c r="E4073" t="s">
        <v>3871</v>
      </c>
      <c r="F4073" t="str">
        <f>DMM_AllFields[[#This Row],[Logical Name]]&amp;LEFT(DMM_AllFields[[#This Row],[view physical]],4)&amp;E4073</f>
        <v>Provider Pharm Type CodePROVadmit_phys_key</v>
      </c>
      <c r="G4073" t="s">
        <v>4447</v>
      </c>
      <c r="H4073" t="s">
        <v>1201</v>
      </c>
      <c r="I4073" t="s">
        <v>12</v>
      </c>
    </row>
    <row r="4074" spans="1:9">
      <c r="A4074" t="s">
        <v>4446</v>
      </c>
      <c r="B4074" t="str">
        <f>DMM_AllFields[[#This Row],[Logical Name]]&amp;LEFT(DMM_AllFields[[#This Row],[view physical]],4)</f>
        <v>Provider Pharm Type CodePROV</v>
      </c>
      <c r="C4074" t="s">
        <v>3867</v>
      </c>
      <c r="D4074" t="s">
        <v>3868</v>
      </c>
      <c r="E4074" t="s">
        <v>3872</v>
      </c>
      <c r="F4074" t="str">
        <f>DMM_AllFields[[#This Row],[Logical Name]]&amp;LEFT(DMM_AllFields[[#This Row],[view physical]],4)&amp;E4074</f>
        <v>Provider Pharm Type CodePROVassign_phys_key</v>
      </c>
      <c r="G4074" t="s">
        <v>4447</v>
      </c>
      <c r="H4074" t="s">
        <v>1201</v>
      </c>
      <c r="I4074" t="s">
        <v>12</v>
      </c>
    </row>
    <row r="4075" spans="1:9">
      <c r="A4075" t="s">
        <v>4446</v>
      </c>
      <c r="B4075" t="str">
        <f>DMM_AllFields[[#This Row],[Logical Name]]&amp;LEFT(DMM_AllFields[[#This Row],[view physical]],4)</f>
        <v>Provider Pharm Type CodePROV</v>
      </c>
      <c r="C4075" t="s">
        <v>3867</v>
      </c>
      <c r="D4075" t="s">
        <v>3868</v>
      </c>
      <c r="E4075" t="s">
        <v>3873</v>
      </c>
      <c r="F4075" t="str">
        <f>DMM_AllFields[[#This Row],[Logical Name]]&amp;LEFT(DMM_AllFields[[#This Row],[view physical]],4)&amp;E4075</f>
        <v>Provider Pharm Type CodePROVattend_phys_key</v>
      </c>
      <c r="G4075" t="s">
        <v>4447</v>
      </c>
      <c r="H4075" t="s">
        <v>1201</v>
      </c>
      <c r="I4075" t="s">
        <v>12</v>
      </c>
    </row>
    <row r="4076" spans="1:9">
      <c r="A4076" t="s">
        <v>4446</v>
      </c>
      <c r="B4076" t="str">
        <f>DMM_AllFields[[#This Row],[Logical Name]]&amp;LEFT(DMM_AllFields[[#This Row],[view physical]],4)</f>
        <v>Provider Pharm Type CodePROV</v>
      </c>
      <c r="C4076" t="s">
        <v>3867</v>
      </c>
      <c r="D4076" t="s">
        <v>3868</v>
      </c>
      <c r="E4076" t="s">
        <v>3874</v>
      </c>
      <c r="F4076" t="str">
        <f>DMM_AllFields[[#This Row],[Logical Name]]&amp;LEFT(DMM_AllFields[[#This Row],[view physical]],4)&amp;E4076</f>
        <v>Provider Pharm Type CodePROVbill_prov_key</v>
      </c>
      <c r="G4076" t="s">
        <v>4447</v>
      </c>
      <c r="H4076" t="s">
        <v>1201</v>
      </c>
      <c r="I4076" t="s">
        <v>12</v>
      </c>
    </row>
    <row r="4077" spans="1:9">
      <c r="A4077" t="s">
        <v>4446</v>
      </c>
      <c r="B4077" t="str">
        <f>DMM_AllFields[[#This Row],[Logical Name]]&amp;LEFT(DMM_AllFields[[#This Row],[view physical]],4)</f>
        <v>Provider Pharm Type CodePROV</v>
      </c>
      <c r="C4077" t="s">
        <v>3867</v>
      </c>
      <c r="D4077" t="s">
        <v>3868</v>
      </c>
      <c r="E4077" t="s">
        <v>3875</v>
      </c>
      <c r="F4077" t="str">
        <f>DMM_AllFields[[#This Row],[Logical Name]]&amp;LEFT(DMM_AllFields[[#This Row],[view physical]],4)&amp;E4077</f>
        <v>Provider Pharm Type CodePROVepi_geo_prov_key</v>
      </c>
      <c r="G4077" t="s">
        <v>4447</v>
      </c>
      <c r="H4077" t="s">
        <v>1201</v>
      </c>
      <c r="I4077" t="s">
        <v>12</v>
      </c>
    </row>
    <row r="4078" spans="1:9">
      <c r="A4078" t="s">
        <v>4446</v>
      </c>
      <c r="B4078" t="str">
        <f>DMM_AllFields[[#This Row],[Logical Name]]&amp;LEFT(DMM_AllFields[[#This Row],[view physical]],4)</f>
        <v>Provider Pharm Type CodePROV</v>
      </c>
      <c r="C4078" t="s">
        <v>3867</v>
      </c>
      <c r="D4078" t="s">
        <v>3868</v>
      </c>
      <c r="E4078" t="s">
        <v>3876</v>
      </c>
      <c r="F4078" t="str">
        <f>DMM_AllFields[[#This Row],[Logical Name]]&amp;LEFT(DMM_AllFields[[#This Row],[view physical]],4)&amp;E4078</f>
        <v>Provider Pharm Type CodePROVepi_mng_phys_key</v>
      </c>
      <c r="G4078" t="s">
        <v>4447</v>
      </c>
      <c r="H4078" t="s">
        <v>1201</v>
      </c>
      <c r="I4078" t="s">
        <v>12</v>
      </c>
    </row>
    <row r="4079" spans="1:9">
      <c r="A4079" t="s">
        <v>4446</v>
      </c>
      <c r="B4079" t="str">
        <f>DMM_AllFields[[#This Row],[Logical Name]]&amp;LEFT(DMM_AllFields[[#This Row],[view physical]],4)</f>
        <v>Provider Pharm Type CodePROV</v>
      </c>
      <c r="C4079" t="s">
        <v>3867</v>
      </c>
      <c r="D4079" t="s">
        <v>3868</v>
      </c>
      <c r="E4079" t="s">
        <v>3877</v>
      </c>
      <c r="F4079" t="str">
        <f>DMM_AllFields[[#This Row],[Logical Name]]&amp;LEFT(DMM_AllFields[[#This Row],[view physical]],4)&amp;E4079</f>
        <v>Provider Pharm Type CodePROVepi_prm_phys_key</v>
      </c>
      <c r="G4079" t="s">
        <v>4447</v>
      </c>
      <c r="H4079" t="s">
        <v>1201</v>
      </c>
      <c r="I4079" t="s">
        <v>12</v>
      </c>
    </row>
    <row r="4080" spans="1:9">
      <c r="A4080" t="s">
        <v>4446</v>
      </c>
      <c r="B4080" t="str">
        <f>DMM_AllFields[[#This Row],[Logical Name]]&amp;LEFT(DMM_AllFields[[#This Row],[view physical]],4)</f>
        <v>Provider Pharm Type CodePROV</v>
      </c>
      <c r="C4080" t="s">
        <v>3867</v>
      </c>
      <c r="D4080" t="s">
        <v>3868</v>
      </c>
      <c r="E4080" t="s">
        <v>3878</v>
      </c>
      <c r="F4080" t="str">
        <f>DMM_AllFields[[#This Row],[Logical Name]]&amp;LEFT(DMM_AllFields[[#This Row],[view physical]],4)&amp;E4080</f>
        <v>Provider Pharm Type CodePROVimputed_pcp_key</v>
      </c>
      <c r="G4080" t="s">
        <v>4447</v>
      </c>
      <c r="H4080" t="s">
        <v>1201</v>
      </c>
      <c r="I4080" t="s">
        <v>12</v>
      </c>
    </row>
    <row r="4081" spans="1:9">
      <c r="A4081" t="s">
        <v>4446</v>
      </c>
      <c r="B4081" t="str">
        <f>DMM_AllFields[[#This Row],[Logical Name]]&amp;LEFT(DMM_AllFields[[#This Row],[view physical]],4)</f>
        <v>Provider Pharm Type CodePROV</v>
      </c>
      <c r="C4081" t="s">
        <v>3867</v>
      </c>
      <c r="D4081" t="s">
        <v>3868</v>
      </c>
      <c r="E4081" t="s">
        <v>3879</v>
      </c>
      <c r="F4081" t="str">
        <f>DMM_AllFields[[#This Row],[Logical Name]]&amp;LEFT(DMM_AllFields[[#This Row],[view physical]],4)&amp;E4081</f>
        <v>Provider Pharm Type CodePROVldc_cur_phys_key</v>
      </c>
      <c r="G4081" t="s">
        <v>4447</v>
      </c>
      <c r="H4081" t="s">
        <v>1201</v>
      </c>
      <c r="I4081" t="s">
        <v>12</v>
      </c>
    </row>
    <row r="4082" spans="1:9">
      <c r="A4082" t="s">
        <v>4446</v>
      </c>
      <c r="B4082" t="str">
        <f>DMM_AllFields[[#This Row],[Logical Name]]&amp;LEFT(DMM_AllFields[[#This Row],[view physical]],4)</f>
        <v>Provider Pharm Type CodePROV</v>
      </c>
      <c r="C4082" t="s">
        <v>3867</v>
      </c>
      <c r="D4082" t="s">
        <v>3868</v>
      </c>
      <c r="E4082" t="s">
        <v>3880</v>
      </c>
      <c r="F4082" t="str">
        <f>DMM_AllFields[[#This Row],[Logical Name]]&amp;LEFT(DMM_AllFields[[#This Row],[view physical]],4)&amp;E4082</f>
        <v>Provider Pharm Type CodePROVldc_orig_phys_key</v>
      </c>
      <c r="G4082" t="s">
        <v>4447</v>
      </c>
      <c r="H4082" t="s">
        <v>1201</v>
      </c>
      <c r="I4082" t="s">
        <v>12</v>
      </c>
    </row>
    <row r="4083" spans="1:9">
      <c r="A4083" t="s">
        <v>4446</v>
      </c>
      <c r="B4083" t="str">
        <f>DMM_AllFields[[#This Row],[Logical Name]]&amp;LEFT(DMM_AllFields[[#This Row],[view physical]],4)</f>
        <v>Provider Pharm Type CodePROV</v>
      </c>
      <c r="C4083" t="s">
        <v>3867</v>
      </c>
      <c r="D4083" t="s">
        <v>3868</v>
      </c>
      <c r="E4083" t="s">
        <v>3881</v>
      </c>
      <c r="F4083" t="str">
        <f>DMM_AllFields[[#This Row],[Logical Name]]&amp;LEFT(DMM_AllFields[[#This Row],[view physical]],4)&amp;E4083</f>
        <v>Provider Pharm Type CodePROVordering_prov_key</v>
      </c>
      <c r="G4083" t="s">
        <v>4447</v>
      </c>
      <c r="H4083" t="s">
        <v>1201</v>
      </c>
      <c r="I4083" t="s">
        <v>12</v>
      </c>
    </row>
    <row r="4084" spans="1:9">
      <c r="A4084" t="s">
        <v>4446</v>
      </c>
      <c r="B4084" t="str">
        <f>DMM_AllFields[[#This Row],[Logical Name]]&amp;LEFT(DMM_AllFields[[#This Row],[view physical]],4)</f>
        <v>Provider Pharm Type CodePROV</v>
      </c>
      <c r="C4084" t="s">
        <v>3867</v>
      </c>
      <c r="D4084" t="s">
        <v>3868</v>
      </c>
      <c r="E4084" t="s">
        <v>3882</v>
      </c>
      <c r="F4084" t="str">
        <f>DMM_AllFields[[#This Row],[Logical Name]]&amp;LEFT(DMM_AllFields[[#This Row],[view physical]],4)&amp;E4084</f>
        <v>Provider Pharm Type CodePROVpcp_prov_key</v>
      </c>
      <c r="G4084" t="s">
        <v>4447</v>
      </c>
      <c r="H4084" t="s">
        <v>1201</v>
      </c>
      <c r="I4084" t="s">
        <v>12</v>
      </c>
    </row>
    <row r="4085" spans="1:9">
      <c r="A4085" t="s">
        <v>4446</v>
      </c>
      <c r="B4085" t="str">
        <f>DMM_AllFields[[#This Row],[Logical Name]]&amp;LEFT(DMM_AllFields[[#This Row],[view physical]],4)</f>
        <v>Provider Pharm Type CodePROV</v>
      </c>
      <c r="C4085" t="s">
        <v>3867</v>
      </c>
      <c r="D4085" t="s">
        <v>3868</v>
      </c>
      <c r="E4085" t="s">
        <v>3883</v>
      </c>
      <c r="F4085" t="str">
        <f>DMM_AllFields[[#This Row],[Logical Name]]&amp;LEFT(DMM_AllFields[[#This Row],[view physical]],4)&amp;E4085</f>
        <v>Provider Pharm Type CodePROVprov_key</v>
      </c>
      <c r="G4085" t="s">
        <v>4447</v>
      </c>
      <c r="H4085" t="s">
        <v>1201</v>
      </c>
      <c r="I4085" t="s">
        <v>12</v>
      </c>
    </row>
    <row r="4086" spans="1:9">
      <c r="A4086" t="s">
        <v>4446</v>
      </c>
      <c r="B4086" t="str">
        <f>DMM_AllFields[[#This Row],[Logical Name]]&amp;LEFT(DMM_AllFields[[#This Row],[view physical]],4)</f>
        <v>Provider Pharm Type CodePROV</v>
      </c>
      <c r="C4086" t="s">
        <v>3867</v>
      </c>
      <c r="D4086" t="s">
        <v>3868</v>
      </c>
      <c r="E4086" t="s">
        <v>3884</v>
      </c>
      <c r="F4086" t="str">
        <f>DMM_AllFields[[#This Row],[Logical Name]]&amp;LEFT(DMM_AllFields[[#This Row],[view physical]],4)&amp;E4086</f>
        <v>Provider Pharm Type CodePROVsdc_cur_phys_key</v>
      </c>
      <c r="G4086" t="s">
        <v>4447</v>
      </c>
      <c r="H4086" t="s">
        <v>1201</v>
      </c>
      <c r="I4086" t="s">
        <v>12</v>
      </c>
    </row>
    <row r="4087" spans="1:9">
      <c r="A4087" t="s">
        <v>4446</v>
      </c>
      <c r="B4087" t="str">
        <f>DMM_AllFields[[#This Row],[Logical Name]]&amp;LEFT(DMM_AllFields[[#This Row],[view physical]],4)</f>
        <v>Provider Pharm Type CodePROV</v>
      </c>
      <c r="C4087" t="s">
        <v>3867</v>
      </c>
      <c r="D4087" t="s">
        <v>3868</v>
      </c>
      <c r="E4087" t="s">
        <v>3885</v>
      </c>
      <c r="F4087" t="str">
        <f>DMM_AllFields[[#This Row],[Logical Name]]&amp;LEFT(DMM_AllFields[[#This Row],[view physical]],4)&amp;E4087</f>
        <v>Provider Pharm Type CodePROVsdc_orig_phys_key</v>
      </c>
      <c r="G4087" t="s">
        <v>4447</v>
      </c>
      <c r="H4087" t="s">
        <v>1201</v>
      </c>
      <c r="I4087" t="s">
        <v>12</v>
      </c>
    </row>
    <row r="4088" spans="1:9">
      <c r="A4088" t="s">
        <v>4448</v>
      </c>
      <c r="B4088" t="str">
        <f>DMM_AllFields[[#This Row],[Logical Name]]&amp;LEFT(DMM_AllFields[[#This Row],[view physical]],4)</f>
        <v>Provider Phone NumberPROV</v>
      </c>
      <c r="C4088" t="s">
        <v>3867</v>
      </c>
      <c r="D4088" t="s">
        <v>3868</v>
      </c>
      <c r="E4088" t="s">
        <v>3869</v>
      </c>
      <c r="F4088" t="str">
        <f>DMM_AllFields[[#This Row],[Logical Name]]&amp;LEFT(DMM_AllFields[[#This Row],[view physical]],4)&amp;E4088</f>
        <v>Provider Phone NumberPROVadm_fac_key</v>
      </c>
      <c r="G4088" t="s">
        <v>4449</v>
      </c>
      <c r="H4088" t="s">
        <v>1029</v>
      </c>
      <c r="I4088" t="s">
        <v>28</v>
      </c>
    </row>
    <row r="4089" spans="1:9">
      <c r="A4089" t="s">
        <v>4448</v>
      </c>
      <c r="B4089" t="str">
        <f>DMM_AllFields[[#This Row],[Logical Name]]&amp;LEFT(DMM_AllFields[[#This Row],[view physical]],4)</f>
        <v>Provider Phone NumberPROV</v>
      </c>
      <c r="C4089" t="s">
        <v>3867</v>
      </c>
      <c r="D4089" t="s">
        <v>3868</v>
      </c>
      <c r="E4089" t="s">
        <v>3870</v>
      </c>
      <c r="F4089" t="str">
        <f>DMM_AllFields[[#This Row],[Logical Name]]&amp;LEFT(DMM_AllFields[[#This Row],[view physical]],4)&amp;E4089</f>
        <v>Provider Phone NumberPROVadm_prm_phys_key</v>
      </c>
      <c r="G4089" t="s">
        <v>4449</v>
      </c>
      <c r="H4089" t="s">
        <v>1029</v>
      </c>
      <c r="I4089" t="s">
        <v>28</v>
      </c>
    </row>
    <row r="4090" spans="1:9">
      <c r="A4090" t="s">
        <v>4448</v>
      </c>
      <c r="B4090" t="str">
        <f>DMM_AllFields[[#This Row],[Logical Name]]&amp;LEFT(DMM_AllFields[[#This Row],[view physical]],4)</f>
        <v>Provider Phone NumberPROV</v>
      </c>
      <c r="C4090" t="s">
        <v>3867</v>
      </c>
      <c r="D4090" t="s">
        <v>3868</v>
      </c>
      <c r="E4090" t="s">
        <v>3871</v>
      </c>
      <c r="F4090" t="str">
        <f>DMM_AllFields[[#This Row],[Logical Name]]&amp;LEFT(DMM_AllFields[[#This Row],[view physical]],4)&amp;E4090</f>
        <v>Provider Phone NumberPROVadmit_phys_key</v>
      </c>
      <c r="G4090" t="s">
        <v>4449</v>
      </c>
      <c r="H4090" t="s">
        <v>1029</v>
      </c>
      <c r="I4090" t="s">
        <v>28</v>
      </c>
    </row>
    <row r="4091" spans="1:9">
      <c r="A4091" t="s">
        <v>4448</v>
      </c>
      <c r="B4091" t="str">
        <f>DMM_AllFields[[#This Row],[Logical Name]]&amp;LEFT(DMM_AllFields[[#This Row],[view physical]],4)</f>
        <v>Provider Phone NumberPROV</v>
      </c>
      <c r="C4091" t="s">
        <v>3867</v>
      </c>
      <c r="D4091" t="s">
        <v>3868</v>
      </c>
      <c r="E4091" t="s">
        <v>3872</v>
      </c>
      <c r="F4091" t="str">
        <f>DMM_AllFields[[#This Row],[Logical Name]]&amp;LEFT(DMM_AllFields[[#This Row],[view physical]],4)&amp;E4091</f>
        <v>Provider Phone NumberPROVassign_phys_key</v>
      </c>
      <c r="G4091" t="s">
        <v>4449</v>
      </c>
      <c r="H4091" t="s">
        <v>1029</v>
      </c>
      <c r="I4091" t="s">
        <v>28</v>
      </c>
    </row>
    <row r="4092" spans="1:9">
      <c r="A4092" t="s">
        <v>4448</v>
      </c>
      <c r="B4092" t="str">
        <f>DMM_AllFields[[#This Row],[Logical Name]]&amp;LEFT(DMM_AllFields[[#This Row],[view physical]],4)</f>
        <v>Provider Phone NumberPROV</v>
      </c>
      <c r="C4092" t="s">
        <v>3867</v>
      </c>
      <c r="D4092" t="s">
        <v>3868</v>
      </c>
      <c r="E4092" t="s">
        <v>3873</v>
      </c>
      <c r="F4092" t="str">
        <f>DMM_AllFields[[#This Row],[Logical Name]]&amp;LEFT(DMM_AllFields[[#This Row],[view physical]],4)&amp;E4092</f>
        <v>Provider Phone NumberPROVattend_phys_key</v>
      </c>
      <c r="G4092" t="s">
        <v>4449</v>
      </c>
      <c r="H4092" t="s">
        <v>1029</v>
      </c>
      <c r="I4092" t="s">
        <v>28</v>
      </c>
    </row>
    <row r="4093" spans="1:9">
      <c r="A4093" t="s">
        <v>4448</v>
      </c>
      <c r="B4093" t="str">
        <f>DMM_AllFields[[#This Row],[Logical Name]]&amp;LEFT(DMM_AllFields[[#This Row],[view physical]],4)</f>
        <v>Provider Phone NumberPROV</v>
      </c>
      <c r="C4093" t="s">
        <v>3867</v>
      </c>
      <c r="D4093" t="s">
        <v>3868</v>
      </c>
      <c r="E4093" t="s">
        <v>3874</v>
      </c>
      <c r="F4093" t="str">
        <f>DMM_AllFields[[#This Row],[Logical Name]]&amp;LEFT(DMM_AllFields[[#This Row],[view physical]],4)&amp;E4093</f>
        <v>Provider Phone NumberPROVbill_prov_key</v>
      </c>
      <c r="G4093" t="s">
        <v>4449</v>
      </c>
      <c r="H4093" t="s">
        <v>1029</v>
      </c>
      <c r="I4093" t="s">
        <v>28</v>
      </c>
    </row>
    <row r="4094" spans="1:9">
      <c r="A4094" t="s">
        <v>4448</v>
      </c>
      <c r="B4094" t="str">
        <f>DMM_AllFields[[#This Row],[Logical Name]]&amp;LEFT(DMM_AllFields[[#This Row],[view physical]],4)</f>
        <v>Provider Phone NumberPROV</v>
      </c>
      <c r="C4094" t="s">
        <v>3867</v>
      </c>
      <c r="D4094" t="s">
        <v>3868</v>
      </c>
      <c r="E4094" t="s">
        <v>3875</v>
      </c>
      <c r="F4094" t="str">
        <f>DMM_AllFields[[#This Row],[Logical Name]]&amp;LEFT(DMM_AllFields[[#This Row],[view physical]],4)&amp;E4094</f>
        <v>Provider Phone NumberPROVepi_geo_prov_key</v>
      </c>
      <c r="G4094" t="s">
        <v>4449</v>
      </c>
      <c r="H4094" t="s">
        <v>1029</v>
      </c>
      <c r="I4094" t="s">
        <v>28</v>
      </c>
    </row>
    <row r="4095" spans="1:9">
      <c r="A4095" t="s">
        <v>4448</v>
      </c>
      <c r="B4095" t="str">
        <f>DMM_AllFields[[#This Row],[Logical Name]]&amp;LEFT(DMM_AllFields[[#This Row],[view physical]],4)</f>
        <v>Provider Phone NumberPROV</v>
      </c>
      <c r="C4095" t="s">
        <v>3867</v>
      </c>
      <c r="D4095" t="s">
        <v>3868</v>
      </c>
      <c r="E4095" t="s">
        <v>3876</v>
      </c>
      <c r="F4095" t="str">
        <f>DMM_AllFields[[#This Row],[Logical Name]]&amp;LEFT(DMM_AllFields[[#This Row],[view physical]],4)&amp;E4095</f>
        <v>Provider Phone NumberPROVepi_mng_phys_key</v>
      </c>
      <c r="G4095" t="s">
        <v>4449</v>
      </c>
      <c r="H4095" t="s">
        <v>1029</v>
      </c>
      <c r="I4095" t="s">
        <v>28</v>
      </c>
    </row>
    <row r="4096" spans="1:9">
      <c r="A4096" t="s">
        <v>4448</v>
      </c>
      <c r="B4096" t="str">
        <f>DMM_AllFields[[#This Row],[Logical Name]]&amp;LEFT(DMM_AllFields[[#This Row],[view physical]],4)</f>
        <v>Provider Phone NumberPROV</v>
      </c>
      <c r="C4096" t="s">
        <v>3867</v>
      </c>
      <c r="D4096" t="s">
        <v>3868</v>
      </c>
      <c r="E4096" t="s">
        <v>3877</v>
      </c>
      <c r="F4096" t="str">
        <f>DMM_AllFields[[#This Row],[Logical Name]]&amp;LEFT(DMM_AllFields[[#This Row],[view physical]],4)&amp;E4096</f>
        <v>Provider Phone NumberPROVepi_prm_phys_key</v>
      </c>
      <c r="G4096" t="s">
        <v>4449</v>
      </c>
      <c r="H4096" t="s">
        <v>1029</v>
      </c>
      <c r="I4096" t="s">
        <v>28</v>
      </c>
    </row>
    <row r="4097" spans="1:9">
      <c r="A4097" t="s">
        <v>4448</v>
      </c>
      <c r="B4097" t="str">
        <f>DMM_AllFields[[#This Row],[Logical Name]]&amp;LEFT(DMM_AllFields[[#This Row],[view physical]],4)</f>
        <v>Provider Phone NumberPROV</v>
      </c>
      <c r="C4097" t="s">
        <v>3867</v>
      </c>
      <c r="D4097" t="s">
        <v>3868</v>
      </c>
      <c r="E4097" t="s">
        <v>3878</v>
      </c>
      <c r="F4097" t="str">
        <f>DMM_AllFields[[#This Row],[Logical Name]]&amp;LEFT(DMM_AllFields[[#This Row],[view physical]],4)&amp;E4097</f>
        <v>Provider Phone NumberPROVimputed_pcp_key</v>
      </c>
      <c r="G4097" t="s">
        <v>4449</v>
      </c>
      <c r="H4097" t="s">
        <v>1029</v>
      </c>
      <c r="I4097" t="s">
        <v>28</v>
      </c>
    </row>
    <row r="4098" spans="1:9">
      <c r="A4098" t="s">
        <v>4448</v>
      </c>
      <c r="B4098" t="str">
        <f>DMM_AllFields[[#This Row],[Logical Name]]&amp;LEFT(DMM_AllFields[[#This Row],[view physical]],4)</f>
        <v>Provider Phone NumberPROV</v>
      </c>
      <c r="C4098" t="s">
        <v>3867</v>
      </c>
      <c r="D4098" t="s">
        <v>3868</v>
      </c>
      <c r="E4098" t="s">
        <v>3879</v>
      </c>
      <c r="F4098" t="str">
        <f>DMM_AllFields[[#This Row],[Logical Name]]&amp;LEFT(DMM_AllFields[[#This Row],[view physical]],4)&amp;E4098</f>
        <v>Provider Phone NumberPROVldc_cur_phys_key</v>
      </c>
      <c r="G4098" t="s">
        <v>4449</v>
      </c>
      <c r="H4098" t="s">
        <v>1029</v>
      </c>
      <c r="I4098" t="s">
        <v>28</v>
      </c>
    </row>
    <row r="4099" spans="1:9">
      <c r="A4099" t="s">
        <v>4448</v>
      </c>
      <c r="B4099" t="str">
        <f>DMM_AllFields[[#This Row],[Logical Name]]&amp;LEFT(DMM_AllFields[[#This Row],[view physical]],4)</f>
        <v>Provider Phone NumberPROV</v>
      </c>
      <c r="C4099" t="s">
        <v>3867</v>
      </c>
      <c r="D4099" t="s">
        <v>3868</v>
      </c>
      <c r="E4099" t="s">
        <v>3880</v>
      </c>
      <c r="F4099" t="str">
        <f>DMM_AllFields[[#This Row],[Logical Name]]&amp;LEFT(DMM_AllFields[[#This Row],[view physical]],4)&amp;E4099</f>
        <v>Provider Phone NumberPROVldc_orig_phys_key</v>
      </c>
      <c r="G4099" t="s">
        <v>4449</v>
      </c>
      <c r="H4099" t="s">
        <v>1029</v>
      </c>
      <c r="I4099" t="s">
        <v>28</v>
      </c>
    </row>
    <row r="4100" spans="1:9">
      <c r="A4100" t="s">
        <v>4448</v>
      </c>
      <c r="B4100" t="str">
        <f>DMM_AllFields[[#This Row],[Logical Name]]&amp;LEFT(DMM_AllFields[[#This Row],[view physical]],4)</f>
        <v>Provider Phone NumberPROV</v>
      </c>
      <c r="C4100" t="s">
        <v>3867</v>
      </c>
      <c r="D4100" t="s">
        <v>3868</v>
      </c>
      <c r="E4100" t="s">
        <v>3881</v>
      </c>
      <c r="F4100" t="str">
        <f>DMM_AllFields[[#This Row],[Logical Name]]&amp;LEFT(DMM_AllFields[[#This Row],[view physical]],4)&amp;E4100</f>
        <v>Provider Phone NumberPROVordering_prov_key</v>
      </c>
      <c r="G4100" t="s">
        <v>4449</v>
      </c>
      <c r="H4100" t="s">
        <v>1029</v>
      </c>
      <c r="I4100" t="s">
        <v>28</v>
      </c>
    </row>
    <row r="4101" spans="1:9">
      <c r="A4101" t="s">
        <v>4448</v>
      </c>
      <c r="B4101" t="str">
        <f>DMM_AllFields[[#This Row],[Logical Name]]&amp;LEFT(DMM_AllFields[[#This Row],[view physical]],4)</f>
        <v>Provider Phone NumberPROV</v>
      </c>
      <c r="C4101" t="s">
        <v>3867</v>
      </c>
      <c r="D4101" t="s">
        <v>3868</v>
      </c>
      <c r="E4101" t="s">
        <v>3882</v>
      </c>
      <c r="F4101" t="str">
        <f>DMM_AllFields[[#This Row],[Logical Name]]&amp;LEFT(DMM_AllFields[[#This Row],[view physical]],4)&amp;E4101</f>
        <v>Provider Phone NumberPROVpcp_prov_key</v>
      </c>
      <c r="G4101" t="s">
        <v>4449</v>
      </c>
      <c r="H4101" t="s">
        <v>1029</v>
      </c>
      <c r="I4101" t="s">
        <v>28</v>
      </c>
    </row>
    <row r="4102" spans="1:9">
      <c r="A4102" t="s">
        <v>4448</v>
      </c>
      <c r="B4102" t="str">
        <f>DMM_AllFields[[#This Row],[Logical Name]]&amp;LEFT(DMM_AllFields[[#This Row],[view physical]],4)</f>
        <v>Provider Phone NumberPROV</v>
      </c>
      <c r="C4102" t="s">
        <v>3867</v>
      </c>
      <c r="D4102" t="s">
        <v>3868</v>
      </c>
      <c r="E4102" t="s">
        <v>3883</v>
      </c>
      <c r="F4102" t="str">
        <f>DMM_AllFields[[#This Row],[Logical Name]]&amp;LEFT(DMM_AllFields[[#This Row],[view physical]],4)&amp;E4102</f>
        <v>Provider Phone NumberPROVprov_key</v>
      </c>
      <c r="G4102" t="s">
        <v>4449</v>
      </c>
      <c r="H4102" t="s">
        <v>1029</v>
      </c>
      <c r="I4102" t="s">
        <v>28</v>
      </c>
    </row>
    <row r="4103" spans="1:9">
      <c r="A4103" t="s">
        <v>4448</v>
      </c>
      <c r="B4103" t="str">
        <f>DMM_AllFields[[#This Row],[Logical Name]]&amp;LEFT(DMM_AllFields[[#This Row],[view physical]],4)</f>
        <v>Provider Phone NumberPROV</v>
      </c>
      <c r="C4103" t="s">
        <v>3867</v>
      </c>
      <c r="D4103" t="s">
        <v>3868</v>
      </c>
      <c r="E4103" t="s">
        <v>3884</v>
      </c>
      <c r="F4103" t="str">
        <f>DMM_AllFields[[#This Row],[Logical Name]]&amp;LEFT(DMM_AllFields[[#This Row],[view physical]],4)&amp;E4103</f>
        <v>Provider Phone NumberPROVsdc_cur_phys_key</v>
      </c>
      <c r="G4103" t="s">
        <v>4449</v>
      </c>
      <c r="H4103" t="s">
        <v>1029</v>
      </c>
      <c r="I4103" t="s">
        <v>28</v>
      </c>
    </row>
    <row r="4104" spans="1:9">
      <c r="A4104" t="s">
        <v>4448</v>
      </c>
      <c r="B4104" t="str">
        <f>DMM_AllFields[[#This Row],[Logical Name]]&amp;LEFT(DMM_AllFields[[#This Row],[view physical]],4)</f>
        <v>Provider Phone NumberPROV</v>
      </c>
      <c r="C4104" t="s">
        <v>3867</v>
      </c>
      <c r="D4104" t="s">
        <v>3868</v>
      </c>
      <c r="E4104" t="s">
        <v>3885</v>
      </c>
      <c r="F4104" t="str">
        <f>DMM_AllFields[[#This Row],[Logical Name]]&amp;LEFT(DMM_AllFields[[#This Row],[view physical]],4)&amp;E4104</f>
        <v>Provider Phone NumberPROVsdc_orig_phys_key</v>
      </c>
      <c r="G4104" t="s">
        <v>4449</v>
      </c>
      <c r="H4104" t="s">
        <v>1029</v>
      </c>
      <c r="I4104" t="s">
        <v>28</v>
      </c>
    </row>
    <row r="4105" spans="1:9">
      <c r="A4105" t="s">
        <v>4450</v>
      </c>
      <c r="B4105" t="str">
        <f>DMM_AllFields[[#This Row],[Logical Name]]&amp;LEFT(DMM_AllFields[[#This Row],[view physical]],4)</f>
        <v>Provider Random NumberPROV</v>
      </c>
      <c r="C4105" t="s">
        <v>3867</v>
      </c>
      <c r="D4105" t="s">
        <v>3868</v>
      </c>
      <c r="E4105" t="s">
        <v>3869</v>
      </c>
      <c r="F4105" t="str">
        <f>DMM_AllFields[[#This Row],[Logical Name]]&amp;LEFT(DMM_AllFields[[#This Row],[view physical]],4)&amp;E4105</f>
        <v>Provider Random NumberPROVadm_fac_key</v>
      </c>
      <c r="G4105" t="s">
        <v>4451</v>
      </c>
      <c r="H4105" t="s">
        <v>1201</v>
      </c>
      <c r="I4105" t="s">
        <v>78</v>
      </c>
    </row>
    <row r="4106" spans="1:9">
      <c r="A4106" t="s">
        <v>4450</v>
      </c>
      <c r="B4106" t="str">
        <f>DMM_AllFields[[#This Row],[Logical Name]]&amp;LEFT(DMM_AllFields[[#This Row],[view physical]],4)</f>
        <v>Provider Random NumberPROV</v>
      </c>
      <c r="C4106" t="s">
        <v>3867</v>
      </c>
      <c r="D4106" t="s">
        <v>3868</v>
      </c>
      <c r="E4106" t="s">
        <v>3870</v>
      </c>
      <c r="F4106" t="str">
        <f>DMM_AllFields[[#This Row],[Logical Name]]&amp;LEFT(DMM_AllFields[[#This Row],[view physical]],4)&amp;E4106</f>
        <v>Provider Random NumberPROVadm_prm_phys_key</v>
      </c>
      <c r="G4106" t="s">
        <v>4451</v>
      </c>
      <c r="H4106" t="s">
        <v>1201</v>
      </c>
      <c r="I4106" t="s">
        <v>78</v>
      </c>
    </row>
    <row r="4107" spans="1:9">
      <c r="A4107" t="s">
        <v>4450</v>
      </c>
      <c r="B4107" t="str">
        <f>DMM_AllFields[[#This Row],[Logical Name]]&amp;LEFT(DMM_AllFields[[#This Row],[view physical]],4)</f>
        <v>Provider Random NumberPROV</v>
      </c>
      <c r="C4107" t="s">
        <v>3867</v>
      </c>
      <c r="D4107" t="s">
        <v>3868</v>
      </c>
      <c r="E4107" t="s">
        <v>3871</v>
      </c>
      <c r="F4107" t="str">
        <f>DMM_AllFields[[#This Row],[Logical Name]]&amp;LEFT(DMM_AllFields[[#This Row],[view physical]],4)&amp;E4107</f>
        <v>Provider Random NumberPROVadmit_phys_key</v>
      </c>
      <c r="G4107" t="s">
        <v>4451</v>
      </c>
      <c r="H4107" t="s">
        <v>1201</v>
      </c>
      <c r="I4107" t="s">
        <v>78</v>
      </c>
    </row>
    <row r="4108" spans="1:9">
      <c r="A4108" t="s">
        <v>4450</v>
      </c>
      <c r="B4108" t="str">
        <f>DMM_AllFields[[#This Row],[Logical Name]]&amp;LEFT(DMM_AllFields[[#This Row],[view physical]],4)</f>
        <v>Provider Random NumberPROV</v>
      </c>
      <c r="C4108" t="s">
        <v>3867</v>
      </c>
      <c r="D4108" t="s">
        <v>3868</v>
      </c>
      <c r="E4108" t="s">
        <v>3872</v>
      </c>
      <c r="F4108" t="str">
        <f>DMM_AllFields[[#This Row],[Logical Name]]&amp;LEFT(DMM_AllFields[[#This Row],[view physical]],4)&amp;E4108</f>
        <v>Provider Random NumberPROVassign_phys_key</v>
      </c>
      <c r="G4108" t="s">
        <v>4451</v>
      </c>
      <c r="H4108" t="s">
        <v>1201</v>
      </c>
      <c r="I4108" t="s">
        <v>78</v>
      </c>
    </row>
    <row r="4109" spans="1:9">
      <c r="A4109" t="s">
        <v>4450</v>
      </c>
      <c r="B4109" t="str">
        <f>DMM_AllFields[[#This Row],[Logical Name]]&amp;LEFT(DMM_AllFields[[#This Row],[view physical]],4)</f>
        <v>Provider Random NumberPROV</v>
      </c>
      <c r="C4109" t="s">
        <v>3867</v>
      </c>
      <c r="D4109" t="s">
        <v>3868</v>
      </c>
      <c r="E4109" t="s">
        <v>3873</v>
      </c>
      <c r="F4109" t="str">
        <f>DMM_AllFields[[#This Row],[Logical Name]]&amp;LEFT(DMM_AllFields[[#This Row],[view physical]],4)&amp;E4109</f>
        <v>Provider Random NumberPROVattend_phys_key</v>
      </c>
      <c r="G4109" t="s">
        <v>4451</v>
      </c>
      <c r="H4109" t="s">
        <v>1201</v>
      </c>
      <c r="I4109" t="s">
        <v>78</v>
      </c>
    </row>
    <row r="4110" spans="1:9">
      <c r="A4110" t="s">
        <v>4450</v>
      </c>
      <c r="B4110" t="str">
        <f>DMM_AllFields[[#This Row],[Logical Name]]&amp;LEFT(DMM_AllFields[[#This Row],[view physical]],4)</f>
        <v>Provider Random NumberPROV</v>
      </c>
      <c r="C4110" t="s">
        <v>3867</v>
      </c>
      <c r="D4110" t="s">
        <v>3868</v>
      </c>
      <c r="E4110" t="s">
        <v>3874</v>
      </c>
      <c r="F4110" t="str">
        <f>DMM_AllFields[[#This Row],[Logical Name]]&amp;LEFT(DMM_AllFields[[#This Row],[view physical]],4)&amp;E4110</f>
        <v>Provider Random NumberPROVbill_prov_key</v>
      </c>
      <c r="G4110" t="s">
        <v>4451</v>
      </c>
      <c r="H4110" t="s">
        <v>1201</v>
      </c>
      <c r="I4110" t="s">
        <v>78</v>
      </c>
    </row>
    <row r="4111" spans="1:9">
      <c r="A4111" t="s">
        <v>4450</v>
      </c>
      <c r="B4111" t="str">
        <f>DMM_AllFields[[#This Row],[Logical Name]]&amp;LEFT(DMM_AllFields[[#This Row],[view physical]],4)</f>
        <v>Provider Random NumberPROV</v>
      </c>
      <c r="C4111" t="s">
        <v>3867</v>
      </c>
      <c r="D4111" t="s">
        <v>3868</v>
      </c>
      <c r="E4111" t="s">
        <v>3875</v>
      </c>
      <c r="F4111" t="str">
        <f>DMM_AllFields[[#This Row],[Logical Name]]&amp;LEFT(DMM_AllFields[[#This Row],[view physical]],4)&amp;E4111</f>
        <v>Provider Random NumberPROVepi_geo_prov_key</v>
      </c>
      <c r="G4111" t="s">
        <v>4451</v>
      </c>
      <c r="H4111" t="s">
        <v>1201</v>
      </c>
      <c r="I4111" t="s">
        <v>78</v>
      </c>
    </row>
    <row r="4112" spans="1:9">
      <c r="A4112" t="s">
        <v>4450</v>
      </c>
      <c r="B4112" t="str">
        <f>DMM_AllFields[[#This Row],[Logical Name]]&amp;LEFT(DMM_AllFields[[#This Row],[view physical]],4)</f>
        <v>Provider Random NumberPROV</v>
      </c>
      <c r="C4112" t="s">
        <v>3867</v>
      </c>
      <c r="D4112" t="s">
        <v>3868</v>
      </c>
      <c r="E4112" t="s">
        <v>3876</v>
      </c>
      <c r="F4112" t="str">
        <f>DMM_AllFields[[#This Row],[Logical Name]]&amp;LEFT(DMM_AllFields[[#This Row],[view physical]],4)&amp;E4112</f>
        <v>Provider Random NumberPROVepi_mng_phys_key</v>
      </c>
      <c r="G4112" t="s">
        <v>4451</v>
      </c>
      <c r="H4112" t="s">
        <v>1201</v>
      </c>
      <c r="I4112" t="s">
        <v>78</v>
      </c>
    </row>
    <row r="4113" spans="1:9">
      <c r="A4113" t="s">
        <v>4450</v>
      </c>
      <c r="B4113" t="str">
        <f>DMM_AllFields[[#This Row],[Logical Name]]&amp;LEFT(DMM_AllFields[[#This Row],[view physical]],4)</f>
        <v>Provider Random NumberPROV</v>
      </c>
      <c r="C4113" t="s">
        <v>3867</v>
      </c>
      <c r="D4113" t="s">
        <v>3868</v>
      </c>
      <c r="E4113" t="s">
        <v>3877</v>
      </c>
      <c r="F4113" t="str">
        <f>DMM_AllFields[[#This Row],[Logical Name]]&amp;LEFT(DMM_AllFields[[#This Row],[view physical]],4)&amp;E4113</f>
        <v>Provider Random NumberPROVepi_prm_phys_key</v>
      </c>
      <c r="G4113" t="s">
        <v>4451</v>
      </c>
      <c r="H4113" t="s">
        <v>1201</v>
      </c>
      <c r="I4113" t="s">
        <v>78</v>
      </c>
    </row>
    <row r="4114" spans="1:9">
      <c r="A4114" t="s">
        <v>4450</v>
      </c>
      <c r="B4114" t="str">
        <f>DMM_AllFields[[#This Row],[Logical Name]]&amp;LEFT(DMM_AllFields[[#This Row],[view physical]],4)</f>
        <v>Provider Random NumberPROV</v>
      </c>
      <c r="C4114" t="s">
        <v>3867</v>
      </c>
      <c r="D4114" t="s">
        <v>3868</v>
      </c>
      <c r="E4114" t="s">
        <v>3878</v>
      </c>
      <c r="F4114" t="str">
        <f>DMM_AllFields[[#This Row],[Logical Name]]&amp;LEFT(DMM_AllFields[[#This Row],[view physical]],4)&amp;E4114</f>
        <v>Provider Random NumberPROVimputed_pcp_key</v>
      </c>
      <c r="G4114" t="s">
        <v>4451</v>
      </c>
      <c r="H4114" t="s">
        <v>1201</v>
      </c>
      <c r="I4114" t="s">
        <v>78</v>
      </c>
    </row>
    <row r="4115" spans="1:9">
      <c r="A4115" t="s">
        <v>4450</v>
      </c>
      <c r="B4115" t="str">
        <f>DMM_AllFields[[#This Row],[Logical Name]]&amp;LEFT(DMM_AllFields[[#This Row],[view physical]],4)</f>
        <v>Provider Random NumberPROV</v>
      </c>
      <c r="C4115" t="s">
        <v>3867</v>
      </c>
      <c r="D4115" t="s">
        <v>3868</v>
      </c>
      <c r="E4115" t="s">
        <v>3879</v>
      </c>
      <c r="F4115" t="str">
        <f>DMM_AllFields[[#This Row],[Logical Name]]&amp;LEFT(DMM_AllFields[[#This Row],[view physical]],4)&amp;E4115</f>
        <v>Provider Random NumberPROVldc_cur_phys_key</v>
      </c>
      <c r="G4115" t="s">
        <v>4451</v>
      </c>
      <c r="H4115" t="s">
        <v>1201</v>
      </c>
      <c r="I4115" t="s">
        <v>78</v>
      </c>
    </row>
    <row r="4116" spans="1:9">
      <c r="A4116" t="s">
        <v>4450</v>
      </c>
      <c r="B4116" t="str">
        <f>DMM_AllFields[[#This Row],[Logical Name]]&amp;LEFT(DMM_AllFields[[#This Row],[view physical]],4)</f>
        <v>Provider Random NumberPROV</v>
      </c>
      <c r="C4116" t="s">
        <v>3867</v>
      </c>
      <c r="D4116" t="s">
        <v>3868</v>
      </c>
      <c r="E4116" t="s">
        <v>3880</v>
      </c>
      <c r="F4116" t="str">
        <f>DMM_AllFields[[#This Row],[Logical Name]]&amp;LEFT(DMM_AllFields[[#This Row],[view physical]],4)&amp;E4116</f>
        <v>Provider Random NumberPROVldc_orig_phys_key</v>
      </c>
      <c r="G4116" t="s">
        <v>4451</v>
      </c>
      <c r="H4116" t="s">
        <v>1201</v>
      </c>
      <c r="I4116" t="s">
        <v>78</v>
      </c>
    </row>
    <row r="4117" spans="1:9">
      <c r="A4117" t="s">
        <v>4450</v>
      </c>
      <c r="B4117" t="str">
        <f>DMM_AllFields[[#This Row],[Logical Name]]&amp;LEFT(DMM_AllFields[[#This Row],[view physical]],4)</f>
        <v>Provider Random NumberPROV</v>
      </c>
      <c r="C4117" t="s">
        <v>3867</v>
      </c>
      <c r="D4117" t="s">
        <v>3868</v>
      </c>
      <c r="E4117" t="s">
        <v>3881</v>
      </c>
      <c r="F4117" t="str">
        <f>DMM_AllFields[[#This Row],[Logical Name]]&amp;LEFT(DMM_AllFields[[#This Row],[view physical]],4)&amp;E4117</f>
        <v>Provider Random NumberPROVordering_prov_key</v>
      </c>
      <c r="G4117" t="s">
        <v>4451</v>
      </c>
      <c r="H4117" t="s">
        <v>1201</v>
      </c>
      <c r="I4117" t="s">
        <v>78</v>
      </c>
    </row>
    <row r="4118" spans="1:9">
      <c r="A4118" t="s">
        <v>4450</v>
      </c>
      <c r="B4118" t="str">
        <f>DMM_AllFields[[#This Row],[Logical Name]]&amp;LEFT(DMM_AllFields[[#This Row],[view physical]],4)</f>
        <v>Provider Random NumberPROV</v>
      </c>
      <c r="C4118" t="s">
        <v>3867</v>
      </c>
      <c r="D4118" t="s">
        <v>3868</v>
      </c>
      <c r="E4118" t="s">
        <v>3882</v>
      </c>
      <c r="F4118" t="str">
        <f>DMM_AllFields[[#This Row],[Logical Name]]&amp;LEFT(DMM_AllFields[[#This Row],[view physical]],4)&amp;E4118</f>
        <v>Provider Random NumberPROVpcp_prov_key</v>
      </c>
      <c r="G4118" t="s">
        <v>4451</v>
      </c>
      <c r="H4118" t="s">
        <v>1201</v>
      </c>
      <c r="I4118" t="s">
        <v>78</v>
      </c>
    </row>
    <row r="4119" spans="1:9">
      <c r="A4119" t="s">
        <v>4450</v>
      </c>
      <c r="B4119" t="str">
        <f>DMM_AllFields[[#This Row],[Logical Name]]&amp;LEFT(DMM_AllFields[[#This Row],[view physical]],4)</f>
        <v>Provider Random NumberPROV</v>
      </c>
      <c r="C4119" t="s">
        <v>3867</v>
      </c>
      <c r="D4119" t="s">
        <v>3868</v>
      </c>
      <c r="E4119" t="s">
        <v>3883</v>
      </c>
      <c r="F4119" t="str">
        <f>DMM_AllFields[[#This Row],[Logical Name]]&amp;LEFT(DMM_AllFields[[#This Row],[view physical]],4)&amp;E4119</f>
        <v>Provider Random NumberPROVprov_key</v>
      </c>
      <c r="G4119" t="s">
        <v>4451</v>
      </c>
      <c r="H4119" t="s">
        <v>1201</v>
      </c>
      <c r="I4119" t="s">
        <v>78</v>
      </c>
    </row>
    <row r="4120" spans="1:9">
      <c r="A4120" t="s">
        <v>4450</v>
      </c>
      <c r="B4120" t="str">
        <f>DMM_AllFields[[#This Row],[Logical Name]]&amp;LEFT(DMM_AllFields[[#This Row],[view physical]],4)</f>
        <v>Provider Random NumberPROV</v>
      </c>
      <c r="C4120" t="s">
        <v>3867</v>
      </c>
      <c r="D4120" t="s">
        <v>3868</v>
      </c>
      <c r="E4120" t="s">
        <v>3884</v>
      </c>
      <c r="F4120" t="str">
        <f>DMM_AllFields[[#This Row],[Logical Name]]&amp;LEFT(DMM_AllFields[[#This Row],[view physical]],4)&amp;E4120</f>
        <v>Provider Random NumberPROVsdc_cur_phys_key</v>
      </c>
      <c r="G4120" t="s">
        <v>4451</v>
      </c>
      <c r="H4120" t="s">
        <v>1201</v>
      </c>
      <c r="I4120" t="s">
        <v>78</v>
      </c>
    </row>
    <row r="4121" spans="1:9">
      <c r="A4121" t="s">
        <v>4450</v>
      </c>
      <c r="B4121" t="str">
        <f>DMM_AllFields[[#This Row],[Logical Name]]&amp;LEFT(DMM_AllFields[[#This Row],[view physical]],4)</f>
        <v>Provider Random NumberPROV</v>
      </c>
      <c r="C4121" t="s">
        <v>3867</v>
      </c>
      <c r="D4121" t="s">
        <v>3868</v>
      </c>
      <c r="E4121" t="s">
        <v>3885</v>
      </c>
      <c r="F4121" t="str">
        <f>DMM_AllFields[[#This Row],[Logical Name]]&amp;LEFT(DMM_AllFields[[#This Row],[view physical]],4)&amp;E4121</f>
        <v>Provider Random NumberPROVsdc_orig_phys_key</v>
      </c>
      <c r="G4121" t="s">
        <v>4451</v>
      </c>
      <c r="H4121" t="s">
        <v>1201</v>
      </c>
      <c r="I4121" t="s">
        <v>78</v>
      </c>
    </row>
    <row r="4122" spans="1:9">
      <c r="A4122" t="s">
        <v>4452</v>
      </c>
      <c r="B4122" t="str">
        <f>DMM_AllFields[[#This Row],[Logical Name]]&amp;LEFT(DMM_AllFields[[#This Row],[view physical]],4)</f>
        <v>Provider ReferRegionPROV</v>
      </c>
      <c r="C4122" t="s">
        <v>3867</v>
      </c>
      <c r="D4122" t="s">
        <v>3868</v>
      </c>
      <c r="E4122" t="s">
        <v>3869</v>
      </c>
      <c r="F4122" t="str">
        <f>DMM_AllFields[[#This Row],[Logical Name]]&amp;LEFT(DMM_AllFields[[#This Row],[view physical]],4)&amp;E4122</f>
        <v>Provider ReferRegionPROVadm_fac_key</v>
      </c>
      <c r="G4122" t="s">
        <v>4453</v>
      </c>
      <c r="H4122" t="s">
        <v>1208</v>
      </c>
      <c r="I4122" t="s">
        <v>293</v>
      </c>
    </row>
    <row r="4123" spans="1:9">
      <c r="A4123" t="s">
        <v>4452</v>
      </c>
      <c r="B4123" t="str">
        <f>DMM_AllFields[[#This Row],[Logical Name]]&amp;LEFT(DMM_AllFields[[#This Row],[view physical]],4)</f>
        <v>Provider ReferRegionPROV</v>
      </c>
      <c r="C4123" t="s">
        <v>3867</v>
      </c>
      <c r="D4123" t="s">
        <v>3868</v>
      </c>
      <c r="E4123" t="s">
        <v>3870</v>
      </c>
      <c r="F4123" t="str">
        <f>DMM_AllFields[[#This Row],[Logical Name]]&amp;LEFT(DMM_AllFields[[#This Row],[view physical]],4)&amp;E4123</f>
        <v>Provider ReferRegionPROVadm_prm_phys_key</v>
      </c>
      <c r="G4123" t="s">
        <v>4453</v>
      </c>
      <c r="H4123" t="s">
        <v>1208</v>
      </c>
      <c r="I4123" t="s">
        <v>293</v>
      </c>
    </row>
    <row r="4124" spans="1:9">
      <c r="A4124" t="s">
        <v>4452</v>
      </c>
      <c r="B4124" t="str">
        <f>DMM_AllFields[[#This Row],[Logical Name]]&amp;LEFT(DMM_AllFields[[#This Row],[view physical]],4)</f>
        <v>Provider ReferRegionPROV</v>
      </c>
      <c r="C4124" t="s">
        <v>3867</v>
      </c>
      <c r="D4124" t="s">
        <v>3868</v>
      </c>
      <c r="E4124" t="s">
        <v>3871</v>
      </c>
      <c r="F4124" t="str">
        <f>DMM_AllFields[[#This Row],[Logical Name]]&amp;LEFT(DMM_AllFields[[#This Row],[view physical]],4)&amp;E4124</f>
        <v>Provider ReferRegionPROVadmit_phys_key</v>
      </c>
      <c r="G4124" t="s">
        <v>4453</v>
      </c>
      <c r="H4124" t="s">
        <v>1208</v>
      </c>
      <c r="I4124" t="s">
        <v>293</v>
      </c>
    </row>
    <row r="4125" spans="1:9">
      <c r="A4125" t="s">
        <v>4452</v>
      </c>
      <c r="B4125" t="str">
        <f>DMM_AllFields[[#This Row],[Logical Name]]&amp;LEFT(DMM_AllFields[[#This Row],[view physical]],4)</f>
        <v>Provider ReferRegionPROV</v>
      </c>
      <c r="C4125" t="s">
        <v>3867</v>
      </c>
      <c r="D4125" t="s">
        <v>3868</v>
      </c>
      <c r="E4125" t="s">
        <v>3872</v>
      </c>
      <c r="F4125" t="str">
        <f>DMM_AllFields[[#This Row],[Logical Name]]&amp;LEFT(DMM_AllFields[[#This Row],[view physical]],4)&amp;E4125</f>
        <v>Provider ReferRegionPROVassign_phys_key</v>
      </c>
      <c r="G4125" t="s">
        <v>4453</v>
      </c>
      <c r="H4125" t="s">
        <v>1208</v>
      </c>
      <c r="I4125" t="s">
        <v>293</v>
      </c>
    </row>
    <row r="4126" spans="1:9">
      <c r="A4126" t="s">
        <v>4452</v>
      </c>
      <c r="B4126" t="str">
        <f>DMM_AllFields[[#This Row],[Logical Name]]&amp;LEFT(DMM_AllFields[[#This Row],[view physical]],4)</f>
        <v>Provider ReferRegionPROV</v>
      </c>
      <c r="C4126" t="s">
        <v>3867</v>
      </c>
      <c r="D4126" t="s">
        <v>3868</v>
      </c>
      <c r="E4126" t="s">
        <v>3873</v>
      </c>
      <c r="F4126" t="str">
        <f>DMM_AllFields[[#This Row],[Logical Name]]&amp;LEFT(DMM_AllFields[[#This Row],[view physical]],4)&amp;E4126</f>
        <v>Provider ReferRegionPROVattend_phys_key</v>
      </c>
      <c r="G4126" t="s">
        <v>4453</v>
      </c>
      <c r="H4126" t="s">
        <v>1208</v>
      </c>
      <c r="I4126" t="s">
        <v>293</v>
      </c>
    </row>
    <row r="4127" spans="1:9">
      <c r="A4127" t="s">
        <v>4452</v>
      </c>
      <c r="B4127" t="str">
        <f>DMM_AllFields[[#This Row],[Logical Name]]&amp;LEFT(DMM_AllFields[[#This Row],[view physical]],4)</f>
        <v>Provider ReferRegionPROV</v>
      </c>
      <c r="C4127" t="s">
        <v>3867</v>
      </c>
      <c r="D4127" t="s">
        <v>3868</v>
      </c>
      <c r="E4127" t="s">
        <v>3874</v>
      </c>
      <c r="F4127" t="str">
        <f>DMM_AllFields[[#This Row],[Logical Name]]&amp;LEFT(DMM_AllFields[[#This Row],[view physical]],4)&amp;E4127</f>
        <v>Provider ReferRegionPROVbill_prov_key</v>
      </c>
      <c r="G4127" t="s">
        <v>4453</v>
      </c>
      <c r="H4127" t="s">
        <v>1208</v>
      </c>
      <c r="I4127" t="s">
        <v>293</v>
      </c>
    </row>
    <row r="4128" spans="1:9">
      <c r="A4128" t="s">
        <v>4452</v>
      </c>
      <c r="B4128" t="str">
        <f>DMM_AllFields[[#This Row],[Logical Name]]&amp;LEFT(DMM_AllFields[[#This Row],[view physical]],4)</f>
        <v>Provider ReferRegionPROV</v>
      </c>
      <c r="C4128" t="s">
        <v>3867</v>
      </c>
      <c r="D4128" t="s">
        <v>3868</v>
      </c>
      <c r="E4128" t="s">
        <v>3875</v>
      </c>
      <c r="F4128" t="str">
        <f>DMM_AllFields[[#This Row],[Logical Name]]&amp;LEFT(DMM_AllFields[[#This Row],[view physical]],4)&amp;E4128</f>
        <v>Provider ReferRegionPROVepi_geo_prov_key</v>
      </c>
      <c r="G4128" t="s">
        <v>4453</v>
      </c>
      <c r="H4128" t="s">
        <v>1208</v>
      </c>
      <c r="I4128" t="s">
        <v>293</v>
      </c>
    </row>
    <row r="4129" spans="1:9">
      <c r="A4129" t="s">
        <v>4452</v>
      </c>
      <c r="B4129" t="str">
        <f>DMM_AllFields[[#This Row],[Logical Name]]&amp;LEFT(DMM_AllFields[[#This Row],[view physical]],4)</f>
        <v>Provider ReferRegionPROV</v>
      </c>
      <c r="C4129" t="s">
        <v>3867</v>
      </c>
      <c r="D4129" t="s">
        <v>3868</v>
      </c>
      <c r="E4129" t="s">
        <v>3876</v>
      </c>
      <c r="F4129" t="str">
        <f>DMM_AllFields[[#This Row],[Logical Name]]&amp;LEFT(DMM_AllFields[[#This Row],[view physical]],4)&amp;E4129</f>
        <v>Provider ReferRegionPROVepi_mng_phys_key</v>
      </c>
      <c r="G4129" t="s">
        <v>4453</v>
      </c>
      <c r="H4129" t="s">
        <v>1208</v>
      </c>
      <c r="I4129" t="s">
        <v>293</v>
      </c>
    </row>
    <row r="4130" spans="1:9">
      <c r="A4130" t="s">
        <v>4452</v>
      </c>
      <c r="B4130" t="str">
        <f>DMM_AllFields[[#This Row],[Logical Name]]&amp;LEFT(DMM_AllFields[[#This Row],[view physical]],4)</f>
        <v>Provider ReferRegionPROV</v>
      </c>
      <c r="C4130" t="s">
        <v>3867</v>
      </c>
      <c r="D4130" t="s">
        <v>3868</v>
      </c>
      <c r="E4130" t="s">
        <v>3877</v>
      </c>
      <c r="F4130" t="str">
        <f>DMM_AllFields[[#This Row],[Logical Name]]&amp;LEFT(DMM_AllFields[[#This Row],[view physical]],4)&amp;E4130</f>
        <v>Provider ReferRegionPROVepi_prm_phys_key</v>
      </c>
      <c r="G4130" t="s">
        <v>4453</v>
      </c>
      <c r="H4130" t="s">
        <v>1208</v>
      </c>
      <c r="I4130" t="s">
        <v>293</v>
      </c>
    </row>
    <row r="4131" spans="1:9">
      <c r="A4131" t="s">
        <v>4452</v>
      </c>
      <c r="B4131" t="str">
        <f>DMM_AllFields[[#This Row],[Logical Name]]&amp;LEFT(DMM_AllFields[[#This Row],[view physical]],4)</f>
        <v>Provider ReferRegionPROV</v>
      </c>
      <c r="C4131" t="s">
        <v>3867</v>
      </c>
      <c r="D4131" t="s">
        <v>3868</v>
      </c>
      <c r="E4131" t="s">
        <v>3878</v>
      </c>
      <c r="F4131" t="str">
        <f>DMM_AllFields[[#This Row],[Logical Name]]&amp;LEFT(DMM_AllFields[[#This Row],[view physical]],4)&amp;E4131</f>
        <v>Provider ReferRegionPROVimputed_pcp_key</v>
      </c>
      <c r="G4131" t="s">
        <v>4453</v>
      </c>
      <c r="H4131" t="s">
        <v>1208</v>
      </c>
      <c r="I4131" t="s">
        <v>293</v>
      </c>
    </row>
    <row r="4132" spans="1:9">
      <c r="A4132" t="s">
        <v>4452</v>
      </c>
      <c r="B4132" t="str">
        <f>DMM_AllFields[[#This Row],[Logical Name]]&amp;LEFT(DMM_AllFields[[#This Row],[view physical]],4)</f>
        <v>Provider ReferRegionPROV</v>
      </c>
      <c r="C4132" t="s">
        <v>3867</v>
      </c>
      <c r="D4132" t="s">
        <v>3868</v>
      </c>
      <c r="E4132" t="s">
        <v>3879</v>
      </c>
      <c r="F4132" t="str">
        <f>DMM_AllFields[[#This Row],[Logical Name]]&amp;LEFT(DMM_AllFields[[#This Row],[view physical]],4)&amp;E4132</f>
        <v>Provider ReferRegionPROVldc_cur_phys_key</v>
      </c>
      <c r="G4132" t="s">
        <v>4453</v>
      </c>
      <c r="H4132" t="s">
        <v>1208</v>
      </c>
      <c r="I4132" t="s">
        <v>293</v>
      </c>
    </row>
    <row r="4133" spans="1:9">
      <c r="A4133" t="s">
        <v>4452</v>
      </c>
      <c r="B4133" t="str">
        <f>DMM_AllFields[[#This Row],[Logical Name]]&amp;LEFT(DMM_AllFields[[#This Row],[view physical]],4)</f>
        <v>Provider ReferRegionPROV</v>
      </c>
      <c r="C4133" t="s">
        <v>3867</v>
      </c>
      <c r="D4133" t="s">
        <v>3868</v>
      </c>
      <c r="E4133" t="s">
        <v>3880</v>
      </c>
      <c r="F4133" t="str">
        <f>DMM_AllFields[[#This Row],[Logical Name]]&amp;LEFT(DMM_AllFields[[#This Row],[view physical]],4)&amp;E4133</f>
        <v>Provider ReferRegionPROVldc_orig_phys_key</v>
      </c>
      <c r="G4133" t="s">
        <v>4453</v>
      </c>
      <c r="H4133" t="s">
        <v>1208</v>
      </c>
      <c r="I4133" t="s">
        <v>293</v>
      </c>
    </row>
    <row r="4134" spans="1:9">
      <c r="A4134" t="s">
        <v>4452</v>
      </c>
      <c r="B4134" t="str">
        <f>DMM_AllFields[[#This Row],[Logical Name]]&amp;LEFT(DMM_AllFields[[#This Row],[view physical]],4)</f>
        <v>Provider ReferRegionPROV</v>
      </c>
      <c r="C4134" t="s">
        <v>3867</v>
      </c>
      <c r="D4134" t="s">
        <v>3868</v>
      </c>
      <c r="E4134" t="s">
        <v>3881</v>
      </c>
      <c r="F4134" t="str">
        <f>DMM_AllFields[[#This Row],[Logical Name]]&amp;LEFT(DMM_AllFields[[#This Row],[view physical]],4)&amp;E4134</f>
        <v>Provider ReferRegionPROVordering_prov_key</v>
      </c>
      <c r="G4134" t="s">
        <v>4453</v>
      </c>
      <c r="H4134" t="s">
        <v>1208</v>
      </c>
      <c r="I4134" t="s">
        <v>293</v>
      </c>
    </row>
    <row r="4135" spans="1:9">
      <c r="A4135" t="s">
        <v>4452</v>
      </c>
      <c r="B4135" t="str">
        <f>DMM_AllFields[[#This Row],[Logical Name]]&amp;LEFT(DMM_AllFields[[#This Row],[view physical]],4)</f>
        <v>Provider ReferRegionPROV</v>
      </c>
      <c r="C4135" t="s">
        <v>3867</v>
      </c>
      <c r="D4135" t="s">
        <v>3868</v>
      </c>
      <c r="E4135" t="s">
        <v>3882</v>
      </c>
      <c r="F4135" t="str">
        <f>DMM_AllFields[[#This Row],[Logical Name]]&amp;LEFT(DMM_AllFields[[#This Row],[view physical]],4)&amp;E4135</f>
        <v>Provider ReferRegionPROVpcp_prov_key</v>
      </c>
      <c r="G4135" t="s">
        <v>4453</v>
      </c>
      <c r="H4135" t="s">
        <v>1208</v>
      </c>
      <c r="I4135" t="s">
        <v>293</v>
      </c>
    </row>
    <row r="4136" spans="1:9">
      <c r="A4136" t="s">
        <v>4452</v>
      </c>
      <c r="B4136" t="str">
        <f>DMM_AllFields[[#This Row],[Logical Name]]&amp;LEFT(DMM_AllFields[[#This Row],[view physical]],4)</f>
        <v>Provider ReferRegionPROV</v>
      </c>
      <c r="C4136" t="s">
        <v>3867</v>
      </c>
      <c r="D4136" t="s">
        <v>3868</v>
      </c>
      <c r="E4136" t="s">
        <v>3883</v>
      </c>
      <c r="F4136" t="str">
        <f>DMM_AllFields[[#This Row],[Logical Name]]&amp;LEFT(DMM_AllFields[[#This Row],[view physical]],4)&amp;E4136</f>
        <v>Provider ReferRegionPROVprov_key</v>
      </c>
      <c r="G4136" t="s">
        <v>4453</v>
      </c>
      <c r="H4136" t="s">
        <v>1208</v>
      </c>
      <c r="I4136" t="s">
        <v>293</v>
      </c>
    </row>
    <row r="4137" spans="1:9">
      <c r="A4137" t="s">
        <v>4452</v>
      </c>
      <c r="B4137" t="str">
        <f>DMM_AllFields[[#This Row],[Logical Name]]&amp;LEFT(DMM_AllFields[[#This Row],[view physical]],4)</f>
        <v>Provider ReferRegionPROV</v>
      </c>
      <c r="C4137" t="s">
        <v>3867</v>
      </c>
      <c r="D4137" t="s">
        <v>3868</v>
      </c>
      <c r="E4137" t="s">
        <v>3884</v>
      </c>
      <c r="F4137" t="str">
        <f>DMM_AllFields[[#This Row],[Logical Name]]&amp;LEFT(DMM_AllFields[[#This Row],[view physical]],4)&amp;E4137</f>
        <v>Provider ReferRegionPROVsdc_cur_phys_key</v>
      </c>
      <c r="G4137" t="s">
        <v>4453</v>
      </c>
      <c r="H4137" t="s">
        <v>1208</v>
      </c>
      <c r="I4137" t="s">
        <v>293</v>
      </c>
    </row>
    <row r="4138" spans="1:9">
      <c r="A4138" t="s">
        <v>4452</v>
      </c>
      <c r="B4138" t="str">
        <f>DMM_AllFields[[#This Row],[Logical Name]]&amp;LEFT(DMM_AllFields[[#This Row],[view physical]],4)</f>
        <v>Provider ReferRegionPROV</v>
      </c>
      <c r="C4138" t="s">
        <v>3867</v>
      </c>
      <c r="D4138" t="s">
        <v>3868</v>
      </c>
      <c r="E4138" t="s">
        <v>3885</v>
      </c>
      <c r="F4138" t="str">
        <f>DMM_AllFields[[#This Row],[Logical Name]]&amp;LEFT(DMM_AllFields[[#This Row],[view physical]],4)&amp;E4138</f>
        <v>Provider ReferRegionPROVsdc_orig_phys_key</v>
      </c>
      <c r="G4138" t="s">
        <v>4453</v>
      </c>
      <c r="H4138" t="s">
        <v>1208</v>
      </c>
      <c r="I4138" t="s">
        <v>293</v>
      </c>
    </row>
    <row r="4139" spans="1:9">
      <c r="A4139" t="s">
        <v>4454</v>
      </c>
      <c r="B4139" t="str">
        <f>DMM_AllFields[[#This Row],[Logical Name]]&amp;LEFT(DMM_AllFields[[#This Row],[view physical]],4)</f>
        <v>Provider ReferRegion CodePROV</v>
      </c>
      <c r="C4139" t="s">
        <v>3867</v>
      </c>
      <c r="D4139" t="s">
        <v>3868</v>
      </c>
      <c r="E4139" t="s">
        <v>3869</v>
      </c>
      <c r="F4139" t="str">
        <f>DMM_AllFields[[#This Row],[Logical Name]]&amp;LEFT(DMM_AllFields[[#This Row],[view physical]],4)&amp;E4139</f>
        <v>Provider ReferRegion CodePROVadm_fac_key</v>
      </c>
      <c r="G4139" t="s">
        <v>4455</v>
      </c>
      <c r="H4139" t="s">
        <v>1201</v>
      </c>
      <c r="I4139" t="s">
        <v>12</v>
      </c>
    </row>
    <row r="4140" spans="1:9">
      <c r="A4140" t="s">
        <v>4454</v>
      </c>
      <c r="B4140" t="str">
        <f>DMM_AllFields[[#This Row],[Logical Name]]&amp;LEFT(DMM_AllFields[[#This Row],[view physical]],4)</f>
        <v>Provider ReferRegion CodePROV</v>
      </c>
      <c r="C4140" t="s">
        <v>3867</v>
      </c>
      <c r="D4140" t="s">
        <v>3868</v>
      </c>
      <c r="E4140" t="s">
        <v>3870</v>
      </c>
      <c r="F4140" t="str">
        <f>DMM_AllFields[[#This Row],[Logical Name]]&amp;LEFT(DMM_AllFields[[#This Row],[view physical]],4)&amp;E4140</f>
        <v>Provider ReferRegion CodePROVadm_prm_phys_key</v>
      </c>
      <c r="G4140" t="s">
        <v>4455</v>
      </c>
      <c r="H4140" t="s">
        <v>1201</v>
      </c>
      <c r="I4140" t="s">
        <v>12</v>
      </c>
    </row>
    <row r="4141" spans="1:9">
      <c r="A4141" t="s">
        <v>4454</v>
      </c>
      <c r="B4141" t="str">
        <f>DMM_AllFields[[#This Row],[Logical Name]]&amp;LEFT(DMM_AllFields[[#This Row],[view physical]],4)</f>
        <v>Provider ReferRegion CodePROV</v>
      </c>
      <c r="C4141" t="s">
        <v>3867</v>
      </c>
      <c r="D4141" t="s">
        <v>3868</v>
      </c>
      <c r="E4141" t="s">
        <v>3871</v>
      </c>
      <c r="F4141" t="str">
        <f>DMM_AllFields[[#This Row],[Logical Name]]&amp;LEFT(DMM_AllFields[[#This Row],[view physical]],4)&amp;E4141</f>
        <v>Provider ReferRegion CodePROVadmit_phys_key</v>
      </c>
      <c r="G4141" t="s">
        <v>4455</v>
      </c>
      <c r="H4141" t="s">
        <v>1201</v>
      </c>
      <c r="I4141" t="s">
        <v>12</v>
      </c>
    </row>
    <row r="4142" spans="1:9">
      <c r="A4142" t="s">
        <v>4454</v>
      </c>
      <c r="B4142" t="str">
        <f>DMM_AllFields[[#This Row],[Logical Name]]&amp;LEFT(DMM_AllFields[[#This Row],[view physical]],4)</f>
        <v>Provider ReferRegion CodePROV</v>
      </c>
      <c r="C4142" t="s">
        <v>3867</v>
      </c>
      <c r="D4142" t="s">
        <v>3868</v>
      </c>
      <c r="E4142" t="s">
        <v>3872</v>
      </c>
      <c r="F4142" t="str">
        <f>DMM_AllFields[[#This Row],[Logical Name]]&amp;LEFT(DMM_AllFields[[#This Row],[view physical]],4)&amp;E4142</f>
        <v>Provider ReferRegion CodePROVassign_phys_key</v>
      </c>
      <c r="G4142" t="s">
        <v>4455</v>
      </c>
      <c r="H4142" t="s">
        <v>1201</v>
      </c>
      <c r="I4142" t="s">
        <v>12</v>
      </c>
    </row>
    <row r="4143" spans="1:9">
      <c r="A4143" t="s">
        <v>4454</v>
      </c>
      <c r="B4143" t="str">
        <f>DMM_AllFields[[#This Row],[Logical Name]]&amp;LEFT(DMM_AllFields[[#This Row],[view physical]],4)</f>
        <v>Provider ReferRegion CodePROV</v>
      </c>
      <c r="C4143" t="s">
        <v>3867</v>
      </c>
      <c r="D4143" t="s">
        <v>3868</v>
      </c>
      <c r="E4143" t="s">
        <v>3873</v>
      </c>
      <c r="F4143" t="str">
        <f>DMM_AllFields[[#This Row],[Logical Name]]&amp;LEFT(DMM_AllFields[[#This Row],[view physical]],4)&amp;E4143</f>
        <v>Provider ReferRegion CodePROVattend_phys_key</v>
      </c>
      <c r="G4143" t="s">
        <v>4455</v>
      </c>
      <c r="H4143" t="s">
        <v>1201</v>
      </c>
      <c r="I4143" t="s">
        <v>12</v>
      </c>
    </row>
    <row r="4144" spans="1:9">
      <c r="A4144" t="s">
        <v>4454</v>
      </c>
      <c r="B4144" t="str">
        <f>DMM_AllFields[[#This Row],[Logical Name]]&amp;LEFT(DMM_AllFields[[#This Row],[view physical]],4)</f>
        <v>Provider ReferRegion CodePROV</v>
      </c>
      <c r="C4144" t="s">
        <v>3867</v>
      </c>
      <c r="D4144" t="s">
        <v>3868</v>
      </c>
      <c r="E4144" t="s">
        <v>3874</v>
      </c>
      <c r="F4144" t="str">
        <f>DMM_AllFields[[#This Row],[Logical Name]]&amp;LEFT(DMM_AllFields[[#This Row],[view physical]],4)&amp;E4144</f>
        <v>Provider ReferRegion CodePROVbill_prov_key</v>
      </c>
      <c r="G4144" t="s">
        <v>4455</v>
      </c>
      <c r="H4144" t="s">
        <v>1201</v>
      </c>
      <c r="I4144" t="s">
        <v>12</v>
      </c>
    </row>
    <row r="4145" spans="1:9">
      <c r="A4145" t="s">
        <v>4454</v>
      </c>
      <c r="B4145" t="str">
        <f>DMM_AllFields[[#This Row],[Logical Name]]&amp;LEFT(DMM_AllFields[[#This Row],[view physical]],4)</f>
        <v>Provider ReferRegion CodePROV</v>
      </c>
      <c r="C4145" t="s">
        <v>3867</v>
      </c>
      <c r="D4145" t="s">
        <v>3868</v>
      </c>
      <c r="E4145" t="s">
        <v>3875</v>
      </c>
      <c r="F4145" t="str">
        <f>DMM_AllFields[[#This Row],[Logical Name]]&amp;LEFT(DMM_AllFields[[#This Row],[view physical]],4)&amp;E4145</f>
        <v>Provider ReferRegion CodePROVepi_geo_prov_key</v>
      </c>
      <c r="G4145" t="s">
        <v>4455</v>
      </c>
      <c r="H4145" t="s">
        <v>1201</v>
      </c>
      <c r="I4145" t="s">
        <v>12</v>
      </c>
    </row>
    <row r="4146" spans="1:9">
      <c r="A4146" t="s">
        <v>4454</v>
      </c>
      <c r="B4146" t="str">
        <f>DMM_AllFields[[#This Row],[Logical Name]]&amp;LEFT(DMM_AllFields[[#This Row],[view physical]],4)</f>
        <v>Provider ReferRegion CodePROV</v>
      </c>
      <c r="C4146" t="s">
        <v>3867</v>
      </c>
      <c r="D4146" t="s">
        <v>3868</v>
      </c>
      <c r="E4146" t="s">
        <v>3876</v>
      </c>
      <c r="F4146" t="str">
        <f>DMM_AllFields[[#This Row],[Logical Name]]&amp;LEFT(DMM_AllFields[[#This Row],[view physical]],4)&amp;E4146</f>
        <v>Provider ReferRegion CodePROVepi_mng_phys_key</v>
      </c>
      <c r="G4146" t="s">
        <v>4455</v>
      </c>
      <c r="H4146" t="s">
        <v>1201</v>
      </c>
      <c r="I4146" t="s">
        <v>12</v>
      </c>
    </row>
    <row r="4147" spans="1:9">
      <c r="A4147" t="s">
        <v>4454</v>
      </c>
      <c r="B4147" t="str">
        <f>DMM_AllFields[[#This Row],[Logical Name]]&amp;LEFT(DMM_AllFields[[#This Row],[view physical]],4)</f>
        <v>Provider ReferRegion CodePROV</v>
      </c>
      <c r="C4147" t="s">
        <v>3867</v>
      </c>
      <c r="D4147" t="s">
        <v>3868</v>
      </c>
      <c r="E4147" t="s">
        <v>3877</v>
      </c>
      <c r="F4147" t="str">
        <f>DMM_AllFields[[#This Row],[Logical Name]]&amp;LEFT(DMM_AllFields[[#This Row],[view physical]],4)&amp;E4147</f>
        <v>Provider ReferRegion CodePROVepi_prm_phys_key</v>
      </c>
      <c r="G4147" t="s">
        <v>4455</v>
      </c>
      <c r="H4147" t="s">
        <v>1201</v>
      </c>
      <c r="I4147" t="s">
        <v>12</v>
      </c>
    </row>
    <row r="4148" spans="1:9">
      <c r="A4148" t="s">
        <v>4454</v>
      </c>
      <c r="B4148" t="str">
        <f>DMM_AllFields[[#This Row],[Logical Name]]&amp;LEFT(DMM_AllFields[[#This Row],[view physical]],4)</f>
        <v>Provider ReferRegion CodePROV</v>
      </c>
      <c r="C4148" t="s">
        <v>3867</v>
      </c>
      <c r="D4148" t="s">
        <v>3868</v>
      </c>
      <c r="E4148" t="s">
        <v>3878</v>
      </c>
      <c r="F4148" t="str">
        <f>DMM_AllFields[[#This Row],[Logical Name]]&amp;LEFT(DMM_AllFields[[#This Row],[view physical]],4)&amp;E4148</f>
        <v>Provider ReferRegion CodePROVimputed_pcp_key</v>
      </c>
      <c r="G4148" t="s">
        <v>4455</v>
      </c>
      <c r="H4148" t="s">
        <v>1201</v>
      </c>
      <c r="I4148" t="s">
        <v>12</v>
      </c>
    </row>
    <row r="4149" spans="1:9">
      <c r="A4149" t="s">
        <v>4454</v>
      </c>
      <c r="B4149" t="str">
        <f>DMM_AllFields[[#This Row],[Logical Name]]&amp;LEFT(DMM_AllFields[[#This Row],[view physical]],4)</f>
        <v>Provider ReferRegion CodePROV</v>
      </c>
      <c r="C4149" t="s">
        <v>3867</v>
      </c>
      <c r="D4149" t="s">
        <v>3868</v>
      </c>
      <c r="E4149" t="s">
        <v>3879</v>
      </c>
      <c r="F4149" t="str">
        <f>DMM_AllFields[[#This Row],[Logical Name]]&amp;LEFT(DMM_AllFields[[#This Row],[view physical]],4)&amp;E4149</f>
        <v>Provider ReferRegion CodePROVldc_cur_phys_key</v>
      </c>
      <c r="G4149" t="s">
        <v>4455</v>
      </c>
      <c r="H4149" t="s">
        <v>1201</v>
      </c>
      <c r="I4149" t="s">
        <v>12</v>
      </c>
    </row>
    <row r="4150" spans="1:9">
      <c r="A4150" t="s">
        <v>4454</v>
      </c>
      <c r="B4150" t="str">
        <f>DMM_AllFields[[#This Row],[Logical Name]]&amp;LEFT(DMM_AllFields[[#This Row],[view physical]],4)</f>
        <v>Provider ReferRegion CodePROV</v>
      </c>
      <c r="C4150" t="s">
        <v>3867</v>
      </c>
      <c r="D4150" t="s">
        <v>3868</v>
      </c>
      <c r="E4150" t="s">
        <v>3880</v>
      </c>
      <c r="F4150" t="str">
        <f>DMM_AllFields[[#This Row],[Logical Name]]&amp;LEFT(DMM_AllFields[[#This Row],[view physical]],4)&amp;E4150</f>
        <v>Provider ReferRegion CodePROVldc_orig_phys_key</v>
      </c>
      <c r="G4150" t="s">
        <v>4455</v>
      </c>
      <c r="H4150" t="s">
        <v>1201</v>
      </c>
      <c r="I4150" t="s">
        <v>12</v>
      </c>
    </row>
    <row r="4151" spans="1:9">
      <c r="A4151" t="s">
        <v>4454</v>
      </c>
      <c r="B4151" t="str">
        <f>DMM_AllFields[[#This Row],[Logical Name]]&amp;LEFT(DMM_AllFields[[#This Row],[view physical]],4)</f>
        <v>Provider ReferRegion CodePROV</v>
      </c>
      <c r="C4151" t="s">
        <v>3867</v>
      </c>
      <c r="D4151" t="s">
        <v>3868</v>
      </c>
      <c r="E4151" t="s">
        <v>3881</v>
      </c>
      <c r="F4151" t="str">
        <f>DMM_AllFields[[#This Row],[Logical Name]]&amp;LEFT(DMM_AllFields[[#This Row],[view physical]],4)&amp;E4151</f>
        <v>Provider ReferRegion CodePROVordering_prov_key</v>
      </c>
      <c r="G4151" t="s">
        <v>4455</v>
      </c>
      <c r="H4151" t="s">
        <v>1201</v>
      </c>
      <c r="I4151" t="s">
        <v>12</v>
      </c>
    </row>
    <row r="4152" spans="1:9">
      <c r="A4152" t="s">
        <v>4454</v>
      </c>
      <c r="B4152" t="str">
        <f>DMM_AllFields[[#This Row],[Logical Name]]&amp;LEFT(DMM_AllFields[[#This Row],[view physical]],4)</f>
        <v>Provider ReferRegion CodePROV</v>
      </c>
      <c r="C4152" t="s">
        <v>3867</v>
      </c>
      <c r="D4152" t="s">
        <v>3868</v>
      </c>
      <c r="E4152" t="s">
        <v>3882</v>
      </c>
      <c r="F4152" t="str">
        <f>DMM_AllFields[[#This Row],[Logical Name]]&amp;LEFT(DMM_AllFields[[#This Row],[view physical]],4)&amp;E4152</f>
        <v>Provider ReferRegion CodePROVpcp_prov_key</v>
      </c>
      <c r="G4152" t="s">
        <v>4455</v>
      </c>
      <c r="H4152" t="s">
        <v>1201</v>
      </c>
      <c r="I4152" t="s">
        <v>12</v>
      </c>
    </row>
    <row r="4153" spans="1:9">
      <c r="A4153" t="s">
        <v>4454</v>
      </c>
      <c r="B4153" t="str">
        <f>DMM_AllFields[[#This Row],[Logical Name]]&amp;LEFT(DMM_AllFields[[#This Row],[view physical]],4)</f>
        <v>Provider ReferRegion CodePROV</v>
      </c>
      <c r="C4153" t="s">
        <v>3867</v>
      </c>
      <c r="D4153" t="s">
        <v>3868</v>
      </c>
      <c r="E4153" t="s">
        <v>3883</v>
      </c>
      <c r="F4153" t="str">
        <f>DMM_AllFields[[#This Row],[Logical Name]]&amp;LEFT(DMM_AllFields[[#This Row],[view physical]],4)&amp;E4153</f>
        <v>Provider ReferRegion CodePROVprov_key</v>
      </c>
      <c r="G4153" t="s">
        <v>4455</v>
      </c>
      <c r="H4153" t="s">
        <v>1201</v>
      </c>
      <c r="I4153" t="s">
        <v>12</v>
      </c>
    </row>
    <row r="4154" spans="1:9">
      <c r="A4154" t="s">
        <v>4454</v>
      </c>
      <c r="B4154" t="str">
        <f>DMM_AllFields[[#This Row],[Logical Name]]&amp;LEFT(DMM_AllFields[[#This Row],[view physical]],4)</f>
        <v>Provider ReferRegion CodePROV</v>
      </c>
      <c r="C4154" t="s">
        <v>3867</v>
      </c>
      <c r="D4154" t="s">
        <v>3868</v>
      </c>
      <c r="E4154" t="s">
        <v>3884</v>
      </c>
      <c r="F4154" t="str">
        <f>DMM_AllFields[[#This Row],[Logical Name]]&amp;LEFT(DMM_AllFields[[#This Row],[view physical]],4)&amp;E4154</f>
        <v>Provider ReferRegion CodePROVsdc_cur_phys_key</v>
      </c>
      <c r="G4154" t="s">
        <v>4455</v>
      </c>
      <c r="H4154" t="s">
        <v>1201</v>
      </c>
      <c r="I4154" t="s">
        <v>12</v>
      </c>
    </row>
    <row r="4155" spans="1:9">
      <c r="A4155" t="s">
        <v>4454</v>
      </c>
      <c r="B4155" t="str">
        <f>DMM_AllFields[[#This Row],[Logical Name]]&amp;LEFT(DMM_AllFields[[#This Row],[view physical]],4)</f>
        <v>Provider ReferRegion CodePROV</v>
      </c>
      <c r="C4155" t="s">
        <v>3867</v>
      </c>
      <c r="D4155" t="s">
        <v>3868</v>
      </c>
      <c r="E4155" t="s">
        <v>3885</v>
      </c>
      <c r="F4155" t="str">
        <f>DMM_AllFields[[#This Row],[Logical Name]]&amp;LEFT(DMM_AllFields[[#This Row],[view physical]],4)&amp;E4155</f>
        <v>Provider ReferRegion CodePROVsdc_orig_phys_key</v>
      </c>
      <c r="G4155" t="s">
        <v>4455</v>
      </c>
      <c r="H4155" t="s">
        <v>1201</v>
      </c>
      <c r="I4155" t="s">
        <v>12</v>
      </c>
    </row>
    <row r="4156" spans="1:9">
      <c r="A4156" t="s">
        <v>4456</v>
      </c>
      <c r="B4156" t="str">
        <f>DMM_AllFields[[#This Row],[Logical Name]]&amp;LEFT(DMM_AllFields[[#This Row],[view physical]],4)</f>
        <v>Provider RegionPROV</v>
      </c>
      <c r="C4156" t="s">
        <v>3867</v>
      </c>
      <c r="D4156" t="s">
        <v>3868</v>
      </c>
      <c r="E4156" t="s">
        <v>3869</v>
      </c>
      <c r="F4156" t="str">
        <f>DMM_AllFields[[#This Row],[Logical Name]]&amp;LEFT(DMM_AllFields[[#This Row],[view physical]],4)&amp;E4156</f>
        <v>Provider RegionPROVadm_fac_key</v>
      </c>
      <c r="G4156" t="s">
        <v>4457</v>
      </c>
      <c r="H4156" t="s">
        <v>1208</v>
      </c>
      <c r="I4156" t="s">
        <v>56</v>
      </c>
    </row>
    <row r="4157" spans="1:9">
      <c r="A4157" t="s">
        <v>4456</v>
      </c>
      <c r="B4157" t="str">
        <f>DMM_AllFields[[#This Row],[Logical Name]]&amp;LEFT(DMM_AllFields[[#This Row],[view physical]],4)</f>
        <v>Provider RegionPROV</v>
      </c>
      <c r="C4157" t="s">
        <v>3867</v>
      </c>
      <c r="D4157" t="s">
        <v>3868</v>
      </c>
      <c r="E4157" t="s">
        <v>3870</v>
      </c>
      <c r="F4157" t="str">
        <f>DMM_AllFields[[#This Row],[Logical Name]]&amp;LEFT(DMM_AllFields[[#This Row],[view physical]],4)&amp;E4157</f>
        <v>Provider RegionPROVadm_prm_phys_key</v>
      </c>
      <c r="G4157" t="s">
        <v>4457</v>
      </c>
      <c r="H4157" t="s">
        <v>1208</v>
      </c>
      <c r="I4157" t="s">
        <v>56</v>
      </c>
    </row>
    <row r="4158" spans="1:9">
      <c r="A4158" t="s">
        <v>4456</v>
      </c>
      <c r="B4158" t="str">
        <f>DMM_AllFields[[#This Row],[Logical Name]]&amp;LEFT(DMM_AllFields[[#This Row],[view physical]],4)</f>
        <v>Provider RegionPROV</v>
      </c>
      <c r="C4158" t="s">
        <v>3867</v>
      </c>
      <c r="D4158" t="s">
        <v>3868</v>
      </c>
      <c r="E4158" t="s">
        <v>3871</v>
      </c>
      <c r="F4158" t="str">
        <f>DMM_AllFields[[#This Row],[Logical Name]]&amp;LEFT(DMM_AllFields[[#This Row],[view physical]],4)&amp;E4158</f>
        <v>Provider RegionPROVadmit_phys_key</v>
      </c>
      <c r="G4158" t="s">
        <v>4457</v>
      </c>
      <c r="H4158" t="s">
        <v>1208</v>
      </c>
      <c r="I4158" t="s">
        <v>56</v>
      </c>
    </row>
    <row r="4159" spans="1:9">
      <c r="A4159" t="s">
        <v>4456</v>
      </c>
      <c r="B4159" t="str">
        <f>DMM_AllFields[[#This Row],[Logical Name]]&amp;LEFT(DMM_AllFields[[#This Row],[view physical]],4)</f>
        <v>Provider RegionPROV</v>
      </c>
      <c r="C4159" t="s">
        <v>3867</v>
      </c>
      <c r="D4159" t="s">
        <v>3868</v>
      </c>
      <c r="E4159" t="s">
        <v>3872</v>
      </c>
      <c r="F4159" t="str">
        <f>DMM_AllFields[[#This Row],[Logical Name]]&amp;LEFT(DMM_AllFields[[#This Row],[view physical]],4)&amp;E4159</f>
        <v>Provider RegionPROVassign_phys_key</v>
      </c>
      <c r="G4159" t="s">
        <v>4457</v>
      </c>
      <c r="H4159" t="s">
        <v>1208</v>
      </c>
      <c r="I4159" t="s">
        <v>56</v>
      </c>
    </row>
    <row r="4160" spans="1:9">
      <c r="A4160" t="s">
        <v>4456</v>
      </c>
      <c r="B4160" t="str">
        <f>DMM_AllFields[[#This Row],[Logical Name]]&amp;LEFT(DMM_AllFields[[#This Row],[view physical]],4)</f>
        <v>Provider RegionPROV</v>
      </c>
      <c r="C4160" t="s">
        <v>3867</v>
      </c>
      <c r="D4160" t="s">
        <v>3868</v>
      </c>
      <c r="E4160" t="s">
        <v>3873</v>
      </c>
      <c r="F4160" t="str">
        <f>DMM_AllFields[[#This Row],[Logical Name]]&amp;LEFT(DMM_AllFields[[#This Row],[view physical]],4)&amp;E4160</f>
        <v>Provider RegionPROVattend_phys_key</v>
      </c>
      <c r="G4160" t="s">
        <v>4457</v>
      </c>
      <c r="H4160" t="s">
        <v>1208</v>
      </c>
      <c r="I4160" t="s">
        <v>56</v>
      </c>
    </row>
    <row r="4161" spans="1:9">
      <c r="A4161" t="s">
        <v>4456</v>
      </c>
      <c r="B4161" t="str">
        <f>DMM_AllFields[[#This Row],[Logical Name]]&amp;LEFT(DMM_AllFields[[#This Row],[view physical]],4)</f>
        <v>Provider RegionPROV</v>
      </c>
      <c r="C4161" t="s">
        <v>3867</v>
      </c>
      <c r="D4161" t="s">
        <v>3868</v>
      </c>
      <c r="E4161" t="s">
        <v>3874</v>
      </c>
      <c r="F4161" t="str">
        <f>DMM_AllFields[[#This Row],[Logical Name]]&amp;LEFT(DMM_AllFields[[#This Row],[view physical]],4)&amp;E4161</f>
        <v>Provider RegionPROVbill_prov_key</v>
      </c>
      <c r="G4161" t="s">
        <v>4457</v>
      </c>
      <c r="H4161" t="s">
        <v>1208</v>
      </c>
      <c r="I4161" t="s">
        <v>56</v>
      </c>
    </row>
    <row r="4162" spans="1:9">
      <c r="A4162" t="s">
        <v>4456</v>
      </c>
      <c r="B4162" t="str">
        <f>DMM_AllFields[[#This Row],[Logical Name]]&amp;LEFT(DMM_AllFields[[#This Row],[view physical]],4)</f>
        <v>Provider RegionPROV</v>
      </c>
      <c r="C4162" t="s">
        <v>3867</v>
      </c>
      <c r="D4162" t="s">
        <v>3868</v>
      </c>
      <c r="E4162" t="s">
        <v>3875</v>
      </c>
      <c r="F4162" t="str">
        <f>DMM_AllFields[[#This Row],[Logical Name]]&amp;LEFT(DMM_AllFields[[#This Row],[view physical]],4)&amp;E4162</f>
        <v>Provider RegionPROVepi_geo_prov_key</v>
      </c>
      <c r="G4162" t="s">
        <v>4457</v>
      </c>
      <c r="H4162" t="s">
        <v>1208</v>
      </c>
      <c r="I4162" t="s">
        <v>56</v>
      </c>
    </row>
    <row r="4163" spans="1:9">
      <c r="A4163" t="s">
        <v>4456</v>
      </c>
      <c r="B4163" t="str">
        <f>DMM_AllFields[[#This Row],[Logical Name]]&amp;LEFT(DMM_AllFields[[#This Row],[view physical]],4)</f>
        <v>Provider RegionPROV</v>
      </c>
      <c r="C4163" t="s">
        <v>3867</v>
      </c>
      <c r="D4163" t="s">
        <v>3868</v>
      </c>
      <c r="E4163" t="s">
        <v>3876</v>
      </c>
      <c r="F4163" t="str">
        <f>DMM_AllFields[[#This Row],[Logical Name]]&amp;LEFT(DMM_AllFields[[#This Row],[view physical]],4)&amp;E4163</f>
        <v>Provider RegionPROVepi_mng_phys_key</v>
      </c>
      <c r="G4163" t="s">
        <v>4457</v>
      </c>
      <c r="H4163" t="s">
        <v>1208</v>
      </c>
      <c r="I4163" t="s">
        <v>56</v>
      </c>
    </row>
    <row r="4164" spans="1:9">
      <c r="A4164" t="s">
        <v>4456</v>
      </c>
      <c r="B4164" t="str">
        <f>DMM_AllFields[[#This Row],[Logical Name]]&amp;LEFT(DMM_AllFields[[#This Row],[view physical]],4)</f>
        <v>Provider RegionPROV</v>
      </c>
      <c r="C4164" t="s">
        <v>3867</v>
      </c>
      <c r="D4164" t="s">
        <v>3868</v>
      </c>
      <c r="E4164" t="s">
        <v>3877</v>
      </c>
      <c r="F4164" t="str">
        <f>DMM_AllFields[[#This Row],[Logical Name]]&amp;LEFT(DMM_AllFields[[#This Row],[view physical]],4)&amp;E4164</f>
        <v>Provider RegionPROVepi_prm_phys_key</v>
      </c>
      <c r="G4164" t="s">
        <v>4457</v>
      </c>
      <c r="H4164" t="s">
        <v>1208</v>
      </c>
      <c r="I4164" t="s">
        <v>56</v>
      </c>
    </row>
    <row r="4165" spans="1:9">
      <c r="A4165" t="s">
        <v>4456</v>
      </c>
      <c r="B4165" t="str">
        <f>DMM_AllFields[[#This Row],[Logical Name]]&amp;LEFT(DMM_AllFields[[#This Row],[view physical]],4)</f>
        <v>Provider RegionPROV</v>
      </c>
      <c r="C4165" t="s">
        <v>3867</v>
      </c>
      <c r="D4165" t="s">
        <v>3868</v>
      </c>
      <c r="E4165" t="s">
        <v>3878</v>
      </c>
      <c r="F4165" t="str">
        <f>DMM_AllFields[[#This Row],[Logical Name]]&amp;LEFT(DMM_AllFields[[#This Row],[view physical]],4)&amp;E4165</f>
        <v>Provider RegionPROVimputed_pcp_key</v>
      </c>
      <c r="G4165" t="s">
        <v>4457</v>
      </c>
      <c r="H4165" t="s">
        <v>1208</v>
      </c>
      <c r="I4165" t="s">
        <v>56</v>
      </c>
    </row>
    <row r="4166" spans="1:9">
      <c r="A4166" t="s">
        <v>4456</v>
      </c>
      <c r="B4166" t="str">
        <f>DMM_AllFields[[#This Row],[Logical Name]]&amp;LEFT(DMM_AllFields[[#This Row],[view physical]],4)</f>
        <v>Provider RegionPROV</v>
      </c>
      <c r="C4166" t="s">
        <v>3867</v>
      </c>
      <c r="D4166" t="s">
        <v>3868</v>
      </c>
      <c r="E4166" t="s">
        <v>3879</v>
      </c>
      <c r="F4166" t="str">
        <f>DMM_AllFields[[#This Row],[Logical Name]]&amp;LEFT(DMM_AllFields[[#This Row],[view physical]],4)&amp;E4166</f>
        <v>Provider RegionPROVldc_cur_phys_key</v>
      </c>
      <c r="G4166" t="s">
        <v>4457</v>
      </c>
      <c r="H4166" t="s">
        <v>1208</v>
      </c>
      <c r="I4166" t="s">
        <v>56</v>
      </c>
    </row>
    <row r="4167" spans="1:9">
      <c r="A4167" t="s">
        <v>4456</v>
      </c>
      <c r="B4167" t="str">
        <f>DMM_AllFields[[#This Row],[Logical Name]]&amp;LEFT(DMM_AllFields[[#This Row],[view physical]],4)</f>
        <v>Provider RegionPROV</v>
      </c>
      <c r="C4167" t="s">
        <v>3867</v>
      </c>
      <c r="D4167" t="s">
        <v>3868</v>
      </c>
      <c r="E4167" t="s">
        <v>3880</v>
      </c>
      <c r="F4167" t="str">
        <f>DMM_AllFields[[#This Row],[Logical Name]]&amp;LEFT(DMM_AllFields[[#This Row],[view physical]],4)&amp;E4167</f>
        <v>Provider RegionPROVldc_orig_phys_key</v>
      </c>
      <c r="G4167" t="s">
        <v>4457</v>
      </c>
      <c r="H4167" t="s">
        <v>1208</v>
      </c>
      <c r="I4167" t="s">
        <v>56</v>
      </c>
    </row>
    <row r="4168" spans="1:9">
      <c r="A4168" t="s">
        <v>4456</v>
      </c>
      <c r="B4168" t="str">
        <f>DMM_AllFields[[#This Row],[Logical Name]]&amp;LEFT(DMM_AllFields[[#This Row],[view physical]],4)</f>
        <v>Provider RegionPROV</v>
      </c>
      <c r="C4168" t="s">
        <v>3867</v>
      </c>
      <c r="D4168" t="s">
        <v>3868</v>
      </c>
      <c r="E4168" t="s">
        <v>3881</v>
      </c>
      <c r="F4168" t="str">
        <f>DMM_AllFields[[#This Row],[Logical Name]]&amp;LEFT(DMM_AllFields[[#This Row],[view physical]],4)&amp;E4168</f>
        <v>Provider RegionPROVordering_prov_key</v>
      </c>
      <c r="G4168" t="s">
        <v>4457</v>
      </c>
      <c r="H4168" t="s">
        <v>1208</v>
      </c>
      <c r="I4168" t="s">
        <v>56</v>
      </c>
    </row>
    <row r="4169" spans="1:9">
      <c r="A4169" t="s">
        <v>4456</v>
      </c>
      <c r="B4169" t="str">
        <f>DMM_AllFields[[#This Row],[Logical Name]]&amp;LEFT(DMM_AllFields[[#This Row],[view physical]],4)</f>
        <v>Provider RegionPROV</v>
      </c>
      <c r="C4169" t="s">
        <v>3867</v>
      </c>
      <c r="D4169" t="s">
        <v>3868</v>
      </c>
      <c r="E4169" t="s">
        <v>3882</v>
      </c>
      <c r="F4169" t="str">
        <f>DMM_AllFields[[#This Row],[Logical Name]]&amp;LEFT(DMM_AllFields[[#This Row],[view physical]],4)&amp;E4169</f>
        <v>Provider RegionPROVpcp_prov_key</v>
      </c>
      <c r="G4169" t="s">
        <v>4457</v>
      </c>
      <c r="H4169" t="s">
        <v>1208</v>
      </c>
      <c r="I4169" t="s">
        <v>56</v>
      </c>
    </row>
    <row r="4170" spans="1:9">
      <c r="A4170" t="s">
        <v>4456</v>
      </c>
      <c r="B4170" t="str">
        <f>DMM_AllFields[[#This Row],[Logical Name]]&amp;LEFT(DMM_AllFields[[#This Row],[view physical]],4)</f>
        <v>Provider RegionPROV</v>
      </c>
      <c r="C4170" t="s">
        <v>3867</v>
      </c>
      <c r="D4170" t="s">
        <v>3868</v>
      </c>
      <c r="E4170" t="s">
        <v>3883</v>
      </c>
      <c r="F4170" t="str">
        <f>DMM_AllFields[[#This Row],[Logical Name]]&amp;LEFT(DMM_AllFields[[#This Row],[view physical]],4)&amp;E4170</f>
        <v>Provider RegionPROVprov_key</v>
      </c>
      <c r="G4170" t="s">
        <v>4457</v>
      </c>
      <c r="H4170" t="s">
        <v>1208</v>
      </c>
      <c r="I4170" t="s">
        <v>56</v>
      </c>
    </row>
    <row r="4171" spans="1:9">
      <c r="A4171" t="s">
        <v>4456</v>
      </c>
      <c r="B4171" t="str">
        <f>DMM_AllFields[[#This Row],[Logical Name]]&amp;LEFT(DMM_AllFields[[#This Row],[view physical]],4)</f>
        <v>Provider RegionPROV</v>
      </c>
      <c r="C4171" t="s">
        <v>3867</v>
      </c>
      <c r="D4171" t="s">
        <v>3868</v>
      </c>
      <c r="E4171" t="s">
        <v>3884</v>
      </c>
      <c r="F4171" t="str">
        <f>DMM_AllFields[[#This Row],[Logical Name]]&amp;LEFT(DMM_AllFields[[#This Row],[view physical]],4)&amp;E4171</f>
        <v>Provider RegionPROVsdc_cur_phys_key</v>
      </c>
      <c r="G4171" t="s">
        <v>4457</v>
      </c>
      <c r="H4171" t="s">
        <v>1208</v>
      </c>
      <c r="I4171" t="s">
        <v>56</v>
      </c>
    </row>
    <row r="4172" spans="1:9">
      <c r="A4172" t="s">
        <v>4456</v>
      </c>
      <c r="B4172" t="str">
        <f>DMM_AllFields[[#This Row],[Logical Name]]&amp;LEFT(DMM_AllFields[[#This Row],[view physical]],4)</f>
        <v>Provider RegionPROV</v>
      </c>
      <c r="C4172" t="s">
        <v>3867</v>
      </c>
      <c r="D4172" t="s">
        <v>3868</v>
      </c>
      <c r="E4172" t="s">
        <v>3885</v>
      </c>
      <c r="F4172" t="str">
        <f>DMM_AllFields[[#This Row],[Logical Name]]&amp;LEFT(DMM_AllFields[[#This Row],[view physical]],4)&amp;E4172</f>
        <v>Provider RegionPROVsdc_orig_phys_key</v>
      </c>
      <c r="G4172" t="s">
        <v>4457</v>
      </c>
      <c r="H4172" t="s">
        <v>1208</v>
      </c>
      <c r="I4172" t="s">
        <v>56</v>
      </c>
    </row>
    <row r="4173" spans="1:9">
      <c r="A4173" t="s">
        <v>4458</v>
      </c>
      <c r="B4173" t="str">
        <f>DMM_AllFields[[#This Row],[Logical Name]]&amp;LEFT(DMM_AllFields[[#This Row],[view physical]],4)</f>
        <v>Provider Region CodePROV</v>
      </c>
      <c r="C4173" t="s">
        <v>3867</v>
      </c>
      <c r="D4173" t="s">
        <v>3868</v>
      </c>
      <c r="E4173" t="s">
        <v>3869</v>
      </c>
      <c r="F4173" t="str">
        <f>DMM_AllFields[[#This Row],[Logical Name]]&amp;LEFT(DMM_AllFields[[#This Row],[view physical]],4)&amp;E4173</f>
        <v>Provider Region CodePROVadm_fac_key</v>
      </c>
      <c r="G4173" t="s">
        <v>4459</v>
      </c>
      <c r="H4173" t="s">
        <v>1029</v>
      </c>
      <c r="I4173" t="s">
        <v>78</v>
      </c>
    </row>
    <row r="4174" spans="1:9">
      <c r="A4174" t="s">
        <v>4458</v>
      </c>
      <c r="B4174" t="str">
        <f>DMM_AllFields[[#This Row],[Logical Name]]&amp;LEFT(DMM_AllFields[[#This Row],[view physical]],4)</f>
        <v>Provider Region CodePROV</v>
      </c>
      <c r="C4174" t="s">
        <v>3867</v>
      </c>
      <c r="D4174" t="s">
        <v>3868</v>
      </c>
      <c r="E4174" t="s">
        <v>3870</v>
      </c>
      <c r="F4174" t="str">
        <f>DMM_AllFields[[#This Row],[Logical Name]]&amp;LEFT(DMM_AllFields[[#This Row],[view physical]],4)&amp;E4174</f>
        <v>Provider Region CodePROVadm_prm_phys_key</v>
      </c>
      <c r="G4174" t="s">
        <v>4459</v>
      </c>
      <c r="H4174" t="s">
        <v>1029</v>
      </c>
      <c r="I4174" t="s">
        <v>78</v>
      </c>
    </row>
    <row r="4175" spans="1:9">
      <c r="A4175" t="s">
        <v>4458</v>
      </c>
      <c r="B4175" t="str">
        <f>DMM_AllFields[[#This Row],[Logical Name]]&amp;LEFT(DMM_AllFields[[#This Row],[view physical]],4)</f>
        <v>Provider Region CodePROV</v>
      </c>
      <c r="C4175" t="s">
        <v>3867</v>
      </c>
      <c r="D4175" t="s">
        <v>3868</v>
      </c>
      <c r="E4175" t="s">
        <v>3871</v>
      </c>
      <c r="F4175" t="str">
        <f>DMM_AllFields[[#This Row],[Logical Name]]&amp;LEFT(DMM_AllFields[[#This Row],[view physical]],4)&amp;E4175</f>
        <v>Provider Region CodePROVadmit_phys_key</v>
      </c>
      <c r="G4175" t="s">
        <v>4459</v>
      </c>
      <c r="H4175" t="s">
        <v>1029</v>
      </c>
      <c r="I4175" t="s">
        <v>78</v>
      </c>
    </row>
    <row r="4176" spans="1:9">
      <c r="A4176" t="s">
        <v>4458</v>
      </c>
      <c r="B4176" t="str">
        <f>DMM_AllFields[[#This Row],[Logical Name]]&amp;LEFT(DMM_AllFields[[#This Row],[view physical]],4)</f>
        <v>Provider Region CodePROV</v>
      </c>
      <c r="C4176" t="s">
        <v>3867</v>
      </c>
      <c r="D4176" t="s">
        <v>3868</v>
      </c>
      <c r="E4176" t="s">
        <v>3872</v>
      </c>
      <c r="F4176" t="str">
        <f>DMM_AllFields[[#This Row],[Logical Name]]&amp;LEFT(DMM_AllFields[[#This Row],[view physical]],4)&amp;E4176</f>
        <v>Provider Region CodePROVassign_phys_key</v>
      </c>
      <c r="G4176" t="s">
        <v>4459</v>
      </c>
      <c r="H4176" t="s">
        <v>1029</v>
      </c>
      <c r="I4176" t="s">
        <v>78</v>
      </c>
    </row>
    <row r="4177" spans="1:9">
      <c r="A4177" t="s">
        <v>4458</v>
      </c>
      <c r="B4177" t="str">
        <f>DMM_AllFields[[#This Row],[Logical Name]]&amp;LEFT(DMM_AllFields[[#This Row],[view physical]],4)</f>
        <v>Provider Region CodePROV</v>
      </c>
      <c r="C4177" t="s">
        <v>3867</v>
      </c>
      <c r="D4177" t="s">
        <v>3868</v>
      </c>
      <c r="E4177" t="s">
        <v>3873</v>
      </c>
      <c r="F4177" t="str">
        <f>DMM_AllFields[[#This Row],[Logical Name]]&amp;LEFT(DMM_AllFields[[#This Row],[view physical]],4)&amp;E4177</f>
        <v>Provider Region CodePROVattend_phys_key</v>
      </c>
      <c r="G4177" t="s">
        <v>4459</v>
      </c>
      <c r="H4177" t="s">
        <v>1029</v>
      </c>
      <c r="I4177" t="s">
        <v>78</v>
      </c>
    </row>
    <row r="4178" spans="1:9">
      <c r="A4178" t="s">
        <v>4458</v>
      </c>
      <c r="B4178" t="str">
        <f>DMM_AllFields[[#This Row],[Logical Name]]&amp;LEFT(DMM_AllFields[[#This Row],[view physical]],4)</f>
        <v>Provider Region CodePROV</v>
      </c>
      <c r="C4178" t="s">
        <v>3867</v>
      </c>
      <c r="D4178" t="s">
        <v>3868</v>
      </c>
      <c r="E4178" t="s">
        <v>3874</v>
      </c>
      <c r="F4178" t="str">
        <f>DMM_AllFields[[#This Row],[Logical Name]]&amp;LEFT(DMM_AllFields[[#This Row],[view physical]],4)&amp;E4178</f>
        <v>Provider Region CodePROVbill_prov_key</v>
      </c>
      <c r="G4178" t="s">
        <v>4459</v>
      </c>
      <c r="H4178" t="s">
        <v>1029</v>
      </c>
      <c r="I4178" t="s">
        <v>78</v>
      </c>
    </row>
    <row r="4179" spans="1:9">
      <c r="A4179" t="s">
        <v>4458</v>
      </c>
      <c r="B4179" t="str">
        <f>DMM_AllFields[[#This Row],[Logical Name]]&amp;LEFT(DMM_AllFields[[#This Row],[view physical]],4)</f>
        <v>Provider Region CodePROV</v>
      </c>
      <c r="C4179" t="s">
        <v>3867</v>
      </c>
      <c r="D4179" t="s">
        <v>3868</v>
      </c>
      <c r="E4179" t="s">
        <v>3875</v>
      </c>
      <c r="F4179" t="str">
        <f>DMM_AllFields[[#This Row],[Logical Name]]&amp;LEFT(DMM_AllFields[[#This Row],[view physical]],4)&amp;E4179</f>
        <v>Provider Region CodePROVepi_geo_prov_key</v>
      </c>
      <c r="G4179" t="s">
        <v>4459</v>
      </c>
      <c r="H4179" t="s">
        <v>1029</v>
      </c>
      <c r="I4179" t="s">
        <v>78</v>
      </c>
    </row>
    <row r="4180" spans="1:9">
      <c r="A4180" t="s">
        <v>4458</v>
      </c>
      <c r="B4180" t="str">
        <f>DMM_AllFields[[#This Row],[Logical Name]]&amp;LEFT(DMM_AllFields[[#This Row],[view physical]],4)</f>
        <v>Provider Region CodePROV</v>
      </c>
      <c r="C4180" t="s">
        <v>3867</v>
      </c>
      <c r="D4180" t="s">
        <v>3868</v>
      </c>
      <c r="E4180" t="s">
        <v>3876</v>
      </c>
      <c r="F4180" t="str">
        <f>DMM_AllFields[[#This Row],[Logical Name]]&amp;LEFT(DMM_AllFields[[#This Row],[view physical]],4)&amp;E4180</f>
        <v>Provider Region CodePROVepi_mng_phys_key</v>
      </c>
      <c r="G4180" t="s">
        <v>4459</v>
      </c>
      <c r="H4180" t="s">
        <v>1029</v>
      </c>
      <c r="I4180" t="s">
        <v>78</v>
      </c>
    </row>
    <row r="4181" spans="1:9">
      <c r="A4181" t="s">
        <v>4458</v>
      </c>
      <c r="B4181" t="str">
        <f>DMM_AllFields[[#This Row],[Logical Name]]&amp;LEFT(DMM_AllFields[[#This Row],[view physical]],4)</f>
        <v>Provider Region CodePROV</v>
      </c>
      <c r="C4181" t="s">
        <v>3867</v>
      </c>
      <c r="D4181" t="s">
        <v>3868</v>
      </c>
      <c r="E4181" t="s">
        <v>3877</v>
      </c>
      <c r="F4181" t="str">
        <f>DMM_AllFields[[#This Row],[Logical Name]]&amp;LEFT(DMM_AllFields[[#This Row],[view physical]],4)&amp;E4181</f>
        <v>Provider Region CodePROVepi_prm_phys_key</v>
      </c>
      <c r="G4181" t="s">
        <v>4459</v>
      </c>
      <c r="H4181" t="s">
        <v>1029</v>
      </c>
      <c r="I4181" t="s">
        <v>78</v>
      </c>
    </row>
    <row r="4182" spans="1:9">
      <c r="A4182" t="s">
        <v>4458</v>
      </c>
      <c r="B4182" t="str">
        <f>DMM_AllFields[[#This Row],[Logical Name]]&amp;LEFT(DMM_AllFields[[#This Row],[view physical]],4)</f>
        <v>Provider Region CodePROV</v>
      </c>
      <c r="C4182" t="s">
        <v>3867</v>
      </c>
      <c r="D4182" t="s">
        <v>3868</v>
      </c>
      <c r="E4182" t="s">
        <v>3878</v>
      </c>
      <c r="F4182" t="str">
        <f>DMM_AllFields[[#This Row],[Logical Name]]&amp;LEFT(DMM_AllFields[[#This Row],[view physical]],4)&amp;E4182</f>
        <v>Provider Region CodePROVimputed_pcp_key</v>
      </c>
      <c r="G4182" t="s">
        <v>4459</v>
      </c>
      <c r="H4182" t="s">
        <v>1029</v>
      </c>
      <c r="I4182" t="s">
        <v>78</v>
      </c>
    </row>
    <row r="4183" spans="1:9">
      <c r="A4183" t="s">
        <v>4458</v>
      </c>
      <c r="B4183" t="str">
        <f>DMM_AllFields[[#This Row],[Logical Name]]&amp;LEFT(DMM_AllFields[[#This Row],[view physical]],4)</f>
        <v>Provider Region CodePROV</v>
      </c>
      <c r="C4183" t="s">
        <v>3867</v>
      </c>
      <c r="D4183" t="s">
        <v>3868</v>
      </c>
      <c r="E4183" t="s">
        <v>3879</v>
      </c>
      <c r="F4183" t="str">
        <f>DMM_AllFields[[#This Row],[Logical Name]]&amp;LEFT(DMM_AllFields[[#This Row],[view physical]],4)&amp;E4183</f>
        <v>Provider Region CodePROVldc_cur_phys_key</v>
      </c>
      <c r="G4183" t="s">
        <v>4459</v>
      </c>
      <c r="H4183" t="s">
        <v>1029</v>
      </c>
      <c r="I4183" t="s">
        <v>78</v>
      </c>
    </row>
    <row r="4184" spans="1:9">
      <c r="A4184" t="s">
        <v>4458</v>
      </c>
      <c r="B4184" t="str">
        <f>DMM_AllFields[[#This Row],[Logical Name]]&amp;LEFT(DMM_AllFields[[#This Row],[view physical]],4)</f>
        <v>Provider Region CodePROV</v>
      </c>
      <c r="C4184" t="s">
        <v>3867</v>
      </c>
      <c r="D4184" t="s">
        <v>3868</v>
      </c>
      <c r="E4184" t="s">
        <v>3880</v>
      </c>
      <c r="F4184" t="str">
        <f>DMM_AllFields[[#This Row],[Logical Name]]&amp;LEFT(DMM_AllFields[[#This Row],[view physical]],4)&amp;E4184</f>
        <v>Provider Region CodePROVldc_orig_phys_key</v>
      </c>
      <c r="G4184" t="s">
        <v>4459</v>
      </c>
      <c r="H4184" t="s">
        <v>1029</v>
      </c>
      <c r="I4184" t="s">
        <v>78</v>
      </c>
    </row>
    <row r="4185" spans="1:9">
      <c r="A4185" t="s">
        <v>4458</v>
      </c>
      <c r="B4185" t="str">
        <f>DMM_AllFields[[#This Row],[Logical Name]]&amp;LEFT(DMM_AllFields[[#This Row],[view physical]],4)</f>
        <v>Provider Region CodePROV</v>
      </c>
      <c r="C4185" t="s">
        <v>3867</v>
      </c>
      <c r="D4185" t="s">
        <v>3868</v>
      </c>
      <c r="E4185" t="s">
        <v>3881</v>
      </c>
      <c r="F4185" t="str">
        <f>DMM_AllFields[[#This Row],[Logical Name]]&amp;LEFT(DMM_AllFields[[#This Row],[view physical]],4)&amp;E4185</f>
        <v>Provider Region CodePROVordering_prov_key</v>
      </c>
      <c r="G4185" t="s">
        <v>4459</v>
      </c>
      <c r="H4185" t="s">
        <v>1029</v>
      </c>
      <c r="I4185" t="s">
        <v>78</v>
      </c>
    </row>
    <row r="4186" spans="1:9">
      <c r="A4186" t="s">
        <v>4458</v>
      </c>
      <c r="B4186" t="str">
        <f>DMM_AllFields[[#This Row],[Logical Name]]&amp;LEFT(DMM_AllFields[[#This Row],[view physical]],4)</f>
        <v>Provider Region CodePROV</v>
      </c>
      <c r="C4186" t="s">
        <v>3867</v>
      </c>
      <c r="D4186" t="s">
        <v>3868</v>
      </c>
      <c r="E4186" t="s">
        <v>3882</v>
      </c>
      <c r="F4186" t="str">
        <f>DMM_AllFields[[#This Row],[Logical Name]]&amp;LEFT(DMM_AllFields[[#This Row],[view physical]],4)&amp;E4186</f>
        <v>Provider Region CodePROVpcp_prov_key</v>
      </c>
      <c r="G4186" t="s">
        <v>4459</v>
      </c>
      <c r="H4186" t="s">
        <v>1029</v>
      </c>
      <c r="I4186" t="s">
        <v>78</v>
      </c>
    </row>
    <row r="4187" spans="1:9">
      <c r="A4187" t="s">
        <v>4458</v>
      </c>
      <c r="B4187" t="str">
        <f>DMM_AllFields[[#This Row],[Logical Name]]&amp;LEFT(DMM_AllFields[[#This Row],[view physical]],4)</f>
        <v>Provider Region CodePROV</v>
      </c>
      <c r="C4187" t="s">
        <v>3867</v>
      </c>
      <c r="D4187" t="s">
        <v>3868</v>
      </c>
      <c r="E4187" t="s">
        <v>3883</v>
      </c>
      <c r="F4187" t="str">
        <f>DMM_AllFields[[#This Row],[Logical Name]]&amp;LEFT(DMM_AllFields[[#This Row],[view physical]],4)&amp;E4187</f>
        <v>Provider Region CodePROVprov_key</v>
      </c>
      <c r="G4187" t="s">
        <v>4459</v>
      </c>
      <c r="H4187" t="s">
        <v>1029</v>
      </c>
      <c r="I4187" t="s">
        <v>78</v>
      </c>
    </row>
    <row r="4188" spans="1:9">
      <c r="A4188" t="s">
        <v>4458</v>
      </c>
      <c r="B4188" t="str">
        <f>DMM_AllFields[[#This Row],[Logical Name]]&amp;LEFT(DMM_AllFields[[#This Row],[view physical]],4)</f>
        <v>Provider Region CodePROV</v>
      </c>
      <c r="C4188" t="s">
        <v>3867</v>
      </c>
      <c r="D4188" t="s">
        <v>3868</v>
      </c>
      <c r="E4188" t="s">
        <v>3884</v>
      </c>
      <c r="F4188" t="str">
        <f>DMM_AllFields[[#This Row],[Logical Name]]&amp;LEFT(DMM_AllFields[[#This Row],[view physical]],4)&amp;E4188</f>
        <v>Provider Region CodePROVsdc_cur_phys_key</v>
      </c>
      <c r="G4188" t="s">
        <v>4459</v>
      </c>
      <c r="H4188" t="s">
        <v>1029</v>
      </c>
      <c r="I4188" t="s">
        <v>78</v>
      </c>
    </row>
    <row r="4189" spans="1:9">
      <c r="A4189" t="s">
        <v>4458</v>
      </c>
      <c r="B4189" t="str">
        <f>DMM_AllFields[[#This Row],[Logical Name]]&amp;LEFT(DMM_AllFields[[#This Row],[view physical]],4)</f>
        <v>Provider Region CodePROV</v>
      </c>
      <c r="C4189" t="s">
        <v>3867</v>
      </c>
      <c r="D4189" t="s">
        <v>3868</v>
      </c>
      <c r="E4189" t="s">
        <v>3885</v>
      </c>
      <c r="F4189" t="str">
        <f>DMM_AllFields[[#This Row],[Logical Name]]&amp;LEFT(DMM_AllFields[[#This Row],[view physical]],4)&amp;E4189</f>
        <v>Provider Region CodePROVsdc_orig_phys_key</v>
      </c>
      <c r="G4189" t="s">
        <v>4459</v>
      </c>
      <c r="H4189" t="s">
        <v>1029</v>
      </c>
      <c r="I4189" t="s">
        <v>78</v>
      </c>
    </row>
    <row r="4190" spans="1:9">
      <c r="A4190" t="s">
        <v>4460</v>
      </c>
      <c r="B4190" t="str">
        <f>DMM_AllFields[[#This Row],[Logical Name]]&amp;LEFT(DMM_AllFields[[#This Row],[view physical]],4)</f>
        <v>Provider Rx Privilege IndPROV</v>
      </c>
      <c r="C4190" t="s">
        <v>3867</v>
      </c>
      <c r="D4190" t="s">
        <v>3868</v>
      </c>
      <c r="E4190" t="s">
        <v>3869</v>
      </c>
      <c r="F4190" t="str">
        <f>DMM_AllFields[[#This Row],[Logical Name]]&amp;LEFT(DMM_AllFields[[#This Row],[view physical]],4)&amp;E4190</f>
        <v>Provider Rx Privilege IndPROVadm_fac_key</v>
      </c>
      <c r="G4190" t="s">
        <v>4461</v>
      </c>
      <c r="H4190" t="s">
        <v>1029</v>
      </c>
      <c r="I4190" t="s">
        <v>61</v>
      </c>
    </row>
    <row r="4191" spans="1:9">
      <c r="A4191" t="s">
        <v>4460</v>
      </c>
      <c r="B4191" t="str">
        <f>DMM_AllFields[[#This Row],[Logical Name]]&amp;LEFT(DMM_AllFields[[#This Row],[view physical]],4)</f>
        <v>Provider Rx Privilege IndPROV</v>
      </c>
      <c r="C4191" t="s">
        <v>3867</v>
      </c>
      <c r="D4191" t="s">
        <v>3868</v>
      </c>
      <c r="E4191" t="s">
        <v>3870</v>
      </c>
      <c r="F4191" t="str">
        <f>DMM_AllFields[[#This Row],[Logical Name]]&amp;LEFT(DMM_AllFields[[#This Row],[view physical]],4)&amp;E4191</f>
        <v>Provider Rx Privilege IndPROVadm_prm_phys_key</v>
      </c>
      <c r="G4191" t="s">
        <v>4461</v>
      </c>
      <c r="H4191" t="s">
        <v>1029</v>
      </c>
      <c r="I4191" t="s">
        <v>61</v>
      </c>
    </row>
    <row r="4192" spans="1:9">
      <c r="A4192" t="s">
        <v>4460</v>
      </c>
      <c r="B4192" t="str">
        <f>DMM_AllFields[[#This Row],[Logical Name]]&amp;LEFT(DMM_AllFields[[#This Row],[view physical]],4)</f>
        <v>Provider Rx Privilege IndPROV</v>
      </c>
      <c r="C4192" t="s">
        <v>3867</v>
      </c>
      <c r="D4192" t="s">
        <v>3868</v>
      </c>
      <c r="E4192" t="s">
        <v>3871</v>
      </c>
      <c r="F4192" t="str">
        <f>DMM_AllFields[[#This Row],[Logical Name]]&amp;LEFT(DMM_AllFields[[#This Row],[view physical]],4)&amp;E4192</f>
        <v>Provider Rx Privilege IndPROVadmit_phys_key</v>
      </c>
      <c r="G4192" t="s">
        <v>4461</v>
      </c>
      <c r="H4192" t="s">
        <v>1029</v>
      </c>
      <c r="I4192" t="s">
        <v>61</v>
      </c>
    </row>
    <row r="4193" spans="1:9">
      <c r="A4193" t="s">
        <v>4460</v>
      </c>
      <c r="B4193" t="str">
        <f>DMM_AllFields[[#This Row],[Logical Name]]&amp;LEFT(DMM_AllFields[[#This Row],[view physical]],4)</f>
        <v>Provider Rx Privilege IndPROV</v>
      </c>
      <c r="C4193" t="s">
        <v>3867</v>
      </c>
      <c r="D4193" t="s">
        <v>3868</v>
      </c>
      <c r="E4193" t="s">
        <v>3872</v>
      </c>
      <c r="F4193" t="str">
        <f>DMM_AllFields[[#This Row],[Logical Name]]&amp;LEFT(DMM_AllFields[[#This Row],[view physical]],4)&amp;E4193</f>
        <v>Provider Rx Privilege IndPROVassign_phys_key</v>
      </c>
      <c r="G4193" t="s">
        <v>4461</v>
      </c>
      <c r="H4193" t="s">
        <v>1029</v>
      </c>
      <c r="I4193" t="s">
        <v>61</v>
      </c>
    </row>
    <row r="4194" spans="1:9">
      <c r="A4194" t="s">
        <v>4460</v>
      </c>
      <c r="B4194" t="str">
        <f>DMM_AllFields[[#This Row],[Logical Name]]&amp;LEFT(DMM_AllFields[[#This Row],[view physical]],4)</f>
        <v>Provider Rx Privilege IndPROV</v>
      </c>
      <c r="C4194" t="s">
        <v>3867</v>
      </c>
      <c r="D4194" t="s">
        <v>3868</v>
      </c>
      <c r="E4194" t="s">
        <v>3873</v>
      </c>
      <c r="F4194" t="str">
        <f>DMM_AllFields[[#This Row],[Logical Name]]&amp;LEFT(DMM_AllFields[[#This Row],[view physical]],4)&amp;E4194</f>
        <v>Provider Rx Privilege IndPROVattend_phys_key</v>
      </c>
      <c r="G4194" t="s">
        <v>4461</v>
      </c>
      <c r="H4194" t="s">
        <v>1029</v>
      </c>
      <c r="I4194" t="s">
        <v>61</v>
      </c>
    </row>
    <row r="4195" spans="1:9">
      <c r="A4195" t="s">
        <v>4460</v>
      </c>
      <c r="B4195" t="str">
        <f>DMM_AllFields[[#This Row],[Logical Name]]&amp;LEFT(DMM_AllFields[[#This Row],[view physical]],4)</f>
        <v>Provider Rx Privilege IndPROV</v>
      </c>
      <c r="C4195" t="s">
        <v>3867</v>
      </c>
      <c r="D4195" t="s">
        <v>3868</v>
      </c>
      <c r="E4195" t="s">
        <v>3874</v>
      </c>
      <c r="F4195" t="str">
        <f>DMM_AllFields[[#This Row],[Logical Name]]&amp;LEFT(DMM_AllFields[[#This Row],[view physical]],4)&amp;E4195</f>
        <v>Provider Rx Privilege IndPROVbill_prov_key</v>
      </c>
      <c r="G4195" t="s">
        <v>4461</v>
      </c>
      <c r="H4195" t="s">
        <v>1029</v>
      </c>
      <c r="I4195" t="s">
        <v>61</v>
      </c>
    </row>
    <row r="4196" spans="1:9">
      <c r="A4196" t="s">
        <v>4460</v>
      </c>
      <c r="B4196" t="str">
        <f>DMM_AllFields[[#This Row],[Logical Name]]&amp;LEFT(DMM_AllFields[[#This Row],[view physical]],4)</f>
        <v>Provider Rx Privilege IndPROV</v>
      </c>
      <c r="C4196" t="s">
        <v>3867</v>
      </c>
      <c r="D4196" t="s">
        <v>3868</v>
      </c>
      <c r="E4196" t="s">
        <v>3875</v>
      </c>
      <c r="F4196" t="str">
        <f>DMM_AllFields[[#This Row],[Logical Name]]&amp;LEFT(DMM_AllFields[[#This Row],[view physical]],4)&amp;E4196</f>
        <v>Provider Rx Privilege IndPROVepi_geo_prov_key</v>
      </c>
      <c r="G4196" t="s">
        <v>4461</v>
      </c>
      <c r="H4196" t="s">
        <v>1029</v>
      </c>
      <c r="I4196" t="s">
        <v>61</v>
      </c>
    </row>
    <row r="4197" spans="1:9">
      <c r="A4197" t="s">
        <v>4460</v>
      </c>
      <c r="B4197" t="str">
        <f>DMM_AllFields[[#This Row],[Logical Name]]&amp;LEFT(DMM_AllFields[[#This Row],[view physical]],4)</f>
        <v>Provider Rx Privilege IndPROV</v>
      </c>
      <c r="C4197" t="s">
        <v>3867</v>
      </c>
      <c r="D4197" t="s">
        <v>3868</v>
      </c>
      <c r="E4197" t="s">
        <v>3876</v>
      </c>
      <c r="F4197" t="str">
        <f>DMM_AllFields[[#This Row],[Logical Name]]&amp;LEFT(DMM_AllFields[[#This Row],[view physical]],4)&amp;E4197</f>
        <v>Provider Rx Privilege IndPROVepi_mng_phys_key</v>
      </c>
      <c r="G4197" t="s">
        <v>4461</v>
      </c>
      <c r="H4197" t="s">
        <v>1029</v>
      </c>
      <c r="I4197" t="s">
        <v>61</v>
      </c>
    </row>
    <row r="4198" spans="1:9">
      <c r="A4198" t="s">
        <v>4460</v>
      </c>
      <c r="B4198" t="str">
        <f>DMM_AllFields[[#This Row],[Logical Name]]&amp;LEFT(DMM_AllFields[[#This Row],[view physical]],4)</f>
        <v>Provider Rx Privilege IndPROV</v>
      </c>
      <c r="C4198" t="s">
        <v>3867</v>
      </c>
      <c r="D4198" t="s">
        <v>3868</v>
      </c>
      <c r="E4198" t="s">
        <v>3877</v>
      </c>
      <c r="F4198" t="str">
        <f>DMM_AllFields[[#This Row],[Logical Name]]&amp;LEFT(DMM_AllFields[[#This Row],[view physical]],4)&amp;E4198</f>
        <v>Provider Rx Privilege IndPROVepi_prm_phys_key</v>
      </c>
      <c r="G4198" t="s">
        <v>4461</v>
      </c>
      <c r="H4198" t="s">
        <v>1029</v>
      </c>
      <c r="I4198" t="s">
        <v>61</v>
      </c>
    </row>
    <row r="4199" spans="1:9">
      <c r="A4199" t="s">
        <v>4460</v>
      </c>
      <c r="B4199" t="str">
        <f>DMM_AllFields[[#This Row],[Logical Name]]&amp;LEFT(DMM_AllFields[[#This Row],[view physical]],4)</f>
        <v>Provider Rx Privilege IndPROV</v>
      </c>
      <c r="C4199" t="s">
        <v>3867</v>
      </c>
      <c r="D4199" t="s">
        <v>3868</v>
      </c>
      <c r="E4199" t="s">
        <v>3878</v>
      </c>
      <c r="F4199" t="str">
        <f>DMM_AllFields[[#This Row],[Logical Name]]&amp;LEFT(DMM_AllFields[[#This Row],[view physical]],4)&amp;E4199</f>
        <v>Provider Rx Privilege IndPROVimputed_pcp_key</v>
      </c>
      <c r="G4199" t="s">
        <v>4461</v>
      </c>
      <c r="H4199" t="s">
        <v>1029</v>
      </c>
      <c r="I4199" t="s">
        <v>61</v>
      </c>
    </row>
    <row r="4200" spans="1:9">
      <c r="A4200" t="s">
        <v>4460</v>
      </c>
      <c r="B4200" t="str">
        <f>DMM_AllFields[[#This Row],[Logical Name]]&amp;LEFT(DMM_AllFields[[#This Row],[view physical]],4)</f>
        <v>Provider Rx Privilege IndPROV</v>
      </c>
      <c r="C4200" t="s">
        <v>3867</v>
      </c>
      <c r="D4200" t="s">
        <v>3868</v>
      </c>
      <c r="E4200" t="s">
        <v>3879</v>
      </c>
      <c r="F4200" t="str">
        <f>DMM_AllFields[[#This Row],[Logical Name]]&amp;LEFT(DMM_AllFields[[#This Row],[view physical]],4)&amp;E4200</f>
        <v>Provider Rx Privilege IndPROVldc_cur_phys_key</v>
      </c>
      <c r="G4200" t="s">
        <v>4461</v>
      </c>
      <c r="H4200" t="s">
        <v>1029</v>
      </c>
      <c r="I4200" t="s">
        <v>61</v>
      </c>
    </row>
    <row r="4201" spans="1:9">
      <c r="A4201" t="s">
        <v>4460</v>
      </c>
      <c r="B4201" t="str">
        <f>DMM_AllFields[[#This Row],[Logical Name]]&amp;LEFT(DMM_AllFields[[#This Row],[view physical]],4)</f>
        <v>Provider Rx Privilege IndPROV</v>
      </c>
      <c r="C4201" t="s">
        <v>3867</v>
      </c>
      <c r="D4201" t="s">
        <v>3868</v>
      </c>
      <c r="E4201" t="s">
        <v>3880</v>
      </c>
      <c r="F4201" t="str">
        <f>DMM_AllFields[[#This Row],[Logical Name]]&amp;LEFT(DMM_AllFields[[#This Row],[view physical]],4)&amp;E4201</f>
        <v>Provider Rx Privilege IndPROVldc_orig_phys_key</v>
      </c>
      <c r="G4201" t="s">
        <v>4461</v>
      </c>
      <c r="H4201" t="s">
        <v>1029</v>
      </c>
      <c r="I4201" t="s">
        <v>61</v>
      </c>
    </row>
    <row r="4202" spans="1:9">
      <c r="A4202" t="s">
        <v>4460</v>
      </c>
      <c r="B4202" t="str">
        <f>DMM_AllFields[[#This Row],[Logical Name]]&amp;LEFT(DMM_AllFields[[#This Row],[view physical]],4)</f>
        <v>Provider Rx Privilege IndPROV</v>
      </c>
      <c r="C4202" t="s">
        <v>3867</v>
      </c>
      <c r="D4202" t="s">
        <v>3868</v>
      </c>
      <c r="E4202" t="s">
        <v>3881</v>
      </c>
      <c r="F4202" t="str">
        <f>DMM_AllFields[[#This Row],[Logical Name]]&amp;LEFT(DMM_AllFields[[#This Row],[view physical]],4)&amp;E4202</f>
        <v>Provider Rx Privilege IndPROVordering_prov_key</v>
      </c>
      <c r="G4202" t="s">
        <v>4461</v>
      </c>
      <c r="H4202" t="s">
        <v>1029</v>
      </c>
      <c r="I4202" t="s">
        <v>61</v>
      </c>
    </row>
    <row r="4203" spans="1:9">
      <c r="A4203" t="s">
        <v>4460</v>
      </c>
      <c r="B4203" t="str">
        <f>DMM_AllFields[[#This Row],[Logical Name]]&amp;LEFT(DMM_AllFields[[#This Row],[view physical]],4)</f>
        <v>Provider Rx Privilege IndPROV</v>
      </c>
      <c r="C4203" t="s">
        <v>3867</v>
      </c>
      <c r="D4203" t="s">
        <v>3868</v>
      </c>
      <c r="E4203" t="s">
        <v>3882</v>
      </c>
      <c r="F4203" t="str">
        <f>DMM_AllFields[[#This Row],[Logical Name]]&amp;LEFT(DMM_AllFields[[#This Row],[view physical]],4)&amp;E4203</f>
        <v>Provider Rx Privilege IndPROVpcp_prov_key</v>
      </c>
      <c r="G4203" t="s">
        <v>4461</v>
      </c>
      <c r="H4203" t="s">
        <v>1029</v>
      </c>
      <c r="I4203" t="s">
        <v>61</v>
      </c>
    </row>
    <row r="4204" spans="1:9">
      <c r="A4204" t="s">
        <v>4460</v>
      </c>
      <c r="B4204" t="str">
        <f>DMM_AllFields[[#This Row],[Logical Name]]&amp;LEFT(DMM_AllFields[[#This Row],[view physical]],4)</f>
        <v>Provider Rx Privilege IndPROV</v>
      </c>
      <c r="C4204" t="s">
        <v>3867</v>
      </c>
      <c r="D4204" t="s">
        <v>3868</v>
      </c>
      <c r="E4204" t="s">
        <v>3883</v>
      </c>
      <c r="F4204" t="str">
        <f>DMM_AllFields[[#This Row],[Logical Name]]&amp;LEFT(DMM_AllFields[[#This Row],[view physical]],4)&amp;E4204</f>
        <v>Provider Rx Privilege IndPROVprov_key</v>
      </c>
      <c r="G4204" t="s">
        <v>4461</v>
      </c>
      <c r="H4204" t="s">
        <v>1029</v>
      </c>
      <c r="I4204" t="s">
        <v>61</v>
      </c>
    </row>
    <row r="4205" spans="1:9">
      <c r="A4205" t="s">
        <v>4460</v>
      </c>
      <c r="B4205" t="str">
        <f>DMM_AllFields[[#This Row],[Logical Name]]&amp;LEFT(DMM_AllFields[[#This Row],[view physical]],4)</f>
        <v>Provider Rx Privilege IndPROV</v>
      </c>
      <c r="C4205" t="s">
        <v>3867</v>
      </c>
      <c r="D4205" t="s">
        <v>3868</v>
      </c>
      <c r="E4205" t="s">
        <v>3884</v>
      </c>
      <c r="F4205" t="str">
        <f>DMM_AllFields[[#This Row],[Logical Name]]&amp;LEFT(DMM_AllFields[[#This Row],[view physical]],4)&amp;E4205</f>
        <v>Provider Rx Privilege IndPROVsdc_cur_phys_key</v>
      </c>
      <c r="G4205" t="s">
        <v>4461</v>
      </c>
      <c r="H4205" t="s">
        <v>1029</v>
      </c>
      <c r="I4205" t="s">
        <v>61</v>
      </c>
    </row>
    <row r="4206" spans="1:9">
      <c r="A4206" t="s">
        <v>4460</v>
      </c>
      <c r="B4206" t="str">
        <f>DMM_AllFields[[#This Row],[Logical Name]]&amp;LEFT(DMM_AllFields[[#This Row],[view physical]],4)</f>
        <v>Provider Rx Privilege IndPROV</v>
      </c>
      <c r="C4206" t="s">
        <v>3867</v>
      </c>
      <c r="D4206" t="s">
        <v>3868</v>
      </c>
      <c r="E4206" t="s">
        <v>3885</v>
      </c>
      <c r="F4206" t="str">
        <f>DMM_AllFields[[#This Row],[Logical Name]]&amp;LEFT(DMM_AllFields[[#This Row],[view physical]],4)&amp;E4206</f>
        <v>Provider Rx Privilege IndPROVsdc_orig_phys_key</v>
      </c>
      <c r="G4206" t="s">
        <v>4461</v>
      </c>
      <c r="H4206" t="s">
        <v>1029</v>
      </c>
      <c r="I4206" t="s">
        <v>61</v>
      </c>
    </row>
    <row r="4207" spans="1:9">
      <c r="A4207" t="s">
        <v>4462</v>
      </c>
      <c r="B4207" t="str">
        <f>DMM_AllFields[[#This Row],[Logical Name]]&amp;LEFT(DMM_AllFields[[#This Row],[view physical]],4)</f>
        <v>Provider SpecialtyPROV</v>
      </c>
      <c r="C4207" t="s">
        <v>3867</v>
      </c>
      <c r="D4207" t="s">
        <v>3868</v>
      </c>
      <c r="E4207" t="s">
        <v>3869</v>
      </c>
      <c r="F4207" t="str">
        <f>DMM_AllFields[[#This Row],[Logical Name]]&amp;LEFT(DMM_AllFields[[#This Row],[view physical]],4)&amp;E4207</f>
        <v>Provider SpecialtyPROVadm_fac_key</v>
      </c>
      <c r="G4207" t="s">
        <v>4463</v>
      </c>
      <c r="H4207" t="s">
        <v>1208</v>
      </c>
      <c r="I4207" t="s">
        <v>56</v>
      </c>
    </row>
    <row r="4208" spans="1:9">
      <c r="A4208" t="s">
        <v>4462</v>
      </c>
      <c r="B4208" t="str">
        <f>DMM_AllFields[[#This Row],[Logical Name]]&amp;LEFT(DMM_AllFields[[#This Row],[view physical]],4)</f>
        <v>Provider SpecialtyPROV</v>
      </c>
      <c r="C4208" t="s">
        <v>3867</v>
      </c>
      <c r="D4208" t="s">
        <v>3868</v>
      </c>
      <c r="E4208" t="s">
        <v>3870</v>
      </c>
      <c r="F4208" t="str">
        <f>DMM_AllFields[[#This Row],[Logical Name]]&amp;LEFT(DMM_AllFields[[#This Row],[view physical]],4)&amp;E4208</f>
        <v>Provider SpecialtyPROVadm_prm_phys_key</v>
      </c>
      <c r="G4208" t="s">
        <v>4463</v>
      </c>
      <c r="H4208" t="s">
        <v>1208</v>
      </c>
      <c r="I4208" t="s">
        <v>56</v>
      </c>
    </row>
    <row r="4209" spans="1:9">
      <c r="A4209" t="s">
        <v>4462</v>
      </c>
      <c r="B4209" t="str">
        <f>DMM_AllFields[[#This Row],[Logical Name]]&amp;LEFT(DMM_AllFields[[#This Row],[view physical]],4)</f>
        <v>Provider SpecialtyPROV</v>
      </c>
      <c r="C4209" t="s">
        <v>3867</v>
      </c>
      <c r="D4209" t="s">
        <v>3868</v>
      </c>
      <c r="E4209" t="s">
        <v>3871</v>
      </c>
      <c r="F4209" t="str">
        <f>DMM_AllFields[[#This Row],[Logical Name]]&amp;LEFT(DMM_AllFields[[#This Row],[view physical]],4)&amp;E4209</f>
        <v>Provider SpecialtyPROVadmit_phys_key</v>
      </c>
      <c r="G4209" t="s">
        <v>4463</v>
      </c>
      <c r="H4209" t="s">
        <v>1208</v>
      </c>
      <c r="I4209" t="s">
        <v>56</v>
      </c>
    </row>
    <row r="4210" spans="1:9">
      <c r="A4210" t="s">
        <v>4462</v>
      </c>
      <c r="B4210" t="str">
        <f>DMM_AllFields[[#This Row],[Logical Name]]&amp;LEFT(DMM_AllFields[[#This Row],[view physical]],4)</f>
        <v>Provider SpecialtyPROV</v>
      </c>
      <c r="C4210" t="s">
        <v>3867</v>
      </c>
      <c r="D4210" t="s">
        <v>3868</v>
      </c>
      <c r="E4210" t="s">
        <v>3872</v>
      </c>
      <c r="F4210" t="str">
        <f>DMM_AllFields[[#This Row],[Logical Name]]&amp;LEFT(DMM_AllFields[[#This Row],[view physical]],4)&amp;E4210</f>
        <v>Provider SpecialtyPROVassign_phys_key</v>
      </c>
      <c r="G4210" t="s">
        <v>4463</v>
      </c>
      <c r="H4210" t="s">
        <v>1208</v>
      </c>
      <c r="I4210" t="s">
        <v>56</v>
      </c>
    </row>
    <row r="4211" spans="1:9">
      <c r="A4211" t="s">
        <v>4462</v>
      </c>
      <c r="B4211" t="str">
        <f>DMM_AllFields[[#This Row],[Logical Name]]&amp;LEFT(DMM_AllFields[[#This Row],[view physical]],4)</f>
        <v>Provider SpecialtyPROV</v>
      </c>
      <c r="C4211" t="s">
        <v>3867</v>
      </c>
      <c r="D4211" t="s">
        <v>3868</v>
      </c>
      <c r="E4211" t="s">
        <v>3873</v>
      </c>
      <c r="F4211" t="str">
        <f>DMM_AllFields[[#This Row],[Logical Name]]&amp;LEFT(DMM_AllFields[[#This Row],[view physical]],4)&amp;E4211</f>
        <v>Provider SpecialtyPROVattend_phys_key</v>
      </c>
      <c r="G4211" t="s">
        <v>4463</v>
      </c>
      <c r="H4211" t="s">
        <v>1208</v>
      </c>
      <c r="I4211" t="s">
        <v>56</v>
      </c>
    </row>
    <row r="4212" spans="1:9">
      <c r="A4212" t="s">
        <v>4462</v>
      </c>
      <c r="B4212" t="str">
        <f>DMM_AllFields[[#This Row],[Logical Name]]&amp;LEFT(DMM_AllFields[[#This Row],[view physical]],4)</f>
        <v>Provider SpecialtyPROV</v>
      </c>
      <c r="C4212" t="s">
        <v>3867</v>
      </c>
      <c r="D4212" t="s">
        <v>3868</v>
      </c>
      <c r="E4212" t="s">
        <v>3874</v>
      </c>
      <c r="F4212" t="str">
        <f>DMM_AllFields[[#This Row],[Logical Name]]&amp;LEFT(DMM_AllFields[[#This Row],[view physical]],4)&amp;E4212</f>
        <v>Provider SpecialtyPROVbill_prov_key</v>
      </c>
      <c r="G4212" t="s">
        <v>4463</v>
      </c>
      <c r="H4212" t="s">
        <v>1208</v>
      </c>
      <c r="I4212" t="s">
        <v>56</v>
      </c>
    </row>
    <row r="4213" spans="1:9">
      <c r="A4213" t="s">
        <v>4462</v>
      </c>
      <c r="B4213" t="str">
        <f>DMM_AllFields[[#This Row],[Logical Name]]&amp;LEFT(DMM_AllFields[[#This Row],[view physical]],4)</f>
        <v>Provider SpecialtyPROV</v>
      </c>
      <c r="C4213" t="s">
        <v>3867</v>
      </c>
      <c r="D4213" t="s">
        <v>3868</v>
      </c>
      <c r="E4213" t="s">
        <v>3875</v>
      </c>
      <c r="F4213" t="str">
        <f>DMM_AllFields[[#This Row],[Logical Name]]&amp;LEFT(DMM_AllFields[[#This Row],[view physical]],4)&amp;E4213</f>
        <v>Provider SpecialtyPROVepi_geo_prov_key</v>
      </c>
      <c r="G4213" t="s">
        <v>4463</v>
      </c>
      <c r="H4213" t="s">
        <v>1208</v>
      </c>
      <c r="I4213" t="s">
        <v>56</v>
      </c>
    </row>
    <row r="4214" spans="1:9">
      <c r="A4214" t="s">
        <v>4462</v>
      </c>
      <c r="B4214" t="str">
        <f>DMM_AllFields[[#This Row],[Logical Name]]&amp;LEFT(DMM_AllFields[[#This Row],[view physical]],4)</f>
        <v>Provider SpecialtyPROV</v>
      </c>
      <c r="C4214" t="s">
        <v>3867</v>
      </c>
      <c r="D4214" t="s">
        <v>3868</v>
      </c>
      <c r="E4214" t="s">
        <v>3876</v>
      </c>
      <c r="F4214" t="str">
        <f>DMM_AllFields[[#This Row],[Logical Name]]&amp;LEFT(DMM_AllFields[[#This Row],[view physical]],4)&amp;E4214</f>
        <v>Provider SpecialtyPROVepi_mng_phys_key</v>
      </c>
      <c r="G4214" t="s">
        <v>4463</v>
      </c>
      <c r="H4214" t="s">
        <v>1208</v>
      </c>
      <c r="I4214" t="s">
        <v>56</v>
      </c>
    </row>
    <row r="4215" spans="1:9">
      <c r="A4215" t="s">
        <v>4462</v>
      </c>
      <c r="B4215" t="str">
        <f>DMM_AllFields[[#This Row],[Logical Name]]&amp;LEFT(DMM_AllFields[[#This Row],[view physical]],4)</f>
        <v>Provider SpecialtyPROV</v>
      </c>
      <c r="C4215" t="s">
        <v>3867</v>
      </c>
      <c r="D4215" t="s">
        <v>3868</v>
      </c>
      <c r="E4215" t="s">
        <v>3877</v>
      </c>
      <c r="F4215" t="str">
        <f>DMM_AllFields[[#This Row],[Logical Name]]&amp;LEFT(DMM_AllFields[[#This Row],[view physical]],4)&amp;E4215</f>
        <v>Provider SpecialtyPROVepi_prm_phys_key</v>
      </c>
      <c r="G4215" t="s">
        <v>4463</v>
      </c>
      <c r="H4215" t="s">
        <v>1208</v>
      </c>
      <c r="I4215" t="s">
        <v>56</v>
      </c>
    </row>
    <row r="4216" spans="1:9">
      <c r="A4216" t="s">
        <v>4462</v>
      </c>
      <c r="B4216" t="str">
        <f>DMM_AllFields[[#This Row],[Logical Name]]&amp;LEFT(DMM_AllFields[[#This Row],[view physical]],4)</f>
        <v>Provider SpecialtyPROV</v>
      </c>
      <c r="C4216" t="s">
        <v>3867</v>
      </c>
      <c r="D4216" t="s">
        <v>3868</v>
      </c>
      <c r="E4216" t="s">
        <v>3878</v>
      </c>
      <c r="F4216" t="str">
        <f>DMM_AllFields[[#This Row],[Logical Name]]&amp;LEFT(DMM_AllFields[[#This Row],[view physical]],4)&amp;E4216</f>
        <v>Provider SpecialtyPROVimputed_pcp_key</v>
      </c>
      <c r="G4216" t="s">
        <v>4463</v>
      </c>
      <c r="H4216" t="s">
        <v>1208</v>
      </c>
      <c r="I4216" t="s">
        <v>56</v>
      </c>
    </row>
    <row r="4217" spans="1:9">
      <c r="A4217" t="s">
        <v>4462</v>
      </c>
      <c r="B4217" t="str">
        <f>DMM_AllFields[[#This Row],[Logical Name]]&amp;LEFT(DMM_AllFields[[#This Row],[view physical]],4)</f>
        <v>Provider SpecialtyPROV</v>
      </c>
      <c r="C4217" t="s">
        <v>3867</v>
      </c>
      <c r="D4217" t="s">
        <v>3868</v>
      </c>
      <c r="E4217" t="s">
        <v>3879</v>
      </c>
      <c r="F4217" t="str">
        <f>DMM_AllFields[[#This Row],[Logical Name]]&amp;LEFT(DMM_AllFields[[#This Row],[view physical]],4)&amp;E4217</f>
        <v>Provider SpecialtyPROVldc_cur_phys_key</v>
      </c>
      <c r="G4217" t="s">
        <v>4463</v>
      </c>
      <c r="H4217" t="s">
        <v>1208</v>
      </c>
      <c r="I4217" t="s">
        <v>56</v>
      </c>
    </row>
    <row r="4218" spans="1:9">
      <c r="A4218" t="s">
        <v>4462</v>
      </c>
      <c r="B4218" t="str">
        <f>DMM_AllFields[[#This Row],[Logical Name]]&amp;LEFT(DMM_AllFields[[#This Row],[view physical]],4)</f>
        <v>Provider SpecialtyPROV</v>
      </c>
      <c r="C4218" t="s">
        <v>3867</v>
      </c>
      <c r="D4218" t="s">
        <v>3868</v>
      </c>
      <c r="E4218" t="s">
        <v>3880</v>
      </c>
      <c r="F4218" t="str">
        <f>DMM_AllFields[[#This Row],[Logical Name]]&amp;LEFT(DMM_AllFields[[#This Row],[view physical]],4)&amp;E4218</f>
        <v>Provider SpecialtyPROVldc_orig_phys_key</v>
      </c>
      <c r="G4218" t="s">
        <v>4463</v>
      </c>
      <c r="H4218" t="s">
        <v>1208</v>
      </c>
      <c r="I4218" t="s">
        <v>56</v>
      </c>
    </row>
    <row r="4219" spans="1:9">
      <c r="A4219" t="s">
        <v>4462</v>
      </c>
      <c r="B4219" t="str">
        <f>DMM_AllFields[[#This Row],[Logical Name]]&amp;LEFT(DMM_AllFields[[#This Row],[view physical]],4)</f>
        <v>Provider SpecialtyPROV</v>
      </c>
      <c r="C4219" t="s">
        <v>3867</v>
      </c>
      <c r="D4219" t="s">
        <v>3868</v>
      </c>
      <c r="E4219" t="s">
        <v>3881</v>
      </c>
      <c r="F4219" t="str">
        <f>DMM_AllFields[[#This Row],[Logical Name]]&amp;LEFT(DMM_AllFields[[#This Row],[view physical]],4)&amp;E4219</f>
        <v>Provider SpecialtyPROVordering_prov_key</v>
      </c>
      <c r="G4219" t="s">
        <v>4463</v>
      </c>
      <c r="H4219" t="s">
        <v>1208</v>
      </c>
      <c r="I4219" t="s">
        <v>56</v>
      </c>
    </row>
    <row r="4220" spans="1:9">
      <c r="A4220" t="s">
        <v>4462</v>
      </c>
      <c r="B4220" t="str">
        <f>DMM_AllFields[[#This Row],[Logical Name]]&amp;LEFT(DMM_AllFields[[#This Row],[view physical]],4)</f>
        <v>Provider SpecialtyPROV</v>
      </c>
      <c r="C4220" t="s">
        <v>3867</v>
      </c>
      <c r="D4220" t="s">
        <v>3868</v>
      </c>
      <c r="E4220" t="s">
        <v>3882</v>
      </c>
      <c r="F4220" t="str">
        <f>DMM_AllFields[[#This Row],[Logical Name]]&amp;LEFT(DMM_AllFields[[#This Row],[view physical]],4)&amp;E4220</f>
        <v>Provider SpecialtyPROVpcp_prov_key</v>
      </c>
      <c r="G4220" t="s">
        <v>4463</v>
      </c>
      <c r="H4220" t="s">
        <v>1208</v>
      </c>
      <c r="I4220" t="s">
        <v>56</v>
      </c>
    </row>
    <row r="4221" spans="1:9">
      <c r="A4221" t="s">
        <v>4462</v>
      </c>
      <c r="B4221" t="str">
        <f>DMM_AllFields[[#This Row],[Logical Name]]&amp;LEFT(DMM_AllFields[[#This Row],[view physical]],4)</f>
        <v>Provider SpecialtyPROV</v>
      </c>
      <c r="C4221" t="s">
        <v>3867</v>
      </c>
      <c r="D4221" t="s">
        <v>3868</v>
      </c>
      <c r="E4221" t="s">
        <v>3883</v>
      </c>
      <c r="F4221" t="str">
        <f>DMM_AllFields[[#This Row],[Logical Name]]&amp;LEFT(DMM_AllFields[[#This Row],[view physical]],4)&amp;E4221</f>
        <v>Provider SpecialtyPROVprov_key</v>
      </c>
      <c r="G4221" t="s">
        <v>4463</v>
      </c>
      <c r="H4221" t="s">
        <v>1208</v>
      </c>
      <c r="I4221" t="s">
        <v>56</v>
      </c>
    </row>
    <row r="4222" spans="1:9">
      <c r="A4222" t="s">
        <v>4462</v>
      </c>
      <c r="B4222" t="str">
        <f>DMM_AllFields[[#This Row],[Logical Name]]&amp;LEFT(DMM_AllFields[[#This Row],[view physical]],4)</f>
        <v>Provider SpecialtyPROV</v>
      </c>
      <c r="C4222" t="s">
        <v>3867</v>
      </c>
      <c r="D4222" t="s">
        <v>3868</v>
      </c>
      <c r="E4222" t="s">
        <v>3884</v>
      </c>
      <c r="F4222" t="str">
        <f>DMM_AllFields[[#This Row],[Logical Name]]&amp;LEFT(DMM_AllFields[[#This Row],[view physical]],4)&amp;E4222</f>
        <v>Provider SpecialtyPROVsdc_cur_phys_key</v>
      </c>
      <c r="G4222" t="s">
        <v>4463</v>
      </c>
      <c r="H4222" t="s">
        <v>1208</v>
      </c>
      <c r="I4222" t="s">
        <v>56</v>
      </c>
    </row>
    <row r="4223" spans="1:9">
      <c r="A4223" t="s">
        <v>4462</v>
      </c>
      <c r="B4223" t="str">
        <f>DMM_AllFields[[#This Row],[Logical Name]]&amp;LEFT(DMM_AllFields[[#This Row],[view physical]],4)</f>
        <v>Provider SpecialtyPROV</v>
      </c>
      <c r="C4223" t="s">
        <v>3867</v>
      </c>
      <c r="D4223" t="s">
        <v>3868</v>
      </c>
      <c r="E4223" t="s">
        <v>3885</v>
      </c>
      <c r="F4223" t="str">
        <f>DMM_AllFields[[#This Row],[Logical Name]]&amp;LEFT(DMM_AllFields[[#This Row],[view physical]],4)&amp;E4223</f>
        <v>Provider SpecialtyPROVsdc_orig_phys_key</v>
      </c>
      <c r="G4223" t="s">
        <v>4463</v>
      </c>
      <c r="H4223" t="s">
        <v>1208</v>
      </c>
      <c r="I4223" t="s">
        <v>56</v>
      </c>
    </row>
    <row r="4224" spans="1:9">
      <c r="A4224" t="s">
        <v>4464</v>
      </c>
      <c r="B4224" t="str">
        <f>DMM_AllFields[[#This Row],[Logical Name]]&amp;LEFT(DMM_AllFields[[#This Row],[view physical]],4)</f>
        <v>Provider Specialty 2PROV</v>
      </c>
      <c r="C4224" t="s">
        <v>3867</v>
      </c>
      <c r="D4224" t="s">
        <v>3868</v>
      </c>
      <c r="E4224" t="s">
        <v>3869</v>
      </c>
      <c r="F4224" t="str">
        <f>DMM_AllFields[[#This Row],[Logical Name]]&amp;LEFT(DMM_AllFields[[#This Row],[view physical]],4)&amp;E4224</f>
        <v>Provider Specialty 2PROVadm_fac_key</v>
      </c>
      <c r="G4224" t="s">
        <v>4465</v>
      </c>
      <c r="H4224" t="s">
        <v>1208</v>
      </c>
      <c r="I4224" t="s">
        <v>56</v>
      </c>
    </row>
    <row r="4225" spans="1:9">
      <c r="A4225" t="s">
        <v>4464</v>
      </c>
      <c r="B4225" t="str">
        <f>DMM_AllFields[[#This Row],[Logical Name]]&amp;LEFT(DMM_AllFields[[#This Row],[view physical]],4)</f>
        <v>Provider Specialty 2PROV</v>
      </c>
      <c r="C4225" t="s">
        <v>3867</v>
      </c>
      <c r="D4225" t="s">
        <v>3868</v>
      </c>
      <c r="E4225" t="s">
        <v>3870</v>
      </c>
      <c r="F4225" t="str">
        <f>DMM_AllFields[[#This Row],[Logical Name]]&amp;LEFT(DMM_AllFields[[#This Row],[view physical]],4)&amp;E4225</f>
        <v>Provider Specialty 2PROVadm_prm_phys_key</v>
      </c>
      <c r="G4225" t="s">
        <v>4465</v>
      </c>
      <c r="H4225" t="s">
        <v>1208</v>
      </c>
      <c r="I4225" t="s">
        <v>56</v>
      </c>
    </row>
    <row r="4226" spans="1:9">
      <c r="A4226" t="s">
        <v>4464</v>
      </c>
      <c r="B4226" t="str">
        <f>DMM_AllFields[[#This Row],[Logical Name]]&amp;LEFT(DMM_AllFields[[#This Row],[view physical]],4)</f>
        <v>Provider Specialty 2PROV</v>
      </c>
      <c r="C4226" t="s">
        <v>3867</v>
      </c>
      <c r="D4226" t="s">
        <v>3868</v>
      </c>
      <c r="E4226" t="s">
        <v>3871</v>
      </c>
      <c r="F4226" t="str">
        <f>DMM_AllFields[[#This Row],[Logical Name]]&amp;LEFT(DMM_AllFields[[#This Row],[view physical]],4)&amp;E4226</f>
        <v>Provider Specialty 2PROVadmit_phys_key</v>
      </c>
      <c r="G4226" t="s">
        <v>4465</v>
      </c>
      <c r="H4226" t="s">
        <v>1208</v>
      </c>
      <c r="I4226" t="s">
        <v>56</v>
      </c>
    </row>
    <row r="4227" spans="1:9">
      <c r="A4227" t="s">
        <v>4464</v>
      </c>
      <c r="B4227" t="str">
        <f>DMM_AllFields[[#This Row],[Logical Name]]&amp;LEFT(DMM_AllFields[[#This Row],[view physical]],4)</f>
        <v>Provider Specialty 2PROV</v>
      </c>
      <c r="C4227" t="s">
        <v>3867</v>
      </c>
      <c r="D4227" t="s">
        <v>3868</v>
      </c>
      <c r="E4227" t="s">
        <v>3872</v>
      </c>
      <c r="F4227" t="str">
        <f>DMM_AllFields[[#This Row],[Logical Name]]&amp;LEFT(DMM_AllFields[[#This Row],[view physical]],4)&amp;E4227</f>
        <v>Provider Specialty 2PROVassign_phys_key</v>
      </c>
      <c r="G4227" t="s">
        <v>4465</v>
      </c>
      <c r="H4227" t="s">
        <v>1208</v>
      </c>
      <c r="I4227" t="s">
        <v>56</v>
      </c>
    </row>
    <row r="4228" spans="1:9">
      <c r="A4228" t="s">
        <v>4464</v>
      </c>
      <c r="B4228" t="str">
        <f>DMM_AllFields[[#This Row],[Logical Name]]&amp;LEFT(DMM_AllFields[[#This Row],[view physical]],4)</f>
        <v>Provider Specialty 2PROV</v>
      </c>
      <c r="C4228" t="s">
        <v>3867</v>
      </c>
      <c r="D4228" t="s">
        <v>3868</v>
      </c>
      <c r="E4228" t="s">
        <v>3873</v>
      </c>
      <c r="F4228" t="str">
        <f>DMM_AllFields[[#This Row],[Logical Name]]&amp;LEFT(DMM_AllFields[[#This Row],[view physical]],4)&amp;E4228</f>
        <v>Provider Specialty 2PROVattend_phys_key</v>
      </c>
      <c r="G4228" t="s">
        <v>4465</v>
      </c>
      <c r="H4228" t="s">
        <v>1208</v>
      </c>
      <c r="I4228" t="s">
        <v>56</v>
      </c>
    </row>
    <row r="4229" spans="1:9">
      <c r="A4229" t="s">
        <v>4464</v>
      </c>
      <c r="B4229" t="str">
        <f>DMM_AllFields[[#This Row],[Logical Name]]&amp;LEFT(DMM_AllFields[[#This Row],[view physical]],4)</f>
        <v>Provider Specialty 2PROV</v>
      </c>
      <c r="C4229" t="s">
        <v>3867</v>
      </c>
      <c r="D4229" t="s">
        <v>3868</v>
      </c>
      <c r="E4229" t="s">
        <v>3874</v>
      </c>
      <c r="F4229" t="str">
        <f>DMM_AllFields[[#This Row],[Logical Name]]&amp;LEFT(DMM_AllFields[[#This Row],[view physical]],4)&amp;E4229</f>
        <v>Provider Specialty 2PROVbill_prov_key</v>
      </c>
      <c r="G4229" t="s">
        <v>4465</v>
      </c>
      <c r="H4229" t="s">
        <v>1208</v>
      </c>
      <c r="I4229" t="s">
        <v>56</v>
      </c>
    </row>
    <row r="4230" spans="1:9">
      <c r="A4230" t="s">
        <v>4464</v>
      </c>
      <c r="B4230" t="str">
        <f>DMM_AllFields[[#This Row],[Logical Name]]&amp;LEFT(DMM_AllFields[[#This Row],[view physical]],4)</f>
        <v>Provider Specialty 2PROV</v>
      </c>
      <c r="C4230" t="s">
        <v>3867</v>
      </c>
      <c r="D4230" t="s">
        <v>3868</v>
      </c>
      <c r="E4230" t="s">
        <v>3875</v>
      </c>
      <c r="F4230" t="str">
        <f>DMM_AllFields[[#This Row],[Logical Name]]&amp;LEFT(DMM_AllFields[[#This Row],[view physical]],4)&amp;E4230</f>
        <v>Provider Specialty 2PROVepi_geo_prov_key</v>
      </c>
      <c r="G4230" t="s">
        <v>4465</v>
      </c>
      <c r="H4230" t="s">
        <v>1208</v>
      </c>
      <c r="I4230" t="s">
        <v>56</v>
      </c>
    </row>
    <row r="4231" spans="1:9">
      <c r="A4231" t="s">
        <v>4464</v>
      </c>
      <c r="B4231" t="str">
        <f>DMM_AllFields[[#This Row],[Logical Name]]&amp;LEFT(DMM_AllFields[[#This Row],[view physical]],4)</f>
        <v>Provider Specialty 2PROV</v>
      </c>
      <c r="C4231" t="s">
        <v>3867</v>
      </c>
      <c r="D4231" t="s">
        <v>3868</v>
      </c>
      <c r="E4231" t="s">
        <v>3876</v>
      </c>
      <c r="F4231" t="str">
        <f>DMM_AllFields[[#This Row],[Logical Name]]&amp;LEFT(DMM_AllFields[[#This Row],[view physical]],4)&amp;E4231</f>
        <v>Provider Specialty 2PROVepi_mng_phys_key</v>
      </c>
      <c r="G4231" t="s">
        <v>4465</v>
      </c>
      <c r="H4231" t="s">
        <v>1208</v>
      </c>
      <c r="I4231" t="s">
        <v>56</v>
      </c>
    </row>
    <row r="4232" spans="1:9">
      <c r="A4232" t="s">
        <v>4464</v>
      </c>
      <c r="B4232" t="str">
        <f>DMM_AllFields[[#This Row],[Logical Name]]&amp;LEFT(DMM_AllFields[[#This Row],[view physical]],4)</f>
        <v>Provider Specialty 2PROV</v>
      </c>
      <c r="C4232" t="s">
        <v>3867</v>
      </c>
      <c r="D4232" t="s">
        <v>3868</v>
      </c>
      <c r="E4232" t="s">
        <v>3877</v>
      </c>
      <c r="F4232" t="str">
        <f>DMM_AllFields[[#This Row],[Logical Name]]&amp;LEFT(DMM_AllFields[[#This Row],[view physical]],4)&amp;E4232</f>
        <v>Provider Specialty 2PROVepi_prm_phys_key</v>
      </c>
      <c r="G4232" t="s">
        <v>4465</v>
      </c>
      <c r="H4232" t="s">
        <v>1208</v>
      </c>
      <c r="I4232" t="s">
        <v>56</v>
      </c>
    </row>
    <row r="4233" spans="1:9">
      <c r="A4233" t="s">
        <v>4464</v>
      </c>
      <c r="B4233" t="str">
        <f>DMM_AllFields[[#This Row],[Logical Name]]&amp;LEFT(DMM_AllFields[[#This Row],[view physical]],4)</f>
        <v>Provider Specialty 2PROV</v>
      </c>
      <c r="C4233" t="s">
        <v>3867</v>
      </c>
      <c r="D4233" t="s">
        <v>3868</v>
      </c>
      <c r="E4233" t="s">
        <v>3878</v>
      </c>
      <c r="F4233" t="str">
        <f>DMM_AllFields[[#This Row],[Logical Name]]&amp;LEFT(DMM_AllFields[[#This Row],[view physical]],4)&amp;E4233</f>
        <v>Provider Specialty 2PROVimputed_pcp_key</v>
      </c>
      <c r="G4233" t="s">
        <v>4465</v>
      </c>
      <c r="H4233" t="s">
        <v>1208</v>
      </c>
      <c r="I4233" t="s">
        <v>56</v>
      </c>
    </row>
    <row r="4234" spans="1:9">
      <c r="A4234" t="s">
        <v>4464</v>
      </c>
      <c r="B4234" t="str">
        <f>DMM_AllFields[[#This Row],[Logical Name]]&amp;LEFT(DMM_AllFields[[#This Row],[view physical]],4)</f>
        <v>Provider Specialty 2PROV</v>
      </c>
      <c r="C4234" t="s">
        <v>3867</v>
      </c>
      <c r="D4234" t="s">
        <v>3868</v>
      </c>
      <c r="E4234" t="s">
        <v>3879</v>
      </c>
      <c r="F4234" t="str">
        <f>DMM_AllFields[[#This Row],[Logical Name]]&amp;LEFT(DMM_AllFields[[#This Row],[view physical]],4)&amp;E4234</f>
        <v>Provider Specialty 2PROVldc_cur_phys_key</v>
      </c>
      <c r="G4234" t="s">
        <v>4465</v>
      </c>
      <c r="H4234" t="s">
        <v>1208</v>
      </c>
      <c r="I4234" t="s">
        <v>56</v>
      </c>
    </row>
    <row r="4235" spans="1:9">
      <c r="A4235" t="s">
        <v>4464</v>
      </c>
      <c r="B4235" t="str">
        <f>DMM_AllFields[[#This Row],[Logical Name]]&amp;LEFT(DMM_AllFields[[#This Row],[view physical]],4)</f>
        <v>Provider Specialty 2PROV</v>
      </c>
      <c r="C4235" t="s">
        <v>3867</v>
      </c>
      <c r="D4235" t="s">
        <v>3868</v>
      </c>
      <c r="E4235" t="s">
        <v>3880</v>
      </c>
      <c r="F4235" t="str">
        <f>DMM_AllFields[[#This Row],[Logical Name]]&amp;LEFT(DMM_AllFields[[#This Row],[view physical]],4)&amp;E4235</f>
        <v>Provider Specialty 2PROVldc_orig_phys_key</v>
      </c>
      <c r="G4235" t="s">
        <v>4465</v>
      </c>
      <c r="H4235" t="s">
        <v>1208</v>
      </c>
      <c r="I4235" t="s">
        <v>56</v>
      </c>
    </row>
    <row r="4236" spans="1:9">
      <c r="A4236" t="s">
        <v>4464</v>
      </c>
      <c r="B4236" t="str">
        <f>DMM_AllFields[[#This Row],[Logical Name]]&amp;LEFT(DMM_AllFields[[#This Row],[view physical]],4)</f>
        <v>Provider Specialty 2PROV</v>
      </c>
      <c r="C4236" t="s">
        <v>3867</v>
      </c>
      <c r="D4236" t="s">
        <v>3868</v>
      </c>
      <c r="E4236" t="s">
        <v>3881</v>
      </c>
      <c r="F4236" t="str">
        <f>DMM_AllFields[[#This Row],[Logical Name]]&amp;LEFT(DMM_AllFields[[#This Row],[view physical]],4)&amp;E4236</f>
        <v>Provider Specialty 2PROVordering_prov_key</v>
      </c>
      <c r="G4236" t="s">
        <v>4465</v>
      </c>
      <c r="H4236" t="s">
        <v>1208</v>
      </c>
      <c r="I4236" t="s">
        <v>56</v>
      </c>
    </row>
    <row r="4237" spans="1:9">
      <c r="A4237" t="s">
        <v>4464</v>
      </c>
      <c r="B4237" t="str">
        <f>DMM_AllFields[[#This Row],[Logical Name]]&amp;LEFT(DMM_AllFields[[#This Row],[view physical]],4)</f>
        <v>Provider Specialty 2PROV</v>
      </c>
      <c r="C4237" t="s">
        <v>3867</v>
      </c>
      <c r="D4237" t="s">
        <v>3868</v>
      </c>
      <c r="E4237" t="s">
        <v>3882</v>
      </c>
      <c r="F4237" t="str">
        <f>DMM_AllFields[[#This Row],[Logical Name]]&amp;LEFT(DMM_AllFields[[#This Row],[view physical]],4)&amp;E4237</f>
        <v>Provider Specialty 2PROVpcp_prov_key</v>
      </c>
      <c r="G4237" t="s">
        <v>4465</v>
      </c>
      <c r="H4237" t="s">
        <v>1208</v>
      </c>
      <c r="I4237" t="s">
        <v>56</v>
      </c>
    </row>
    <row r="4238" spans="1:9">
      <c r="A4238" t="s">
        <v>4464</v>
      </c>
      <c r="B4238" t="str">
        <f>DMM_AllFields[[#This Row],[Logical Name]]&amp;LEFT(DMM_AllFields[[#This Row],[view physical]],4)</f>
        <v>Provider Specialty 2PROV</v>
      </c>
      <c r="C4238" t="s">
        <v>3867</v>
      </c>
      <c r="D4238" t="s">
        <v>3868</v>
      </c>
      <c r="E4238" t="s">
        <v>3883</v>
      </c>
      <c r="F4238" t="str">
        <f>DMM_AllFields[[#This Row],[Logical Name]]&amp;LEFT(DMM_AllFields[[#This Row],[view physical]],4)&amp;E4238</f>
        <v>Provider Specialty 2PROVprov_key</v>
      </c>
      <c r="G4238" t="s">
        <v>4465</v>
      </c>
      <c r="H4238" t="s">
        <v>1208</v>
      </c>
      <c r="I4238" t="s">
        <v>56</v>
      </c>
    </row>
    <row r="4239" spans="1:9">
      <c r="A4239" t="s">
        <v>4464</v>
      </c>
      <c r="B4239" t="str">
        <f>DMM_AllFields[[#This Row],[Logical Name]]&amp;LEFT(DMM_AllFields[[#This Row],[view physical]],4)</f>
        <v>Provider Specialty 2PROV</v>
      </c>
      <c r="C4239" t="s">
        <v>3867</v>
      </c>
      <c r="D4239" t="s">
        <v>3868</v>
      </c>
      <c r="E4239" t="s">
        <v>3884</v>
      </c>
      <c r="F4239" t="str">
        <f>DMM_AllFields[[#This Row],[Logical Name]]&amp;LEFT(DMM_AllFields[[#This Row],[view physical]],4)&amp;E4239</f>
        <v>Provider Specialty 2PROVsdc_cur_phys_key</v>
      </c>
      <c r="G4239" t="s">
        <v>4465</v>
      </c>
      <c r="H4239" t="s">
        <v>1208</v>
      </c>
      <c r="I4239" t="s">
        <v>56</v>
      </c>
    </row>
    <row r="4240" spans="1:9">
      <c r="A4240" t="s">
        <v>4464</v>
      </c>
      <c r="B4240" t="str">
        <f>DMM_AllFields[[#This Row],[Logical Name]]&amp;LEFT(DMM_AllFields[[#This Row],[view physical]],4)</f>
        <v>Provider Specialty 2PROV</v>
      </c>
      <c r="C4240" t="s">
        <v>3867</v>
      </c>
      <c r="D4240" t="s">
        <v>3868</v>
      </c>
      <c r="E4240" t="s">
        <v>3885</v>
      </c>
      <c r="F4240" t="str">
        <f>DMM_AllFields[[#This Row],[Logical Name]]&amp;LEFT(DMM_AllFields[[#This Row],[view physical]],4)&amp;E4240</f>
        <v>Provider Specialty 2PROVsdc_orig_phys_key</v>
      </c>
      <c r="G4240" t="s">
        <v>4465</v>
      </c>
      <c r="H4240" t="s">
        <v>1208</v>
      </c>
      <c r="I4240" t="s">
        <v>56</v>
      </c>
    </row>
    <row r="4241" spans="1:9">
      <c r="A4241" t="s">
        <v>4466</v>
      </c>
      <c r="B4241" t="str">
        <f>DMM_AllFields[[#This Row],[Logical Name]]&amp;LEFT(DMM_AllFields[[#This Row],[view physical]],4)</f>
        <v>Provider Specialty 3PROV</v>
      </c>
      <c r="C4241" t="s">
        <v>3867</v>
      </c>
      <c r="D4241" t="s">
        <v>3868</v>
      </c>
      <c r="E4241" t="s">
        <v>3869</v>
      </c>
      <c r="F4241" t="str">
        <f>DMM_AllFields[[#This Row],[Logical Name]]&amp;LEFT(DMM_AllFields[[#This Row],[view physical]],4)&amp;E4241</f>
        <v>Provider Specialty 3PROVadm_fac_key</v>
      </c>
      <c r="G4241" t="s">
        <v>4467</v>
      </c>
      <c r="H4241" t="s">
        <v>1208</v>
      </c>
      <c r="I4241" t="s">
        <v>56</v>
      </c>
    </row>
    <row r="4242" spans="1:9">
      <c r="A4242" t="s">
        <v>4466</v>
      </c>
      <c r="B4242" t="str">
        <f>DMM_AllFields[[#This Row],[Logical Name]]&amp;LEFT(DMM_AllFields[[#This Row],[view physical]],4)</f>
        <v>Provider Specialty 3PROV</v>
      </c>
      <c r="C4242" t="s">
        <v>3867</v>
      </c>
      <c r="D4242" t="s">
        <v>3868</v>
      </c>
      <c r="E4242" t="s">
        <v>3870</v>
      </c>
      <c r="F4242" t="str">
        <f>DMM_AllFields[[#This Row],[Logical Name]]&amp;LEFT(DMM_AllFields[[#This Row],[view physical]],4)&amp;E4242</f>
        <v>Provider Specialty 3PROVadm_prm_phys_key</v>
      </c>
      <c r="G4242" t="s">
        <v>4467</v>
      </c>
      <c r="H4242" t="s">
        <v>1208</v>
      </c>
      <c r="I4242" t="s">
        <v>56</v>
      </c>
    </row>
    <row r="4243" spans="1:9">
      <c r="A4243" t="s">
        <v>4466</v>
      </c>
      <c r="B4243" t="str">
        <f>DMM_AllFields[[#This Row],[Logical Name]]&amp;LEFT(DMM_AllFields[[#This Row],[view physical]],4)</f>
        <v>Provider Specialty 3PROV</v>
      </c>
      <c r="C4243" t="s">
        <v>3867</v>
      </c>
      <c r="D4243" t="s">
        <v>3868</v>
      </c>
      <c r="E4243" t="s">
        <v>3871</v>
      </c>
      <c r="F4243" t="str">
        <f>DMM_AllFields[[#This Row],[Logical Name]]&amp;LEFT(DMM_AllFields[[#This Row],[view physical]],4)&amp;E4243</f>
        <v>Provider Specialty 3PROVadmit_phys_key</v>
      </c>
      <c r="G4243" t="s">
        <v>4467</v>
      </c>
      <c r="H4243" t="s">
        <v>1208</v>
      </c>
      <c r="I4243" t="s">
        <v>56</v>
      </c>
    </row>
    <row r="4244" spans="1:9">
      <c r="A4244" t="s">
        <v>4466</v>
      </c>
      <c r="B4244" t="str">
        <f>DMM_AllFields[[#This Row],[Logical Name]]&amp;LEFT(DMM_AllFields[[#This Row],[view physical]],4)</f>
        <v>Provider Specialty 3PROV</v>
      </c>
      <c r="C4244" t="s">
        <v>3867</v>
      </c>
      <c r="D4244" t="s">
        <v>3868</v>
      </c>
      <c r="E4244" t="s">
        <v>3872</v>
      </c>
      <c r="F4244" t="str">
        <f>DMM_AllFields[[#This Row],[Logical Name]]&amp;LEFT(DMM_AllFields[[#This Row],[view physical]],4)&amp;E4244</f>
        <v>Provider Specialty 3PROVassign_phys_key</v>
      </c>
      <c r="G4244" t="s">
        <v>4467</v>
      </c>
      <c r="H4244" t="s">
        <v>1208</v>
      </c>
      <c r="I4244" t="s">
        <v>56</v>
      </c>
    </row>
    <row r="4245" spans="1:9">
      <c r="A4245" t="s">
        <v>4466</v>
      </c>
      <c r="B4245" t="str">
        <f>DMM_AllFields[[#This Row],[Logical Name]]&amp;LEFT(DMM_AllFields[[#This Row],[view physical]],4)</f>
        <v>Provider Specialty 3PROV</v>
      </c>
      <c r="C4245" t="s">
        <v>3867</v>
      </c>
      <c r="D4245" t="s">
        <v>3868</v>
      </c>
      <c r="E4245" t="s">
        <v>3873</v>
      </c>
      <c r="F4245" t="str">
        <f>DMM_AllFields[[#This Row],[Logical Name]]&amp;LEFT(DMM_AllFields[[#This Row],[view physical]],4)&amp;E4245</f>
        <v>Provider Specialty 3PROVattend_phys_key</v>
      </c>
      <c r="G4245" t="s">
        <v>4467</v>
      </c>
      <c r="H4245" t="s">
        <v>1208</v>
      </c>
      <c r="I4245" t="s">
        <v>56</v>
      </c>
    </row>
    <row r="4246" spans="1:9">
      <c r="A4246" t="s">
        <v>4466</v>
      </c>
      <c r="B4246" t="str">
        <f>DMM_AllFields[[#This Row],[Logical Name]]&amp;LEFT(DMM_AllFields[[#This Row],[view physical]],4)</f>
        <v>Provider Specialty 3PROV</v>
      </c>
      <c r="C4246" t="s">
        <v>3867</v>
      </c>
      <c r="D4246" t="s">
        <v>3868</v>
      </c>
      <c r="E4246" t="s">
        <v>3874</v>
      </c>
      <c r="F4246" t="str">
        <f>DMM_AllFields[[#This Row],[Logical Name]]&amp;LEFT(DMM_AllFields[[#This Row],[view physical]],4)&amp;E4246</f>
        <v>Provider Specialty 3PROVbill_prov_key</v>
      </c>
      <c r="G4246" t="s">
        <v>4467</v>
      </c>
      <c r="H4246" t="s">
        <v>1208</v>
      </c>
      <c r="I4246" t="s">
        <v>56</v>
      </c>
    </row>
    <row r="4247" spans="1:9">
      <c r="A4247" t="s">
        <v>4466</v>
      </c>
      <c r="B4247" t="str">
        <f>DMM_AllFields[[#This Row],[Logical Name]]&amp;LEFT(DMM_AllFields[[#This Row],[view physical]],4)</f>
        <v>Provider Specialty 3PROV</v>
      </c>
      <c r="C4247" t="s">
        <v>3867</v>
      </c>
      <c r="D4247" t="s">
        <v>3868</v>
      </c>
      <c r="E4247" t="s">
        <v>3875</v>
      </c>
      <c r="F4247" t="str">
        <f>DMM_AllFields[[#This Row],[Logical Name]]&amp;LEFT(DMM_AllFields[[#This Row],[view physical]],4)&amp;E4247</f>
        <v>Provider Specialty 3PROVepi_geo_prov_key</v>
      </c>
      <c r="G4247" t="s">
        <v>4467</v>
      </c>
      <c r="H4247" t="s">
        <v>1208</v>
      </c>
      <c r="I4247" t="s">
        <v>56</v>
      </c>
    </row>
    <row r="4248" spans="1:9">
      <c r="A4248" t="s">
        <v>4466</v>
      </c>
      <c r="B4248" t="str">
        <f>DMM_AllFields[[#This Row],[Logical Name]]&amp;LEFT(DMM_AllFields[[#This Row],[view physical]],4)</f>
        <v>Provider Specialty 3PROV</v>
      </c>
      <c r="C4248" t="s">
        <v>3867</v>
      </c>
      <c r="D4248" t="s">
        <v>3868</v>
      </c>
      <c r="E4248" t="s">
        <v>3876</v>
      </c>
      <c r="F4248" t="str">
        <f>DMM_AllFields[[#This Row],[Logical Name]]&amp;LEFT(DMM_AllFields[[#This Row],[view physical]],4)&amp;E4248</f>
        <v>Provider Specialty 3PROVepi_mng_phys_key</v>
      </c>
      <c r="G4248" t="s">
        <v>4467</v>
      </c>
      <c r="H4248" t="s">
        <v>1208</v>
      </c>
      <c r="I4248" t="s">
        <v>56</v>
      </c>
    </row>
    <row r="4249" spans="1:9">
      <c r="A4249" t="s">
        <v>4466</v>
      </c>
      <c r="B4249" t="str">
        <f>DMM_AllFields[[#This Row],[Logical Name]]&amp;LEFT(DMM_AllFields[[#This Row],[view physical]],4)</f>
        <v>Provider Specialty 3PROV</v>
      </c>
      <c r="C4249" t="s">
        <v>3867</v>
      </c>
      <c r="D4249" t="s">
        <v>3868</v>
      </c>
      <c r="E4249" t="s">
        <v>3877</v>
      </c>
      <c r="F4249" t="str">
        <f>DMM_AllFields[[#This Row],[Logical Name]]&amp;LEFT(DMM_AllFields[[#This Row],[view physical]],4)&amp;E4249</f>
        <v>Provider Specialty 3PROVepi_prm_phys_key</v>
      </c>
      <c r="G4249" t="s">
        <v>4467</v>
      </c>
      <c r="H4249" t="s">
        <v>1208</v>
      </c>
      <c r="I4249" t="s">
        <v>56</v>
      </c>
    </row>
    <row r="4250" spans="1:9">
      <c r="A4250" t="s">
        <v>4466</v>
      </c>
      <c r="B4250" t="str">
        <f>DMM_AllFields[[#This Row],[Logical Name]]&amp;LEFT(DMM_AllFields[[#This Row],[view physical]],4)</f>
        <v>Provider Specialty 3PROV</v>
      </c>
      <c r="C4250" t="s">
        <v>3867</v>
      </c>
      <c r="D4250" t="s">
        <v>3868</v>
      </c>
      <c r="E4250" t="s">
        <v>3878</v>
      </c>
      <c r="F4250" t="str">
        <f>DMM_AllFields[[#This Row],[Logical Name]]&amp;LEFT(DMM_AllFields[[#This Row],[view physical]],4)&amp;E4250</f>
        <v>Provider Specialty 3PROVimputed_pcp_key</v>
      </c>
      <c r="G4250" t="s">
        <v>4467</v>
      </c>
      <c r="H4250" t="s">
        <v>1208</v>
      </c>
      <c r="I4250" t="s">
        <v>56</v>
      </c>
    </row>
    <row r="4251" spans="1:9">
      <c r="A4251" t="s">
        <v>4466</v>
      </c>
      <c r="B4251" t="str">
        <f>DMM_AllFields[[#This Row],[Logical Name]]&amp;LEFT(DMM_AllFields[[#This Row],[view physical]],4)</f>
        <v>Provider Specialty 3PROV</v>
      </c>
      <c r="C4251" t="s">
        <v>3867</v>
      </c>
      <c r="D4251" t="s">
        <v>3868</v>
      </c>
      <c r="E4251" t="s">
        <v>3879</v>
      </c>
      <c r="F4251" t="str">
        <f>DMM_AllFields[[#This Row],[Logical Name]]&amp;LEFT(DMM_AllFields[[#This Row],[view physical]],4)&amp;E4251</f>
        <v>Provider Specialty 3PROVldc_cur_phys_key</v>
      </c>
      <c r="G4251" t="s">
        <v>4467</v>
      </c>
      <c r="H4251" t="s">
        <v>1208</v>
      </c>
      <c r="I4251" t="s">
        <v>56</v>
      </c>
    </row>
    <row r="4252" spans="1:9">
      <c r="A4252" t="s">
        <v>4466</v>
      </c>
      <c r="B4252" t="str">
        <f>DMM_AllFields[[#This Row],[Logical Name]]&amp;LEFT(DMM_AllFields[[#This Row],[view physical]],4)</f>
        <v>Provider Specialty 3PROV</v>
      </c>
      <c r="C4252" t="s">
        <v>3867</v>
      </c>
      <c r="D4252" t="s">
        <v>3868</v>
      </c>
      <c r="E4252" t="s">
        <v>3880</v>
      </c>
      <c r="F4252" t="str">
        <f>DMM_AllFields[[#This Row],[Logical Name]]&amp;LEFT(DMM_AllFields[[#This Row],[view physical]],4)&amp;E4252</f>
        <v>Provider Specialty 3PROVldc_orig_phys_key</v>
      </c>
      <c r="G4252" t="s">
        <v>4467</v>
      </c>
      <c r="H4252" t="s">
        <v>1208</v>
      </c>
      <c r="I4252" t="s">
        <v>56</v>
      </c>
    </row>
    <row r="4253" spans="1:9">
      <c r="A4253" t="s">
        <v>4466</v>
      </c>
      <c r="B4253" t="str">
        <f>DMM_AllFields[[#This Row],[Logical Name]]&amp;LEFT(DMM_AllFields[[#This Row],[view physical]],4)</f>
        <v>Provider Specialty 3PROV</v>
      </c>
      <c r="C4253" t="s">
        <v>3867</v>
      </c>
      <c r="D4253" t="s">
        <v>3868</v>
      </c>
      <c r="E4253" t="s">
        <v>3881</v>
      </c>
      <c r="F4253" t="str">
        <f>DMM_AllFields[[#This Row],[Logical Name]]&amp;LEFT(DMM_AllFields[[#This Row],[view physical]],4)&amp;E4253</f>
        <v>Provider Specialty 3PROVordering_prov_key</v>
      </c>
      <c r="G4253" t="s">
        <v>4467</v>
      </c>
      <c r="H4253" t="s">
        <v>1208</v>
      </c>
      <c r="I4253" t="s">
        <v>56</v>
      </c>
    </row>
    <row r="4254" spans="1:9">
      <c r="A4254" t="s">
        <v>4466</v>
      </c>
      <c r="B4254" t="str">
        <f>DMM_AllFields[[#This Row],[Logical Name]]&amp;LEFT(DMM_AllFields[[#This Row],[view physical]],4)</f>
        <v>Provider Specialty 3PROV</v>
      </c>
      <c r="C4254" t="s">
        <v>3867</v>
      </c>
      <c r="D4254" t="s">
        <v>3868</v>
      </c>
      <c r="E4254" t="s">
        <v>3882</v>
      </c>
      <c r="F4254" t="str">
        <f>DMM_AllFields[[#This Row],[Logical Name]]&amp;LEFT(DMM_AllFields[[#This Row],[view physical]],4)&amp;E4254</f>
        <v>Provider Specialty 3PROVpcp_prov_key</v>
      </c>
      <c r="G4254" t="s">
        <v>4467</v>
      </c>
      <c r="H4254" t="s">
        <v>1208</v>
      </c>
      <c r="I4254" t="s">
        <v>56</v>
      </c>
    </row>
    <row r="4255" spans="1:9">
      <c r="A4255" t="s">
        <v>4466</v>
      </c>
      <c r="B4255" t="str">
        <f>DMM_AllFields[[#This Row],[Logical Name]]&amp;LEFT(DMM_AllFields[[#This Row],[view physical]],4)</f>
        <v>Provider Specialty 3PROV</v>
      </c>
      <c r="C4255" t="s">
        <v>3867</v>
      </c>
      <c r="D4255" t="s">
        <v>3868</v>
      </c>
      <c r="E4255" t="s">
        <v>3883</v>
      </c>
      <c r="F4255" t="str">
        <f>DMM_AllFields[[#This Row],[Logical Name]]&amp;LEFT(DMM_AllFields[[#This Row],[view physical]],4)&amp;E4255</f>
        <v>Provider Specialty 3PROVprov_key</v>
      </c>
      <c r="G4255" t="s">
        <v>4467</v>
      </c>
      <c r="H4255" t="s">
        <v>1208</v>
      </c>
      <c r="I4255" t="s">
        <v>56</v>
      </c>
    </row>
    <row r="4256" spans="1:9">
      <c r="A4256" t="s">
        <v>4466</v>
      </c>
      <c r="B4256" t="str">
        <f>DMM_AllFields[[#This Row],[Logical Name]]&amp;LEFT(DMM_AllFields[[#This Row],[view physical]],4)</f>
        <v>Provider Specialty 3PROV</v>
      </c>
      <c r="C4256" t="s">
        <v>3867</v>
      </c>
      <c r="D4256" t="s">
        <v>3868</v>
      </c>
      <c r="E4256" t="s">
        <v>3884</v>
      </c>
      <c r="F4256" t="str">
        <f>DMM_AllFields[[#This Row],[Logical Name]]&amp;LEFT(DMM_AllFields[[#This Row],[view physical]],4)&amp;E4256</f>
        <v>Provider Specialty 3PROVsdc_cur_phys_key</v>
      </c>
      <c r="G4256" t="s">
        <v>4467</v>
      </c>
      <c r="H4256" t="s">
        <v>1208</v>
      </c>
      <c r="I4256" t="s">
        <v>56</v>
      </c>
    </row>
    <row r="4257" spans="1:9">
      <c r="A4257" t="s">
        <v>4466</v>
      </c>
      <c r="B4257" t="str">
        <f>DMM_AllFields[[#This Row],[Logical Name]]&amp;LEFT(DMM_AllFields[[#This Row],[view physical]],4)</f>
        <v>Provider Specialty 3PROV</v>
      </c>
      <c r="C4257" t="s">
        <v>3867</v>
      </c>
      <c r="D4257" t="s">
        <v>3868</v>
      </c>
      <c r="E4257" t="s">
        <v>3885</v>
      </c>
      <c r="F4257" t="str">
        <f>DMM_AllFields[[#This Row],[Logical Name]]&amp;LEFT(DMM_AllFields[[#This Row],[view physical]],4)&amp;E4257</f>
        <v>Provider Specialty 3PROVsdc_orig_phys_key</v>
      </c>
      <c r="G4257" t="s">
        <v>4467</v>
      </c>
      <c r="H4257" t="s">
        <v>1208</v>
      </c>
      <c r="I4257" t="s">
        <v>56</v>
      </c>
    </row>
    <row r="4258" spans="1:9">
      <c r="A4258" t="s">
        <v>4468</v>
      </c>
      <c r="B4258" t="str">
        <f>DMM_AllFields[[#This Row],[Logical Name]]&amp;LEFT(DMM_AllFields[[#This Row],[view physical]],4)</f>
        <v>Provider Specialty ClaimCLM_</v>
      </c>
      <c r="C4258" t="s">
        <v>1315</v>
      </c>
      <c r="D4258" t="s">
        <v>1316</v>
      </c>
      <c r="E4258" t="s">
        <v>1317</v>
      </c>
      <c r="F4258" t="str">
        <f>DMM_AllFields[[#This Row],[Logical Name]]&amp;LEFT(DMM_AllFields[[#This Row],[view physical]],4)&amp;E4258</f>
        <v>Provider Specialty ClaimCLM_claim_general_key</v>
      </c>
      <c r="G4258" t="s">
        <v>4463</v>
      </c>
      <c r="H4258" t="s">
        <v>1208</v>
      </c>
      <c r="I4258" t="s">
        <v>56</v>
      </c>
    </row>
    <row r="4259" spans="1:9">
      <c r="A4259" t="s">
        <v>4469</v>
      </c>
      <c r="B4259" t="str">
        <f>DMM_AllFields[[#This Row],[Logical Name]]&amp;LEFT(DMM_AllFields[[#This Row],[view physical]],4)</f>
        <v>Provider Specialty CodePROV</v>
      </c>
      <c r="C4259" t="s">
        <v>3867</v>
      </c>
      <c r="D4259" t="s">
        <v>3868</v>
      </c>
      <c r="E4259" t="s">
        <v>3869</v>
      </c>
      <c r="F4259" t="str">
        <f>DMM_AllFields[[#This Row],[Logical Name]]&amp;LEFT(DMM_AllFields[[#This Row],[view physical]],4)&amp;E4259</f>
        <v>Provider Specialty CodePROVadm_fac_key</v>
      </c>
      <c r="G4259" t="s">
        <v>4470</v>
      </c>
      <c r="H4259" t="s">
        <v>1029</v>
      </c>
      <c r="I4259" t="s">
        <v>12</v>
      </c>
    </row>
    <row r="4260" spans="1:9">
      <c r="A4260" t="s">
        <v>4469</v>
      </c>
      <c r="B4260" t="str">
        <f>DMM_AllFields[[#This Row],[Logical Name]]&amp;LEFT(DMM_AllFields[[#This Row],[view physical]],4)</f>
        <v>Provider Specialty CodePROV</v>
      </c>
      <c r="C4260" t="s">
        <v>3867</v>
      </c>
      <c r="D4260" t="s">
        <v>3868</v>
      </c>
      <c r="E4260" t="s">
        <v>3870</v>
      </c>
      <c r="F4260" t="str">
        <f>DMM_AllFields[[#This Row],[Logical Name]]&amp;LEFT(DMM_AllFields[[#This Row],[view physical]],4)&amp;E4260</f>
        <v>Provider Specialty CodePROVadm_prm_phys_key</v>
      </c>
      <c r="G4260" t="s">
        <v>4470</v>
      </c>
      <c r="H4260" t="s">
        <v>1029</v>
      </c>
      <c r="I4260" t="s">
        <v>12</v>
      </c>
    </row>
    <row r="4261" spans="1:9">
      <c r="A4261" t="s">
        <v>4469</v>
      </c>
      <c r="B4261" t="str">
        <f>DMM_AllFields[[#This Row],[Logical Name]]&amp;LEFT(DMM_AllFields[[#This Row],[view physical]],4)</f>
        <v>Provider Specialty CodePROV</v>
      </c>
      <c r="C4261" t="s">
        <v>3867</v>
      </c>
      <c r="D4261" t="s">
        <v>3868</v>
      </c>
      <c r="E4261" t="s">
        <v>3871</v>
      </c>
      <c r="F4261" t="str">
        <f>DMM_AllFields[[#This Row],[Logical Name]]&amp;LEFT(DMM_AllFields[[#This Row],[view physical]],4)&amp;E4261</f>
        <v>Provider Specialty CodePROVadmit_phys_key</v>
      </c>
      <c r="G4261" t="s">
        <v>4470</v>
      </c>
      <c r="H4261" t="s">
        <v>1029</v>
      </c>
      <c r="I4261" t="s">
        <v>12</v>
      </c>
    </row>
    <row r="4262" spans="1:9">
      <c r="A4262" t="s">
        <v>4469</v>
      </c>
      <c r="B4262" t="str">
        <f>DMM_AllFields[[#This Row],[Logical Name]]&amp;LEFT(DMM_AllFields[[#This Row],[view physical]],4)</f>
        <v>Provider Specialty CodePROV</v>
      </c>
      <c r="C4262" t="s">
        <v>3867</v>
      </c>
      <c r="D4262" t="s">
        <v>3868</v>
      </c>
      <c r="E4262" t="s">
        <v>3872</v>
      </c>
      <c r="F4262" t="str">
        <f>DMM_AllFields[[#This Row],[Logical Name]]&amp;LEFT(DMM_AllFields[[#This Row],[view physical]],4)&amp;E4262</f>
        <v>Provider Specialty CodePROVassign_phys_key</v>
      </c>
      <c r="G4262" t="s">
        <v>4470</v>
      </c>
      <c r="H4262" t="s">
        <v>1029</v>
      </c>
      <c r="I4262" t="s">
        <v>12</v>
      </c>
    </row>
    <row r="4263" spans="1:9">
      <c r="A4263" t="s">
        <v>4469</v>
      </c>
      <c r="B4263" t="str">
        <f>DMM_AllFields[[#This Row],[Logical Name]]&amp;LEFT(DMM_AllFields[[#This Row],[view physical]],4)</f>
        <v>Provider Specialty CodePROV</v>
      </c>
      <c r="C4263" t="s">
        <v>3867</v>
      </c>
      <c r="D4263" t="s">
        <v>3868</v>
      </c>
      <c r="E4263" t="s">
        <v>3873</v>
      </c>
      <c r="F4263" t="str">
        <f>DMM_AllFields[[#This Row],[Logical Name]]&amp;LEFT(DMM_AllFields[[#This Row],[view physical]],4)&amp;E4263</f>
        <v>Provider Specialty CodePROVattend_phys_key</v>
      </c>
      <c r="G4263" t="s">
        <v>4470</v>
      </c>
      <c r="H4263" t="s">
        <v>1029</v>
      </c>
      <c r="I4263" t="s">
        <v>12</v>
      </c>
    </row>
    <row r="4264" spans="1:9">
      <c r="A4264" t="s">
        <v>4469</v>
      </c>
      <c r="B4264" t="str">
        <f>DMM_AllFields[[#This Row],[Logical Name]]&amp;LEFT(DMM_AllFields[[#This Row],[view physical]],4)</f>
        <v>Provider Specialty CodePROV</v>
      </c>
      <c r="C4264" t="s">
        <v>3867</v>
      </c>
      <c r="D4264" t="s">
        <v>3868</v>
      </c>
      <c r="E4264" t="s">
        <v>3874</v>
      </c>
      <c r="F4264" t="str">
        <f>DMM_AllFields[[#This Row],[Logical Name]]&amp;LEFT(DMM_AllFields[[#This Row],[view physical]],4)&amp;E4264</f>
        <v>Provider Specialty CodePROVbill_prov_key</v>
      </c>
      <c r="G4264" t="s">
        <v>4470</v>
      </c>
      <c r="H4264" t="s">
        <v>1029</v>
      </c>
      <c r="I4264" t="s">
        <v>12</v>
      </c>
    </row>
    <row r="4265" spans="1:9">
      <c r="A4265" t="s">
        <v>4469</v>
      </c>
      <c r="B4265" t="str">
        <f>DMM_AllFields[[#This Row],[Logical Name]]&amp;LEFT(DMM_AllFields[[#This Row],[view physical]],4)</f>
        <v>Provider Specialty CodePROV</v>
      </c>
      <c r="C4265" t="s">
        <v>3867</v>
      </c>
      <c r="D4265" t="s">
        <v>3868</v>
      </c>
      <c r="E4265" t="s">
        <v>3875</v>
      </c>
      <c r="F4265" t="str">
        <f>DMM_AllFields[[#This Row],[Logical Name]]&amp;LEFT(DMM_AllFields[[#This Row],[view physical]],4)&amp;E4265</f>
        <v>Provider Specialty CodePROVepi_geo_prov_key</v>
      </c>
      <c r="G4265" t="s">
        <v>4470</v>
      </c>
      <c r="H4265" t="s">
        <v>1029</v>
      </c>
      <c r="I4265" t="s">
        <v>12</v>
      </c>
    </row>
    <row r="4266" spans="1:9">
      <c r="A4266" t="s">
        <v>4469</v>
      </c>
      <c r="B4266" t="str">
        <f>DMM_AllFields[[#This Row],[Logical Name]]&amp;LEFT(DMM_AllFields[[#This Row],[view physical]],4)</f>
        <v>Provider Specialty CodePROV</v>
      </c>
      <c r="C4266" t="s">
        <v>3867</v>
      </c>
      <c r="D4266" t="s">
        <v>3868</v>
      </c>
      <c r="E4266" t="s">
        <v>3876</v>
      </c>
      <c r="F4266" t="str">
        <f>DMM_AllFields[[#This Row],[Logical Name]]&amp;LEFT(DMM_AllFields[[#This Row],[view physical]],4)&amp;E4266</f>
        <v>Provider Specialty CodePROVepi_mng_phys_key</v>
      </c>
      <c r="G4266" t="s">
        <v>4470</v>
      </c>
      <c r="H4266" t="s">
        <v>1029</v>
      </c>
      <c r="I4266" t="s">
        <v>12</v>
      </c>
    </row>
    <row r="4267" spans="1:9">
      <c r="A4267" t="s">
        <v>4469</v>
      </c>
      <c r="B4267" t="str">
        <f>DMM_AllFields[[#This Row],[Logical Name]]&amp;LEFT(DMM_AllFields[[#This Row],[view physical]],4)</f>
        <v>Provider Specialty CodePROV</v>
      </c>
      <c r="C4267" t="s">
        <v>3867</v>
      </c>
      <c r="D4267" t="s">
        <v>3868</v>
      </c>
      <c r="E4267" t="s">
        <v>3877</v>
      </c>
      <c r="F4267" t="str">
        <f>DMM_AllFields[[#This Row],[Logical Name]]&amp;LEFT(DMM_AllFields[[#This Row],[view physical]],4)&amp;E4267</f>
        <v>Provider Specialty CodePROVepi_prm_phys_key</v>
      </c>
      <c r="G4267" t="s">
        <v>4470</v>
      </c>
      <c r="H4267" t="s">
        <v>1029</v>
      </c>
      <c r="I4267" t="s">
        <v>12</v>
      </c>
    </row>
    <row r="4268" spans="1:9">
      <c r="A4268" t="s">
        <v>4469</v>
      </c>
      <c r="B4268" t="str">
        <f>DMM_AllFields[[#This Row],[Logical Name]]&amp;LEFT(DMM_AllFields[[#This Row],[view physical]],4)</f>
        <v>Provider Specialty CodePROV</v>
      </c>
      <c r="C4268" t="s">
        <v>3867</v>
      </c>
      <c r="D4268" t="s">
        <v>3868</v>
      </c>
      <c r="E4268" t="s">
        <v>3878</v>
      </c>
      <c r="F4268" t="str">
        <f>DMM_AllFields[[#This Row],[Logical Name]]&amp;LEFT(DMM_AllFields[[#This Row],[view physical]],4)&amp;E4268</f>
        <v>Provider Specialty CodePROVimputed_pcp_key</v>
      </c>
      <c r="G4268" t="s">
        <v>4470</v>
      </c>
      <c r="H4268" t="s">
        <v>1029</v>
      </c>
      <c r="I4268" t="s">
        <v>12</v>
      </c>
    </row>
    <row r="4269" spans="1:9">
      <c r="A4269" t="s">
        <v>4469</v>
      </c>
      <c r="B4269" t="str">
        <f>DMM_AllFields[[#This Row],[Logical Name]]&amp;LEFT(DMM_AllFields[[#This Row],[view physical]],4)</f>
        <v>Provider Specialty CodePROV</v>
      </c>
      <c r="C4269" t="s">
        <v>3867</v>
      </c>
      <c r="D4269" t="s">
        <v>3868</v>
      </c>
      <c r="E4269" t="s">
        <v>3879</v>
      </c>
      <c r="F4269" t="str">
        <f>DMM_AllFields[[#This Row],[Logical Name]]&amp;LEFT(DMM_AllFields[[#This Row],[view physical]],4)&amp;E4269</f>
        <v>Provider Specialty CodePROVldc_cur_phys_key</v>
      </c>
      <c r="G4269" t="s">
        <v>4470</v>
      </c>
      <c r="H4269" t="s">
        <v>1029</v>
      </c>
      <c r="I4269" t="s">
        <v>12</v>
      </c>
    </row>
    <row r="4270" spans="1:9">
      <c r="A4270" t="s">
        <v>4469</v>
      </c>
      <c r="B4270" t="str">
        <f>DMM_AllFields[[#This Row],[Logical Name]]&amp;LEFT(DMM_AllFields[[#This Row],[view physical]],4)</f>
        <v>Provider Specialty CodePROV</v>
      </c>
      <c r="C4270" t="s">
        <v>3867</v>
      </c>
      <c r="D4270" t="s">
        <v>3868</v>
      </c>
      <c r="E4270" t="s">
        <v>3880</v>
      </c>
      <c r="F4270" t="str">
        <f>DMM_AllFields[[#This Row],[Logical Name]]&amp;LEFT(DMM_AllFields[[#This Row],[view physical]],4)&amp;E4270</f>
        <v>Provider Specialty CodePROVldc_orig_phys_key</v>
      </c>
      <c r="G4270" t="s">
        <v>4470</v>
      </c>
      <c r="H4270" t="s">
        <v>1029</v>
      </c>
      <c r="I4270" t="s">
        <v>12</v>
      </c>
    </row>
    <row r="4271" spans="1:9">
      <c r="A4271" t="s">
        <v>4469</v>
      </c>
      <c r="B4271" t="str">
        <f>DMM_AllFields[[#This Row],[Logical Name]]&amp;LEFT(DMM_AllFields[[#This Row],[view physical]],4)</f>
        <v>Provider Specialty CodePROV</v>
      </c>
      <c r="C4271" t="s">
        <v>3867</v>
      </c>
      <c r="D4271" t="s">
        <v>3868</v>
      </c>
      <c r="E4271" t="s">
        <v>3881</v>
      </c>
      <c r="F4271" t="str">
        <f>DMM_AllFields[[#This Row],[Logical Name]]&amp;LEFT(DMM_AllFields[[#This Row],[view physical]],4)&amp;E4271</f>
        <v>Provider Specialty CodePROVordering_prov_key</v>
      </c>
      <c r="G4271" t="s">
        <v>4470</v>
      </c>
      <c r="H4271" t="s">
        <v>1029</v>
      </c>
      <c r="I4271" t="s">
        <v>12</v>
      </c>
    </row>
    <row r="4272" spans="1:9">
      <c r="A4272" t="s">
        <v>4469</v>
      </c>
      <c r="B4272" t="str">
        <f>DMM_AllFields[[#This Row],[Logical Name]]&amp;LEFT(DMM_AllFields[[#This Row],[view physical]],4)</f>
        <v>Provider Specialty CodePROV</v>
      </c>
      <c r="C4272" t="s">
        <v>3867</v>
      </c>
      <c r="D4272" t="s">
        <v>3868</v>
      </c>
      <c r="E4272" t="s">
        <v>3882</v>
      </c>
      <c r="F4272" t="str">
        <f>DMM_AllFields[[#This Row],[Logical Name]]&amp;LEFT(DMM_AllFields[[#This Row],[view physical]],4)&amp;E4272</f>
        <v>Provider Specialty CodePROVpcp_prov_key</v>
      </c>
      <c r="G4272" t="s">
        <v>4470</v>
      </c>
      <c r="H4272" t="s">
        <v>1029</v>
      </c>
      <c r="I4272" t="s">
        <v>12</v>
      </c>
    </row>
    <row r="4273" spans="1:9">
      <c r="A4273" t="s">
        <v>4469</v>
      </c>
      <c r="B4273" t="str">
        <f>DMM_AllFields[[#This Row],[Logical Name]]&amp;LEFT(DMM_AllFields[[#This Row],[view physical]],4)</f>
        <v>Provider Specialty CodePROV</v>
      </c>
      <c r="C4273" t="s">
        <v>3867</v>
      </c>
      <c r="D4273" t="s">
        <v>3868</v>
      </c>
      <c r="E4273" t="s">
        <v>3883</v>
      </c>
      <c r="F4273" t="str">
        <f>DMM_AllFields[[#This Row],[Logical Name]]&amp;LEFT(DMM_AllFields[[#This Row],[view physical]],4)&amp;E4273</f>
        <v>Provider Specialty CodePROVprov_key</v>
      </c>
      <c r="G4273" t="s">
        <v>4470</v>
      </c>
      <c r="H4273" t="s">
        <v>1029</v>
      </c>
      <c r="I4273" t="s">
        <v>12</v>
      </c>
    </row>
    <row r="4274" spans="1:9">
      <c r="A4274" t="s">
        <v>4469</v>
      </c>
      <c r="B4274" t="str">
        <f>DMM_AllFields[[#This Row],[Logical Name]]&amp;LEFT(DMM_AllFields[[#This Row],[view physical]],4)</f>
        <v>Provider Specialty CodePROV</v>
      </c>
      <c r="C4274" t="s">
        <v>3867</v>
      </c>
      <c r="D4274" t="s">
        <v>3868</v>
      </c>
      <c r="E4274" t="s">
        <v>3884</v>
      </c>
      <c r="F4274" t="str">
        <f>DMM_AllFields[[#This Row],[Logical Name]]&amp;LEFT(DMM_AllFields[[#This Row],[view physical]],4)&amp;E4274</f>
        <v>Provider Specialty CodePROVsdc_cur_phys_key</v>
      </c>
      <c r="G4274" t="s">
        <v>4470</v>
      </c>
      <c r="H4274" t="s">
        <v>1029</v>
      </c>
      <c r="I4274" t="s">
        <v>12</v>
      </c>
    </row>
    <row r="4275" spans="1:9">
      <c r="A4275" t="s">
        <v>4469</v>
      </c>
      <c r="B4275" t="str">
        <f>DMM_AllFields[[#This Row],[Logical Name]]&amp;LEFT(DMM_AllFields[[#This Row],[view physical]],4)</f>
        <v>Provider Specialty CodePROV</v>
      </c>
      <c r="C4275" t="s">
        <v>3867</v>
      </c>
      <c r="D4275" t="s">
        <v>3868</v>
      </c>
      <c r="E4275" t="s">
        <v>3885</v>
      </c>
      <c r="F4275" t="str">
        <f>DMM_AllFields[[#This Row],[Logical Name]]&amp;LEFT(DMM_AllFields[[#This Row],[view physical]],4)&amp;E4275</f>
        <v>Provider Specialty CodePROVsdc_orig_phys_key</v>
      </c>
      <c r="G4275" t="s">
        <v>4470</v>
      </c>
      <c r="H4275" t="s">
        <v>1029</v>
      </c>
      <c r="I4275" t="s">
        <v>12</v>
      </c>
    </row>
    <row r="4276" spans="1:9">
      <c r="A4276" t="s">
        <v>4471</v>
      </c>
      <c r="B4276" t="str">
        <f>DMM_AllFields[[#This Row],[Logical Name]]&amp;LEFT(DMM_AllFields[[#This Row],[view physical]],4)</f>
        <v>Provider Specialty Code 2PROV</v>
      </c>
      <c r="C4276" t="s">
        <v>3867</v>
      </c>
      <c r="D4276" t="s">
        <v>3868</v>
      </c>
      <c r="E4276" t="s">
        <v>3869</v>
      </c>
      <c r="F4276" t="str">
        <f>DMM_AllFields[[#This Row],[Logical Name]]&amp;LEFT(DMM_AllFields[[#This Row],[view physical]],4)&amp;E4276</f>
        <v>Provider Specialty Code 2PROVadm_fac_key</v>
      </c>
      <c r="G4276" t="s">
        <v>4472</v>
      </c>
      <c r="H4276" t="s">
        <v>1029</v>
      </c>
      <c r="I4276" t="s">
        <v>12</v>
      </c>
    </row>
    <row r="4277" spans="1:9">
      <c r="A4277" t="s">
        <v>4471</v>
      </c>
      <c r="B4277" t="str">
        <f>DMM_AllFields[[#This Row],[Logical Name]]&amp;LEFT(DMM_AllFields[[#This Row],[view physical]],4)</f>
        <v>Provider Specialty Code 2PROV</v>
      </c>
      <c r="C4277" t="s">
        <v>3867</v>
      </c>
      <c r="D4277" t="s">
        <v>3868</v>
      </c>
      <c r="E4277" t="s">
        <v>3870</v>
      </c>
      <c r="F4277" t="str">
        <f>DMM_AllFields[[#This Row],[Logical Name]]&amp;LEFT(DMM_AllFields[[#This Row],[view physical]],4)&amp;E4277</f>
        <v>Provider Specialty Code 2PROVadm_prm_phys_key</v>
      </c>
      <c r="G4277" t="s">
        <v>4472</v>
      </c>
      <c r="H4277" t="s">
        <v>1029</v>
      </c>
      <c r="I4277" t="s">
        <v>12</v>
      </c>
    </row>
    <row r="4278" spans="1:9">
      <c r="A4278" t="s">
        <v>4471</v>
      </c>
      <c r="B4278" t="str">
        <f>DMM_AllFields[[#This Row],[Logical Name]]&amp;LEFT(DMM_AllFields[[#This Row],[view physical]],4)</f>
        <v>Provider Specialty Code 2PROV</v>
      </c>
      <c r="C4278" t="s">
        <v>3867</v>
      </c>
      <c r="D4278" t="s">
        <v>3868</v>
      </c>
      <c r="E4278" t="s">
        <v>3871</v>
      </c>
      <c r="F4278" t="str">
        <f>DMM_AllFields[[#This Row],[Logical Name]]&amp;LEFT(DMM_AllFields[[#This Row],[view physical]],4)&amp;E4278</f>
        <v>Provider Specialty Code 2PROVadmit_phys_key</v>
      </c>
      <c r="G4278" t="s">
        <v>4472</v>
      </c>
      <c r="H4278" t="s">
        <v>1029</v>
      </c>
      <c r="I4278" t="s">
        <v>12</v>
      </c>
    </row>
    <row r="4279" spans="1:9">
      <c r="A4279" t="s">
        <v>4471</v>
      </c>
      <c r="B4279" t="str">
        <f>DMM_AllFields[[#This Row],[Logical Name]]&amp;LEFT(DMM_AllFields[[#This Row],[view physical]],4)</f>
        <v>Provider Specialty Code 2PROV</v>
      </c>
      <c r="C4279" t="s">
        <v>3867</v>
      </c>
      <c r="D4279" t="s">
        <v>3868</v>
      </c>
      <c r="E4279" t="s">
        <v>3872</v>
      </c>
      <c r="F4279" t="str">
        <f>DMM_AllFields[[#This Row],[Logical Name]]&amp;LEFT(DMM_AllFields[[#This Row],[view physical]],4)&amp;E4279</f>
        <v>Provider Specialty Code 2PROVassign_phys_key</v>
      </c>
      <c r="G4279" t="s">
        <v>4472</v>
      </c>
      <c r="H4279" t="s">
        <v>1029</v>
      </c>
      <c r="I4279" t="s">
        <v>12</v>
      </c>
    </row>
    <row r="4280" spans="1:9">
      <c r="A4280" t="s">
        <v>4471</v>
      </c>
      <c r="B4280" t="str">
        <f>DMM_AllFields[[#This Row],[Logical Name]]&amp;LEFT(DMM_AllFields[[#This Row],[view physical]],4)</f>
        <v>Provider Specialty Code 2PROV</v>
      </c>
      <c r="C4280" t="s">
        <v>3867</v>
      </c>
      <c r="D4280" t="s">
        <v>3868</v>
      </c>
      <c r="E4280" t="s">
        <v>3873</v>
      </c>
      <c r="F4280" t="str">
        <f>DMM_AllFields[[#This Row],[Logical Name]]&amp;LEFT(DMM_AllFields[[#This Row],[view physical]],4)&amp;E4280</f>
        <v>Provider Specialty Code 2PROVattend_phys_key</v>
      </c>
      <c r="G4280" t="s">
        <v>4472</v>
      </c>
      <c r="H4280" t="s">
        <v>1029</v>
      </c>
      <c r="I4280" t="s">
        <v>12</v>
      </c>
    </row>
    <row r="4281" spans="1:9">
      <c r="A4281" t="s">
        <v>4471</v>
      </c>
      <c r="B4281" t="str">
        <f>DMM_AllFields[[#This Row],[Logical Name]]&amp;LEFT(DMM_AllFields[[#This Row],[view physical]],4)</f>
        <v>Provider Specialty Code 2PROV</v>
      </c>
      <c r="C4281" t="s">
        <v>3867</v>
      </c>
      <c r="D4281" t="s">
        <v>3868</v>
      </c>
      <c r="E4281" t="s">
        <v>3874</v>
      </c>
      <c r="F4281" t="str">
        <f>DMM_AllFields[[#This Row],[Logical Name]]&amp;LEFT(DMM_AllFields[[#This Row],[view physical]],4)&amp;E4281</f>
        <v>Provider Specialty Code 2PROVbill_prov_key</v>
      </c>
      <c r="G4281" t="s">
        <v>4472</v>
      </c>
      <c r="H4281" t="s">
        <v>1029</v>
      </c>
      <c r="I4281" t="s">
        <v>12</v>
      </c>
    </row>
    <row r="4282" spans="1:9">
      <c r="A4282" t="s">
        <v>4471</v>
      </c>
      <c r="B4282" t="str">
        <f>DMM_AllFields[[#This Row],[Logical Name]]&amp;LEFT(DMM_AllFields[[#This Row],[view physical]],4)</f>
        <v>Provider Specialty Code 2PROV</v>
      </c>
      <c r="C4282" t="s">
        <v>3867</v>
      </c>
      <c r="D4282" t="s">
        <v>3868</v>
      </c>
      <c r="E4282" t="s">
        <v>3875</v>
      </c>
      <c r="F4282" t="str">
        <f>DMM_AllFields[[#This Row],[Logical Name]]&amp;LEFT(DMM_AllFields[[#This Row],[view physical]],4)&amp;E4282</f>
        <v>Provider Specialty Code 2PROVepi_geo_prov_key</v>
      </c>
      <c r="G4282" t="s">
        <v>4472</v>
      </c>
      <c r="H4282" t="s">
        <v>1029</v>
      </c>
      <c r="I4282" t="s">
        <v>12</v>
      </c>
    </row>
    <row r="4283" spans="1:9">
      <c r="A4283" t="s">
        <v>4471</v>
      </c>
      <c r="B4283" t="str">
        <f>DMM_AllFields[[#This Row],[Logical Name]]&amp;LEFT(DMM_AllFields[[#This Row],[view physical]],4)</f>
        <v>Provider Specialty Code 2PROV</v>
      </c>
      <c r="C4283" t="s">
        <v>3867</v>
      </c>
      <c r="D4283" t="s">
        <v>3868</v>
      </c>
      <c r="E4283" t="s">
        <v>3876</v>
      </c>
      <c r="F4283" t="str">
        <f>DMM_AllFields[[#This Row],[Logical Name]]&amp;LEFT(DMM_AllFields[[#This Row],[view physical]],4)&amp;E4283</f>
        <v>Provider Specialty Code 2PROVepi_mng_phys_key</v>
      </c>
      <c r="G4283" t="s">
        <v>4472</v>
      </c>
      <c r="H4283" t="s">
        <v>1029</v>
      </c>
      <c r="I4283" t="s">
        <v>12</v>
      </c>
    </row>
    <row r="4284" spans="1:9">
      <c r="A4284" t="s">
        <v>4471</v>
      </c>
      <c r="B4284" t="str">
        <f>DMM_AllFields[[#This Row],[Logical Name]]&amp;LEFT(DMM_AllFields[[#This Row],[view physical]],4)</f>
        <v>Provider Specialty Code 2PROV</v>
      </c>
      <c r="C4284" t="s">
        <v>3867</v>
      </c>
      <c r="D4284" t="s">
        <v>3868</v>
      </c>
      <c r="E4284" t="s">
        <v>3877</v>
      </c>
      <c r="F4284" t="str">
        <f>DMM_AllFields[[#This Row],[Logical Name]]&amp;LEFT(DMM_AllFields[[#This Row],[view physical]],4)&amp;E4284</f>
        <v>Provider Specialty Code 2PROVepi_prm_phys_key</v>
      </c>
      <c r="G4284" t="s">
        <v>4472</v>
      </c>
      <c r="H4284" t="s">
        <v>1029</v>
      </c>
      <c r="I4284" t="s">
        <v>12</v>
      </c>
    </row>
    <row r="4285" spans="1:9">
      <c r="A4285" t="s">
        <v>4471</v>
      </c>
      <c r="B4285" t="str">
        <f>DMM_AllFields[[#This Row],[Logical Name]]&amp;LEFT(DMM_AllFields[[#This Row],[view physical]],4)</f>
        <v>Provider Specialty Code 2PROV</v>
      </c>
      <c r="C4285" t="s">
        <v>3867</v>
      </c>
      <c r="D4285" t="s">
        <v>3868</v>
      </c>
      <c r="E4285" t="s">
        <v>3878</v>
      </c>
      <c r="F4285" t="str">
        <f>DMM_AllFields[[#This Row],[Logical Name]]&amp;LEFT(DMM_AllFields[[#This Row],[view physical]],4)&amp;E4285</f>
        <v>Provider Specialty Code 2PROVimputed_pcp_key</v>
      </c>
      <c r="G4285" t="s">
        <v>4472</v>
      </c>
      <c r="H4285" t="s">
        <v>1029</v>
      </c>
      <c r="I4285" t="s">
        <v>12</v>
      </c>
    </row>
    <row r="4286" spans="1:9">
      <c r="A4286" t="s">
        <v>4471</v>
      </c>
      <c r="B4286" t="str">
        <f>DMM_AllFields[[#This Row],[Logical Name]]&amp;LEFT(DMM_AllFields[[#This Row],[view physical]],4)</f>
        <v>Provider Specialty Code 2PROV</v>
      </c>
      <c r="C4286" t="s">
        <v>3867</v>
      </c>
      <c r="D4286" t="s">
        <v>3868</v>
      </c>
      <c r="E4286" t="s">
        <v>3879</v>
      </c>
      <c r="F4286" t="str">
        <f>DMM_AllFields[[#This Row],[Logical Name]]&amp;LEFT(DMM_AllFields[[#This Row],[view physical]],4)&amp;E4286</f>
        <v>Provider Specialty Code 2PROVldc_cur_phys_key</v>
      </c>
      <c r="G4286" t="s">
        <v>4472</v>
      </c>
      <c r="H4286" t="s">
        <v>1029</v>
      </c>
      <c r="I4286" t="s">
        <v>12</v>
      </c>
    </row>
    <row r="4287" spans="1:9">
      <c r="A4287" t="s">
        <v>4471</v>
      </c>
      <c r="B4287" t="str">
        <f>DMM_AllFields[[#This Row],[Logical Name]]&amp;LEFT(DMM_AllFields[[#This Row],[view physical]],4)</f>
        <v>Provider Specialty Code 2PROV</v>
      </c>
      <c r="C4287" t="s">
        <v>3867</v>
      </c>
      <c r="D4287" t="s">
        <v>3868</v>
      </c>
      <c r="E4287" t="s">
        <v>3880</v>
      </c>
      <c r="F4287" t="str">
        <f>DMM_AllFields[[#This Row],[Logical Name]]&amp;LEFT(DMM_AllFields[[#This Row],[view physical]],4)&amp;E4287</f>
        <v>Provider Specialty Code 2PROVldc_orig_phys_key</v>
      </c>
      <c r="G4287" t="s">
        <v>4472</v>
      </c>
      <c r="H4287" t="s">
        <v>1029</v>
      </c>
      <c r="I4287" t="s">
        <v>12</v>
      </c>
    </row>
    <row r="4288" spans="1:9">
      <c r="A4288" t="s">
        <v>4471</v>
      </c>
      <c r="B4288" t="str">
        <f>DMM_AllFields[[#This Row],[Logical Name]]&amp;LEFT(DMM_AllFields[[#This Row],[view physical]],4)</f>
        <v>Provider Specialty Code 2PROV</v>
      </c>
      <c r="C4288" t="s">
        <v>3867</v>
      </c>
      <c r="D4288" t="s">
        <v>3868</v>
      </c>
      <c r="E4288" t="s">
        <v>3881</v>
      </c>
      <c r="F4288" t="str">
        <f>DMM_AllFields[[#This Row],[Logical Name]]&amp;LEFT(DMM_AllFields[[#This Row],[view physical]],4)&amp;E4288</f>
        <v>Provider Specialty Code 2PROVordering_prov_key</v>
      </c>
      <c r="G4288" t="s">
        <v>4472</v>
      </c>
      <c r="H4288" t="s">
        <v>1029</v>
      </c>
      <c r="I4288" t="s">
        <v>12</v>
      </c>
    </row>
    <row r="4289" spans="1:9">
      <c r="A4289" t="s">
        <v>4471</v>
      </c>
      <c r="B4289" t="str">
        <f>DMM_AllFields[[#This Row],[Logical Name]]&amp;LEFT(DMM_AllFields[[#This Row],[view physical]],4)</f>
        <v>Provider Specialty Code 2PROV</v>
      </c>
      <c r="C4289" t="s">
        <v>3867</v>
      </c>
      <c r="D4289" t="s">
        <v>3868</v>
      </c>
      <c r="E4289" t="s">
        <v>3882</v>
      </c>
      <c r="F4289" t="str">
        <f>DMM_AllFields[[#This Row],[Logical Name]]&amp;LEFT(DMM_AllFields[[#This Row],[view physical]],4)&amp;E4289</f>
        <v>Provider Specialty Code 2PROVpcp_prov_key</v>
      </c>
      <c r="G4289" t="s">
        <v>4472</v>
      </c>
      <c r="H4289" t="s">
        <v>1029</v>
      </c>
      <c r="I4289" t="s">
        <v>12</v>
      </c>
    </row>
    <row r="4290" spans="1:9">
      <c r="A4290" t="s">
        <v>4471</v>
      </c>
      <c r="B4290" t="str">
        <f>DMM_AllFields[[#This Row],[Logical Name]]&amp;LEFT(DMM_AllFields[[#This Row],[view physical]],4)</f>
        <v>Provider Specialty Code 2PROV</v>
      </c>
      <c r="C4290" t="s">
        <v>3867</v>
      </c>
      <c r="D4290" t="s">
        <v>3868</v>
      </c>
      <c r="E4290" t="s">
        <v>3883</v>
      </c>
      <c r="F4290" t="str">
        <f>DMM_AllFields[[#This Row],[Logical Name]]&amp;LEFT(DMM_AllFields[[#This Row],[view physical]],4)&amp;E4290</f>
        <v>Provider Specialty Code 2PROVprov_key</v>
      </c>
      <c r="G4290" t="s">
        <v>4472</v>
      </c>
      <c r="H4290" t="s">
        <v>1029</v>
      </c>
      <c r="I4290" t="s">
        <v>12</v>
      </c>
    </row>
    <row r="4291" spans="1:9">
      <c r="A4291" t="s">
        <v>4471</v>
      </c>
      <c r="B4291" t="str">
        <f>DMM_AllFields[[#This Row],[Logical Name]]&amp;LEFT(DMM_AllFields[[#This Row],[view physical]],4)</f>
        <v>Provider Specialty Code 2PROV</v>
      </c>
      <c r="C4291" t="s">
        <v>3867</v>
      </c>
      <c r="D4291" t="s">
        <v>3868</v>
      </c>
      <c r="E4291" t="s">
        <v>3884</v>
      </c>
      <c r="F4291" t="str">
        <f>DMM_AllFields[[#This Row],[Logical Name]]&amp;LEFT(DMM_AllFields[[#This Row],[view physical]],4)&amp;E4291</f>
        <v>Provider Specialty Code 2PROVsdc_cur_phys_key</v>
      </c>
      <c r="G4291" t="s">
        <v>4472</v>
      </c>
      <c r="H4291" t="s">
        <v>1029</v>
      </c>
      <c r="I4291" t="s">
        <v>12</v>
      </c>
    </row>
    <row r="4292" spans="1:9">
      <c r="A4292" t="s">
        <v>4471</v>
      </c>
      <c r="B4292" t="str">
        <f>DMM_AllFields[[#This Row],[Logical Name]]&amp;LEFT(DMM_AllFields[[#This Row],[view physical]],4)</f>
        <v>Provider Specialty Code 2PROV</v>
      </c>
      <c r="C4292" t="s">
        <v>3867</v>
      </c>
      <c r="D4292" t="s">
        <v>3868</v>
      </c>
      <c r="E4292" t="s">
        <v>3885</v>
      </c>
      <c r="F4292" t="str">
        <f>DMM_AllFields[[#This Row],[Logical Name]]&amp;LEFT(DMM_AllFields[[#This Row],[view physical]],4)&amp;E4292</f>
        <v>Provider Specialty Code 2PROVsdc_orig_phys_key</v>
      </c>
      <c r="G4292" t="s">
        <v>4472</v>
      </c>
      <c r="H4292" t="s">
        <v>1029</v>
      </c>
      <c r="I4292" t="s">
        <v>12</v>
      </c>
    </row>
    <row r="4293" spans="1:9">
      <c r="A4293" t="s">
        <v>4473</v>
      </c>
      <c r="B4293" t="str">
        <f>DMM_AllFields[[#This Row],[Logical Name]]&amp;LEFT(DMM_AllFields[[#This Row],[view physical]],4)</f>
        <v>Provider Specialty Code 3PROV</v>
      </c>
      <c r="C4293" t="s">
        <v>3867</v>
      </c>
      <c r="D4293" t="s">
        <v>3868</v>
      </c>
      <c r="E4293" t="s">
        <v>3869</v>
      </c>
      <c r="F4293" t="str">
        <f>DMM_AllFields[[#This Row],[Logical Name]]&amp;LEFT(DMM_AllFields[[#This Row],[view physical]],4)&amp;E4293</f>
        <v>Provider Specialty Code 3PROVadm_fac_key</v>
      </c>
      <c r="G4293" t="s">
        <v>4474</v>
      </c>
      <c r="H4293" t="s">
        <v>1029</v>
      </c>
      <c r="I4293" t="s">
        <v>12</v>
      </c>
    </row>
    <row r="4294" spans="1:9">
      <c r="A4294" t="s">
        <v>4473</v>
      </c>
      <c r="B4294" t="str">
        <f>DMM_AllFields[[#This Row],[Logical Name]]&amp;LEFT(DMM_AllFields[[#This Row],[view physical]],4)</f>
        <v>Provider Specialty Code 3PROV</v>
      </c>
      <c r="C4294" t="s">
        <v>3867</v>
      </c>
      <c r="D4294" t="s">
        <v>3868</v>
      </c>
      <c r="E4294" t="s">
        <v>3870</v>
      </c>
      <c r="F4294" t="str">
        <f>DMM_AllFields[[#This Row],[Logical Name]]&amp;LEFT(DMM_AllFields[[#This Row],[view physical]],4)&amp;E4294</f>
        <v>Provider Specialty Code 3PROVadm_prm_phys_key</v>
      </c>
      <c r="G4294" t="s">
        <v>4474</v>
      </c>
      <c r="H4294" t="s">
        <v>1029</v>
      </c>
      <c r="I4294" t="s">
        <v>12</v>
      </c>
    </row>
    <row r="4295" spans="1:9">
      <c r="A4295" t="s">
        <v>4473</v>
      </c>
      <c r="B4295" t="str">
        <f>DMM_AllFields[[#This Row],[Logical Name]]&amp;LEFT(DMM_AllFields[[#This Row],[view physical]],4)</f>
        <v>Provider Specialty Code 3PROV</v>
      </c>
      <c r="C4295" t="s">
        <v>3867</v>
      </c>
      <c r="D4295" t="s">
        <v>3868</v>
      </c>
      <c r="E4295" t="s">
        <v>3871</v>
      </c>
      <c r="F4295" t="str">
        <f>DMM_AllFields[[#This Row],[Logical Name]]&amp;LEFT(DMM_AllFields[[#This Row],[view physical]],4)&amp;E4295</f>
        <v>Provider Specialty Code 3PROVadmit_phys_key</v>
      </c>
      <c r="G4295" t="s">
        <v>4474</v>
      </c>
      <c r="H4295" t="s">
        <v>1029</v>
      </c>
      <c r="I4295" t="s">
        <v>12</v>
      </c>
    </row>
    <row r="4296" spans="1:9">
      <c r="A4296" t="s">
        <v>4473</v>
      </c>
      <c r="B4296" t="str">
        <f>DMM_AllFields[[#This Row],[Logical Name]]&amp;LEFT(DMM_AllFields[[#This Row],[view physical]],4)</f>
        <v>Provider Specialty Code 3PROV</v>
      </c>
      <c r="C4296" t="s">
        <v>3867</v>
      </c>
      <c r="D4296" t="s">
        <v>3868</v>
      </c>
      <c r="E4296" t="s">
        <v>3872</v>
      </c>
      <c r="F4296" t="str">
        <f>DMM_AllFields[[#This Row],[Logical Name]]&amp;LEFT(DMM_AllFields[[#This Row],[view physical]],4)&amp;E4296</f>
        <v>Provider Specialty Code 3PROVassign_phys_key</v>
      </c>
      <c r="G4296" t="s">
        <v>4474</v>
      </c>
      <c r="H4296" t="s">
        <v>1029</v>
      </c>
      <c r="I4296" t="s">
        <v>12</v>
      </c>
    </row>
    <row r="4297" spans="1:9">
      <c r="A4297" t="s">
        <v>4473</v>
      </c>
      <c r="B4297" t="str">
        <f>DMM_AllFields[[#This Row],[Logical Name]]&amp;LEFT(DMM_AllFields[[#This Row],[view physical]],4)</f>
        <v>Provider Specialty Code 3PROV</v>
      </c>
      <c r="C4297" t="s">
        <v>3867</v>
      </c>
      <c r="D4297" t="s">
        <v>3868</v>
      </c>
      <c r="E4297" t="s">
        <v>3873</v>
      </c>
      <c r="F4297" t="str">
        <f>DMM_AllFields[[#This Row],[Logical Name]]&amp;LEFT(DMM_AllFields[[#This Row],[view physical]],4)&amp;E4297</f>
        <v>Provider Specialty Code 3PROVattend_phys_key</v>
      </c>
      <c r="G4297" t="s">
        <v>4474</v>
      </c>
      <c r="H4297" t="s">
        <v>1029</v>
      </c>
      <c r="I4297" t="s">
        <v>12</v>
      </c>
    </row>
    <row r="4298" spans="1:9">
      <c r="A4298" t="s">
        <v>4473</v>
      </c>
      <c r="B4298" t="str">
        <f>DMM_AllFields[[#This Row],[Logical Name]]&amp;LEFT(DMM_AllFields[[#This Row],[view physical]],4)</f>
        <v>Provider Specialty Code 3PROV</v>
      </c>
      <c r="C4298" t="s">
        <v>3867</v>
      </c>
      <c r="D4298" t="s">
        <v>3868</v>
      </c>
      <c r="E4298" t="s">
        <v>3874</v>
      </c>
      <c r="F4298" t="str">
        <f>DMM_AllFields[[#This Row],[Logical Name]]&amp;LEFT(DMM_AllFields[[#This Row],[view physical]],4)&amp;E4298</f>
        <v>Provider Specialty Code 3PROVbill_prov_key</v>
      </c>
      <c r="G4298" t="s">
        <v>4474</v>
      </c>
      <c r="H4298" t="s">
        <v>1029</v>
      </c>
      <c r="I4298" t="s">
        <v>12</v>
      </c>
    </row>
    <row r="4299" spans="1:9">
      <c r="A4299" t="s">
        <v>4473</v>
      </c>
      <c r="B4299" t="str">
        <f>DMM_AllFields[[#This Row],[Logical Name]]&amp;LEFT(DMM_AllFields[[#This Row],[view physical]],4)</f>
        <v>Provider Specialty Code 3PROV</v>
      </c>
      <c r="C4299" t="s">
        <v>3867</v>
      </c>
      <c r="D4299" t="s">
        <v>3868</v>
      </c>
      <c r="E4299" t="s">
        <v>3875</v>
      </c>
      <c r="F4299" t="str">
        <f>DMM_AllFields[[#This Row],[Logical Name]]&amp;LEFT(DMM_AllFields[[#This Row],[view physical]],4)&amp;E4299</f>
        <v>Provider Specialty Code 3PROVepi_geo_prov_key</v>
      </c>
      <c r="G4299" t="s">
        <v>4474</v>
      </c>
      <c r="H4299" t="s">
        <v>1029</v>
      </c>
      <c r="I4299" t="s">
        <v>12</v>
      </c>
    </row>
    <row r="4300" spans="1:9">
      <c r="A4300" t="s">
        <v>4473</v>
      </c>
      <c r="B4300" t="str">
        <f>DMM_AllFields[[#This Row],[Logical Name]]&amp;LEFT(DMM_AllFields[[#This Row],[view physical]],4)</f>
        <v>Provider Specialty Code 3PROV</v>
      </c>
      <c r="C4300" t="s">
        <v>3867</v>
      </c>
      <c r="D4300" t="s">
        <v>3868</v>
      </c>
      <c r="E4300" t="s">
        <v>3876</v>
      </c>
      <c r="F4300" t="str">
        <f>DMM_AllFields[[#This Row],[Logical Name]]&amp;LEFT(DMM_AllFields[[#This Row],[view physical]],4)&amp;E4300</f>
        <v>Provider Specialty Code 3PROVepi_mng_phys_key</v>
      </c>
      <c r="G4300" t="s">
        <v>4474</v>
      </c>
      <c r="H4300" t="s">
        <v>1029</v>
      </c>
      <c r="I4300" t="s">
        <v>12</v>
      </c>
    </row>
    <row r="4301" spans="1:9">
      <c r="A4301" t="s">
        <v>4473</v>
      </c>
      <c r="B4301" t="str">
        <f>DMM_AllFields[[#This Row],[Logical Name]]&amp;LEFT(DMM_AllFields[[#This Row],[view physical]],4)</f>
        <v>Provider Specialty Code 3PROV</v>
      </c>
      <c r="C4301" t="s">
        <v>3867</v>
      </c>
      <c r="D4301" t="s">
        <v>3868</v>
      </c>
      <c r="E4301" t="s">
        <v>3877</v>
      </c>
      <c r="F4301" t="str">
        <f>DMM_AllFields[[#This Row],[Logical Name]]&amp;LEFT(DMM_AllFields[[#This Row],[view physical]],4)&amp;E4301</f>
        <v>Provider Specialty Code 3PROVepi_prm_phys_key</v>
      </c>
      <c r="G4301" t="s">
        <v>4474</v>
      </c>
      <c r="H4301" t="s">
        <v>1029</v>
      </c>
      <c r="I4301" t="s">
        <v>12</v>
      </c>
    </row>
    <row r="4302" spans="1:9">
      <c r="A4302" t="s">
        <v>4473</v>
      </c>
      <c r="B4302" t="str">
        <f>DMM_AllFields[[#This Row],[Logical Name]]&amp;LEFT(DMM_AllFields[[#This Row],[view physical]],4)</f>
        <v>Provider Specialty Code 3PROV</v>
      </c>
      <c r="C4302" t="s">
        <v>3867</v>
      </c>
      <c r="D4302" t="s">
        <v>3868</v>
      </c>
      <c r="E4302" t="s">
        <v>3878</v>
      </c>
      <c r="F4302" t="str">
        <f>DMM_AllFields[[#This Row],[Logical Name]]&amp;LEFT(DMM_AllFields[[#This Row],[view physical]],4)&amp;E4302</f>
        <v>Provider Specialty Code 3PROVimputed_pcp_key</v>
      </c>
      <c r="G4302" t="s">
        <v>4474</v>
      </c>
      <c r="H4302" t="s">
        <v>1029</v>
      </c>
      <c r="I4302" t="s">
        <v>12</v>
      </c>
    </row>
    <row r="4303" spans="1:9">
      <c r="A4303" t="s">
        <v>4473</v>
      </c>
      <c r="B4303" t="str">
        <f>DMM_AllFields[[#This Row],[Logical Name]]&amp;LEFT(DMM_AllFields[[#This Row],[view physical]],4)</f>
        <v>Provider Specialty Code 3PROV</v>
      </c>
      <c r="C4303" t="s">
        <v>3867</v>
      </c>
      <c r="D4303" t="s">
        <v>3868</v>
      </c>
      <c r="E4303" t="s">
        <v>3879</v>
      </c>
      <c r="F4303" t="str">
        <f>DMM_AllFields[[#This Row],[Logical Name]]&amp;LEFT(DMM_AllFields[[#This Row],[view physical]],4)&amp;E4303</f>
        <v>Provider Specialty Code 3PROVldc_cur_phys_key</v>
      </c>
      <c r="G4303" t="s">
        <v>4474</v>
      </c>
      <c r="H4303" t="s">
        <v>1029</v>
      </c>
      <c r="I4303" t="s">
        <v>12</v>
      </c>
    </row>
    <row r="4304" spans="1:9">
      <c r="A4304" t="s">
        <v>4473</v>
      </c>
      <c r="B4304" t="str">
        <f>DMM_AllFields[[#This Row],[Logical Name]]&amp;LEFT(DMM_AllFields[[#This Row],[view physical]],4)</f>
        <v>Provider Specialty Code 3PROV</v>
      </c>
      <c r="C4304" t="s">
        <v>3867</v>
      </c>
      <c r="D4304" t="s">
        <v>3868</v>
      </c>
      <c r="E4304" t="s">
        <v>3880</v>
      </c>
      <c r="F4304" t="str">
        <f>DMM_AllFields[[#This Row],[Logical Name]]&amp;LEFT(DMM_AllFields[[#This Row],[view physical]],4)&amp;E4304</f>
        <v>Provider Specialty Code 3PROVldc_orig_phys_key</v>
      </c>
      <c r="G4304" t="s">
        <v>4474</v>
      </c>
      <c r="H4304" t="s">
        <v>1029</v>
      </c>
      <c r="I4304" t="s">
        <v>12</v>
      </c>
    </row>
    <row r="4305" spans="1:9">
      <c r="A4305" t="s">
        <v>4473</v>
      </c>
      <c r="B4305" t="str">
        <f>DMM_AllFields[[#This Row],[Logical Name]]&amp;LEFT(DMM_AllFields[[#This Row],[view physical]],4)</f>
        <v>Provider Specialty Code 3PROV</v>
      </c>
      <c r="C4305" t="s">
        <v>3867</v>
      </c>
      <c r="D4305" t="s">
        <v>3868</v>
      </c>
      <c r="E4305" t="s">
        <v>3881</v>
      </c>
      <c r="F4305" t="str">
        <f>DMM_AllFields[[#This Row],[Logical Name]]&amp;LEFT(DMM_AllFields[[#This Row],[view physical]],4)&amp;E4305</f>
        <v>Provider Specialty Code 3PROVordering_prov_key</v>
      </c>
      <c r="G4305" t="s">
        <v>4474</v>
      </c>
      <c r="H4305" t="s">
        <v>1029</v>
      </c>
      <c r="I4305" t="s">
        <v>12</v>
      </c>
    </row>
    <row r="4306" spans="1:9">
      <c r="A4306" t="s">
        <v>4473</v>
      </c>
      <c r="B4306" t="str">
        <f>DMM_AllFields[[#This Row],[Logical Name]]&amp;LEFT(DMM_AllFields[[#This Row],[view physical]],4)</f>
        <v>Provider Specialty Code 3PROV</v>
      </c>
      <c r="C4306" t="s">
        <v>3867</v>
      </c>
      <c r="D4306" t="s">
        <v>3868</v>
      </c>
      <c r="E4306" t="s">
        <v>3882</v>
      </c>
      <c r="F4306" t="str">
        <f>DMM_AllFields[[#This Row],[Logical Name]]&amp;LEFT(DMM_AllFields[[#This Row],[view physical]],4)&amp;E4306</f>
        <v>Provider Specialty Code 3PROVpcp_prov_key</v>
      </c>
      <c r="G4306" t="s">
        <v>4474</v>
      </c>
      <c r="H4306" t="s">
        <v>1029</v>
      </c>
      <c r="I4306" t="s">
        <v>12</v>
      </c>
    </row>
    <row r="4307" spans="1:9">
      <c r="A4307" t="s">
        <v>4473</v>
      </c>
      <c r="B4307" t="str">
        <f>DMM_AllFields[[#This Row],[Logical Name]]&amp;LEFT(DMM_AllFields[[#This Row],[view physical]],4)</f>
        <v>Provider Specialty Code 3PROV</v>
      </c>
      <c r="C4307" t="s">
        <v>3867</v>
      </c>
      <c r="D4307" t="s">
        <v>3868</v>
      </c>
      <c r="E4307" t="s">
        <v>3883</v>
      </c>
      <c r="F4307" t="str">
        <f>DMM_AllFields[[#This Row],[Logical Name]]&amp;LEFT(DMM_AllFields[[#This Row],[view physical]],4)&amp;E4307</f>
        <v>Provider Specialty Code 3PROVprov_key</v>
      </c>
      <c r="G4307" t="s">
        <v>4474</v>
      </c>
      <c r="H4307" t="s">
        <v>1029</v>
      </c>
      <c r="I4307" t="s">
        <v>12</v>
      </c>
    </row>
    <row r="4308" spans="1:9">
      <c r="A4308" t="s">
        <v>4473</v>
      </c>
      <c r="B4308" t="str">
        <f>DMM_AllFields[[#This Row],[Logical Name]]&amp;LEFT(DMM_AllFields[[#This Row],[view physical]],4)</f>
        <v>Provider Specialty Code 3PROV</v>
      </c>
      <c r="C4308" t="s">
        <v>3867</v>
      </c>
      <c r="D4308" t="s">
        <v>3868</v>
      </c>
      <c r="E4308" t="s">
        <v>3884</v>
      </c>
      <c r="F4308" t="str">
        <f>DMM_AllFields[[#This Row],[Logical Name]]&amp;LEFT(DMM_AllFields[[#This Row],[view physical]],4)&amp;E4308</f>
        <v>Provider Specialty Code 3PROVsdc_cur_phys_key</v>
      </c>
      <c r="G4308" t="s">
        <v>4474</v>
      </c>
      <c r="H4308" t="s">
        <v>1029</v>
      </c>
      <c r="I4308" t="s">
        <v>12</v>
      </c>
    </row>
    <row r="4309" spans="1:9">
      <c r="A4309" t="s">
        <v>4473</v>
      </c>
      <c r="B4309" t="str">
        <f>DMM_AllFields[[#This Row],[Logical Name]]&amp;LEFT(DMM_AllFields[[#This Row],[view physical]],4)</f>
        <v>Provider Specialty Code 3PROV</v>
      </c>
      <c r="C4309" t="s">
        <v>3867</v>
      </c>
      <c r="D4309" t="s">
        <v>3868</v>
      </c>
      <c r="E4309" t="s">
        <v>3885</v>
      </c>
      <c r="F4309" t="str">
        <f>DMM_AllFields[[#This Row],[Logical Name]]&amp;LEFT(DMM_AllFields[[#This Row],[view physical]],4)&amp;E4309</f>
        <v>Provider Specialty Code 3PROVsdc_orig_phys_key</v>
      </c>
      <c r="G4309" t="s">
        <v>4474</v>
      </c>
      <c r="H4309" t="s">
        <v>1029</v>
      </c>
      <c r="I4309" t="s">
        <v>12</v>
      </c>
    </row>
    <row r="4310" spans="1:9">
      <c r="A4310" t="s">
        <v>4475</v>
      </c>
      <c r="B4310" t="str">
        <f>DMM_AllFields[[#This Row],[Logical Name]]&amp;LEFT(DMM_AllFields[[#This Row],[view physical]],4)</f>
        <v>Provider Specialty Code ClaimCLM_</v>
      </c>
      <c r="C4310" t="s">
        <v>1315</v>
      </c>
      <c r="D4310" t="s">
        <v>1316</v>
      </c>
      <c r="E4310" t="s">
        <v>1317</v>
      </c>
      <c r="F4310" t="str">
        <f>DMM_AllFields[[#This Row],[Logical Name]]&amp;LEFT(DMM_AllFields[[#This Row],[view physical]],4)&amp;E4310</f>
        <v>Provider Specialty Code ClaimCLM_claim_general_key</v>
      </c>
      <c r="G4310" t="s">
        <v>4470</v>
      </c>
      <c r="H4310" t="s">
        <v>1029</v>
      </c>
      <c r="I4310" t="s">
        <v>12</v>
      </c>
    </row>
    <row r="4311" spans="1:9">
      <c r="A4311" t="s">
        <v>4476</v>
      </c>
      <c r="B4311" t="str">
        <f>DMM_AllFields[[#This Row],[Logical Name]]&amp;LEFT(DMM_AllFields[[#This Row],[view physical]],4)</f>
        <v>Provider SSNPROV</v>
      </c>
      <c r="C4311" t="s">
        <v>3867</v>
      </c>
      <c r="D4311" t="s">
        <v>3868</v>
      </c>
      <c r="E4311" t="s">
        <v>3869</v>
      </c>
      <c r="F4311" t="str">
        <f>DMM_AllFields[[#This Row],[Logical Name]]&amp;LEFT(DMM_AllFields[[#This Row],[view physical]],4)&amp;E4311</f>
        <v>Provider SSNPROVadm_fac_key</v>
      </c>
      <c r="G4311" t="s">
        <v>4477</v>
      </c>
      <c r="H4311" t="s">
        <v>1029</v>
      </c>
      <c r="I4311" t="s">
        <v>133</v>
      </c>
    </row>
    <row r="4312" spans="1:9">
      <c r="A4312" t="s">
        <v>4476</v>
      </c>
      <c r="B4312" t="str">
        <f>DMM_AllFields[[#This Row],[Logical Name]]&amp;LEFT(DMM_AllFields[[#This Row],[view physical]],4)</f>
        <v>Provider SSNPROV</v>
      </c>
      <c r="C4312" t="s">
        <v>3867</v>
      </c>
      <c r="D4312" t="s">
        <v>3868</v>
      </c>
      <c r="E4312" t="s">
        <v>3870</v>
      </c>
      <c r="F4312" t="str">
        <f>DMM_AllFields[[#This Row],[Logical Name]]&amp;LEFT(DMM_AllFields[[#This Row],[view physical]],4)&amp;E4312</f>
        <v>Provider SSNPROVadm_prm_phys_key</v>
      </c>
      <c r="G4312" t="s">
        <v>4477</v>
      </c>
      <c r="H4312" t="s">
        <v>1029</v>
      </c>
      <c r="I4312" t="s">
        <v>133</v>
      </c>
    </row>
    <row r="4313" spans="1:9">
      <c r="A4313" t="s">
        <v>4476</v>
      </c>
      <c r="B4313" t="str">
        <f>DMM_AllFields[[#This Row],[Logical Name]]&amp;LEFT(DMM_AllFields[[#This Row],[view physical]],4)</f>
        <v>Provider SSNPROV</v>
      </c>
      <c r="C4313" t="s">
        <v>3867</v>
      </c>
      <c r="D4313" t="s">
        <v>3868</v>
      </c>
      <c r="E4313" t="s">
        <v>3871</v>
      </c>
      <c r="F4313" t="str">
        <f>DMM_AllFields[[#This Row],[Logical Name]]&amp;LEFT(DMM_AllFields[[#This Row],[view physical]],4)&amp;E4313</f>
        <v>Provider SSNPROVadmit_phys_key</v>
      </c>
      <c r="G4313" t="s">
        <v>4477</v>
      </c>
      <c r="H4313" t="s">
        <v>1029</v>
      </c>
      <c r="I4313" t="s">
        <v>133</v>
      </c>
    </row>
    <row r="4314" spans="1:9">
      <c r="A4314" t="s">
        <v>4476</v>
      </c>
      <c r="B4314" t="str">
        <f>DMM_AllFields[[#This Row],[Logical Name]]&amp;LEFT(DMM_AllFields[[#This Row],[view physical]],4)</f>
        <v>Provider SSNPROV</v>
      </c>
      <c r="C4314" t="s">
        <v>3867</v>
      </c>
      <c r="D4314" t="s">
        <v>3868</v>
      </c>
      <c r="E4314" t="s">
        <v>3872</v>
      </c>
      <c r="F4314" t="str">
        <f>DMM_AllFields[[#This Row],[Logical Name]]&amp;LEFT(DMM_AllFields[[#This Row],[view physical]],4)&amp;E4314</f>
        <v>Provider SSNPROVassign_phys_key</v>
      </c>
      <c r="G4314" t="s">
        <v>4477</v>
      </c>
      <c r="H4314" t="s">
        <v>1029</v>
      </c>
      <c r="I4314" t="s">
        <v>133</v>
      </c>
    </row>
    <row r="4315" spans="1:9">
      <c r="A4315" t="s">
        <v>4476</v>
      </c>
      <c r="B4315" t="str">
        <f>DMM_AllFields[[#This Row],[Logical Name]]&amp;LEFT(DMM_AllFields[[#This Row],[view physical]],4)</f>
        <v>Provider SSNPROV</v>
      </c>
      <c r="C4315" t="s">
        <v>3867</v>
      </c>
      <c r="D4315" t="s">
        <v>3868</v>
      </c>
      <c r="E4315" t="s">
        <v>3873</v>
      </c>
      <c r="F4315" t="str">
        <f>DMM_AllFields[[#This Row],[Logical Name]]&amp;LEFT(DMM_AllFields[[#This Row],[view physical]],4)&amp;E4315</f>
        <v>Provider SSNPROVattend_phys_key</v>
      </c>
      <c r="G4315" t="s">
        <v>4477</v>
      </c>
      <c r="H4315" t="s">
        <v>1029</v>
      </c>
      <c r="I4315" t="s">
        <v>133</v>
      </c>
    </row>
    <row r="4316" spans="1:9">
      <c r="A4316" t="s">
        <v>4476</v>
      </c>
      <c r="B4316" t="str">
        <f>DMM_AllFields[[#This Row],[Logical Name]]&amp;LEFT(DMM_AllFields[[#This Row],[view physical]],4)</f>
        <v>Provider SSNPROV</v>
      </c>
      <c r="C4316" t="s">
        <v>3867</v>
      </c>
      <c r="D4316" t="s">
        <v>3868</v>
      </c>
      <c r="E4316" t="s">
        <v>3874</v>
      </c>
      <c r="F4316" t="str">
        <f>DMM_AllFields[[#This Row],[Logical Name]]&amp;LEFT(DMM_AllFields[[#This Row],[view physical]],4)&amp;E4316</f>
        <v>Provider SSNPROVbill_prov_key</v>
      </c>
      <c r="G4316" t="s">
        <v>4477</v>
      </c>
      <c r="H4316" t="s">
        <v>1029</v>
      </c>
      <c r="I4316" t="s">
        <v>133</v>
      </c>
    </row>
    <row r="4317" spans="1:9">
      <c r="A4317" t="s">
        <v>4476</v>
      </c>
      <c r="B4317" t="str">
        <f>DMM_AllFields[[#This Row],[Logical Name]]&amp;LEFT(DMM_AllFields[[#This Row],[view physical]],4)</f>
        <v>Provider SSNPROV</v>
      </c>
      <c r="C4317" t="s">
        <v>3867</v>
      </c>
      <c r="D4317" t="s">
        <v>3868</v>
      </c>
      <c r="E4317" t="s">
        <v>3875</v>
      </c>
      <c r="F4317" t="str">
        <f>DMM_AllFields[[#This Row],[Logical Name]]&amp;LEFT(DMM_AllFields[[#This Row],[view physical]],4)&amp;E4317</f>
        <v>Provider SSNPROVepi_geo_prov_key</v>
      </c>
      <c r="G4317" t="s">
        <v>4477</v>
      </c>
      <c r="H4317" t="s">
        <v>1029</v>
      </c>
      <c r="I4317" t="s">
        <v>133</v>
      </c>
    </row>
    <row r="4318" spans="1:9">
      <c r="A4318" t="s">
        <v>4476</v>
      </c>
      <c r="B4318" t="str">
        <f>DMM_AllFields[[#This Row],[Logical Name]]&amp;LEFT(DMM_AllFields[[#This Row],[view physical]],4)</f>
        <v>Provider SSNPROV</v>
      </c>
      <c r="C4318" t="s">
        <v>3867</v>
      </c>
      <c r="D4318" t="s">
        <v>3868</v>
      </c>
      <c r="E4318" t="s">
        <v>3876</v>
      </c>
      <c r="F4318" t="str">
        <f>DMM_AllFields[[#This Row],[Logical Name]]&amp;LEFT(DMM_AllFields[[#This Row],[view physical]],4)&amp;E4318</f>
        <v>Provider SSNPROVepi_mng_phys_key</v>
      </c>
      <c r="G4318" t="s">
        <v>4477</v>
      </c>
      <c r="H4318" t="s">
        <v>1029</v>
      </c>
      <c r="I4318" t="s">
        <v>133</v>
      </c>
    </row>
    <row r="4319" spans="1:9">
      <c r="A4319" t="s">
        <v>4476</v>
      </c>
      <c r="B4319" t="str">
        <f>DMM_AllFields[[#This Row],[Logical Name]]&amp;LEFT(DMM_AllFields[[#This Row],[view physical]],4)</f>
        <v>Provider SSNPROV</v>
      </c>
      <c r="C4319" t="s">
        <v>3867</v>
      </c>
      <c r="D4319" t="s">
        <v>3868</v>
      </c>
      <c r="E4319" t="s">
        <v>3877</v>
      </c>
      <c r="F4319" t="str">
        <f>DMM_AllFields[[#This Row],[Logical Name]]&amp;LEFT(DMM_AllFields[[#This Row],[view physical]],4)&amp;E4319</f>
        <v>Provider SSNPROVepi_prm_phys_key</v>
      </c>
      <c r="G4319" t="s">
        <v>4477</v>
      </c>
      <c r="H4319" t="s">
        <v>1029</v>
      </c>
      <c r="I4319" t="s">
        <v>133</v>
      </c>
    </row>
    <row r="4320" spans="1:9">
      <c r="A4320" t="s">
        <v>4476</v>
      </c>
      <c r="B4320" t="str">
        <f>DMM_AllFields[[#This Row],[Logical Name]]&amp;LEFT(DMM_AllFields[[#This Row],[view physical]],4)</f>
        <v>Provider SSNPROV</v>
      </c>
      <c r="C4320" t="s">
        <v>3867</v>
      </c>
      <c r="D4320" t="s">
        <v>3868</v>
      </c>
      <c r="E4320" t="s">
        <v>3878</v>
      </c>
      <c r="F4320" t="str">
        <f>DMM_AllFields[[#This Row],[Logical Name]]&amp;LEFT(DMM_AllFields[[#This Row],[view physical]],4)&amp;E4320</f>
        <v>Provider SSNPROVimputed_pcp_key</v>
      </c>
      <c r="G4320" t="s">
        <v>4477</v>
      </c>
      <c r="H4320" t="s">
        <v>1029</v>
      </c>
      <c r="I4320" t="s">
        <v>133</v>
      </c>
    </row>
    <row r="4321" spans="1:9">
      <c r="A4321" t="s">
        <v>4476</v>
      </c>
      <c r="B4321" t="str">
        <f>DMM_AllFields[[#This Row],[Logical Name]]&amp;LEFT(DMM_AllFields[[#This Row],[view physical]],4)</f>
        <v>Provider SSNPROV</v>
      </c>
      <c r="C4321" t="s">
        <v>3867</v>
      </c>
      <c r="D4321" t="s">
        <v>3868</v>
      </c>
      <c r="E4321" t="s">
        <v>3879</v>
      </c>
      <c r="F4321" t="str">
        <f>DMM_AllFields[[#This Row],[Logical Name]]&amp;LEFT(DMM_AllFields[[#This Row],[view physical]],4)&amp;E4321</f>
        <v>Provider SSNPROVldc_cur_phys_key</v>
      </c>
      <c r="G4321" t="s">
        <v>4477</v>
      </c>
      <c r="H4321" t="s">
        <v>1029</v>
      </c>
      <c r="I4321" t="s">
        <v>133</v>
      </c>
    </row>
    <row r="4322" spans="1:9">
      <c r="A4322" t="s">
        <v>4476</v>
      </c>
      <c r="B4322" t="str">
        <f>DMM_AllFields[[#This Row],[Logical Name]]&amp;LEFT(DMM_AllFields[[#This Row],[view physical]],4)</f>
        <v>Provider SSNPROV</v>
      </c>
      <c r="C4322" t="s">
        <v>3867</v>
      </c>
      <c r="D4322" t="s">
        <v>3868</v>
      </c>
      <c r="E4322" t="s">
        <v>3880</v>
      </c>
      <c r="F4322" t="str">
        <f>DMM_AllFields[[#This Row],[Logical Name]]&amp;LEFT(DMM_AllFields[[#This Row],[view physical]],4)&amp;E4322</f>
        <v>Provider SSNPROVldc_orig_phys_key</v>
      </c>
      <c r="G4322" t="s">
        <v>4477</v>
      </c>
      <c r="H4322" t="s">
        <v>1029</v>
      </c>
      <c r="I4322" t="s">
        <v>133</v>
      </c>
    </row>
    <row r="4323" spans="1:9">
      <c r="A4323" t="s">
        <v>4476</v>
      </c>
      <c r="B4323" t="str">
        <f>DMM_AllFields[[#This Row],[Logical Name]]&amp;LEFT(DMM_AllFields[[#This Row],[view physical]],4)</f>
        <v>Provider SSNPROV</v>
      </c>
      <c r="C4323" t="s">
        <v>3867</v>
      </c>
      <c r="D4323" t="s">
        <v>3868</v>
      </c>
      <c r="E4323" t="s">
        <v>3881</v>
      </c>
      <c r="F4323" t="str">
        <f>DMM_AllFields[[#This Row],[Logical Name]]&amp;LEFT(DMM_AllFields[[#This Row],[view physical]],4)&amp;E4323</f>
        <v>Provider SSNPROVordering_prov_key</v>
      </c>
      <c r="G4323" t="s">
        <v>4477</v>
      </c>
      <c r="H4323" t="s">
        <v>1029</v>
      </c>
      <c r="I4323" t="s">
        <v>133</v>
      </c>
    </row>
    <row r="4324" spans="1:9">
      <c r="A4324" t="s">
        <v>4476</v>
      </c>
      <c r="B4324" t="str">
        <f>DMM_AllFields[[#This Row],[Logical Name]]&amp;LEFT(DMM_AllFields[[#This Row],[view physical]],4)</f>
        <v>Provider SSNPROV</v>
      </c>
      <c r="C4324" t="s">
        <v>3867</v>
      </c>
      <c r="D4324" t="s">
        <v>3868</v>
      </c>
      <c r="E4324" t="s">
        <v>3882</v>
      </c>
      <c r="F4324" t="str">
        <f>DMM_AllFields[[#This Row],[Logical Name]]&amp;LEFT(DMM_AllFields[[#This Row],[view physical]],4)&amp;E4324</f>
        <v>Provider SSNPROVpcp_prov_key</v>
      </c>
      <c r="G4324" t="s">
        <v>4477</v>
      </c>
      <c r="H4324" t="s">
        <v>1029</v>
      </c>
      <c r="I4324" t="s">
        <v>133</v>
      </c>
    </row>
    <row r="4325" spans="1:9">
      <c r="A4325" t="s">
        <v>4476</v>
      </c>
      <c r="B4325" t="str">
        <f>DMM_AllFields[[#This Row],[Logical Name]]&amp;LEFT(DMM_AllFields[[#This Row],[view physical]],4)</f>
        <v>Provider SSNPROV</v>
      </c>
      <c r="C4325" t="s">
        <v>3867</v>
      </c>
      <c r="D4325" t="s">
        <v>3868</v>
      </c>
      <c r="E4325" t="s">
        <v>3883</v>
      </c>
      <c r="F4325" t="str">
        <f>DMM_AllFields[[#This Row],[Logical Name]]&amp;LEFT(DMM_AllFields[[#This Row],[view physical]],4)&amp;E4325</f>
        <v>Provider SSNPROVprov_key</v>
      </c>
      <c r="G4325" t="s">
        <v>4477</v>
      </c>
      <c r="H4325" t="s">
        <v>1029</v>
      </c>
      <c r="I4325" t="s">
        <v>133</v>
      </c>
    </row>
    <row r="4326" spans="1:9">
      <c r="A4326" t="s">
        <v>4476</v>
      </c>
      <c r="B4326" t="str">
        <f>DMM_AllFields[[#This Row],[Logical Name]]&amp;LEFT(DMM_AllFields[[#This Row],[view physical]],4)</f>
        <v>Provider SSNPROV</v>
      </c>
      <c r="C4326" t="s">
        <v>3867</v>
      </c>
      <c r="D4326" t="s">
        <v>3868</v>
      </c>
      <c r="E4326" t="s">
        <v>3884</v>
      </c>
      <c r="F4326" t="str">
        <f>DMM_AllFields[[#This Row],[Logical Name]]&amp;LEFT(DMM_AllFields[[#This Row],[view physical]],4)&amp;E4326</f>
        <v>Provider SSNPROVsdc_cur_phys_key</v>
      </c>
      <c r="G4326" t="s">
        <v>4477</v>
      </c>
      <c r="H4326" t="s">
        <v>1029</v>
      </c>
      <c r="I4326" t="s">
        <v>133</v>
      </c>
    </row>
    <row r="4327" spans="1:9">
      <c r="A4327" t="s">
        <v>4476</v>
      </c>
      <c r="B4327" t="str">
        <f>DMM_AllFields[[#This Row],[Logical Name]]&amp;LEFT(DMM_AllFields[[#This Row],[view physical]],4)</f>
        <v>Provider SSNPROV</v>
      </c>
      <c r="C4327" t="s">
        <v>3867</v>
      </c>
      <c r="D4327" t="s">
        <v>3868</v>
      </c>
      <c r="E4327" t="s">
        <v>3885</v>
      </c>
      <c r="F4327" t="str">
        <f>DMM_AllFields[[#This Row],[Logical Name]]&amp;LEFT(DMM_AllFields[[#This Row],[view physical]],4)&amp;E4327</f>
        <v>Provider SSNPROVsdc_orig_phys_key</v>
      </c>
      <c r="G4327" t="s">
        <v>4477</v>
      </c>
      <c r="H4327" t="s">
        <v>1029</v>
      </c>
      <c r="I4327" t="s">
        <v>133</v>
      </c>
    </row>
    <row r="4328" spans="1:9">
      <c r="A4328" t="s">
        <v>4478</v>
      </c>
      <c r="B4328" t="str">
        <f>DMM_AllFields[[#This Row],[Logical Name]]&amp;LEFT(DMM_AllFields[[#This Row],[view physical]],4)</f>
        <v>Provider Start DatePROV</v>
      </c>
      <c r="C4328" t="s">
        <v>3867</v>
      </c>
      <c r="D4328" t="s">
        <v>3868</v>
      </c>
      <c r="E4328" t="s">
        <v>3869</v>
      </c>
      <c r="F4328" t="str">
        <f>DMM_AllFields[[#This Row],[Logical Name]]&amp;LEFT(DMM_AllFields[[#This Row],[view physical]],4)&amp;E4328</f>
        <v>Provider Start DatePROVadm_fac_key</v>
      </c>
      <c r="G4328" t="s">
        <v>4479</v>
      </c>
      <c r="H4328" t="s">
        <v>1027</v>
      </c>
    </row>
    <row r="4329" spans="1:9">
      <c r="A4329" t="s">
        <v>4478</v>
      </c>
      <c r="B4329" t="str">
        <f>DMM_AllFields[[#This Row],[Logical Name]]&amp;LEFT(DMM_AllFields[[#This Row],[view physical]],4)</f>
        <v>Provider Start DatePROV</v>
      </c>
      <c r="C4329" t="s">
        <v>3867</v>
      </c>
      <c r="D4329" t="s">
        <v>3868</v>
      </c>
      <c r="E4329" t="s">
        <v>3870</v>
      </c>
      <c r="F4329" t="str">
        <f>DMM_AllFields[[#This Row],[Logical Name]]&amp;LEFT(DMM_AllFields[[#This Row],[view physical]],4)&amp;E4329</f>
        <v>Provider Start DatePROVadm_prm_phys_key</v>
      </c>
      <c r="G4329" t="s">
        <v>4479</v>
      </c>
      <c r="H4329" t="s">
        <v>1027</v>
      </c>
    </row>
    <row r="4330" spans="1:9">
      <c r="A4330" t="s">
        <v>4478</v>
      </c>
      <c r="B4330" t="str">
        <f>DMM_AllFields[[#This Row],[Logical Name]]&amp;LEFT(DMM_AllFields[[#This Row],[view physical]],4)</f>
        <v>Provider Start DatePROV</v>
      </c>
      <c r="C4330" t="s">
        <v>3867</v>
      </c>
      <c r="D4330" t="s">
        <v>3868</v>
      </c>
      <c r="E4330" t="s">
        <v>3871</v>
      </c>
      <c r="F4330" t="str">
        <f>DMM_AllFields[[#This Row],[Logical Name]]&amp;LEFT(DMM_AllFields[[#This Row],[view physical]],4)&amp;E4330</f>
        <v>Provider Start DatePROVadmit_phys_key</v>
      </c>
      <c r="G4330" t="s">
        <v>4479</v>
      </c>
      <c r="H4330" t="s">
        <v>1027</v>
      </c>
    </row>
    <row r="4331" spans="1:9">
      <c r="A4331" t="s">
        <v>4478</v>
      </c>
      <c r="B4331" t="str">
        <f>DMM_AllFields[[#This Row],[Logical Name]]&amp;LEFT(DMM_AllFields[[#This Row],[view physical]],4)</f>
        <v>Provider Start DatePROV</v>
      </c>
      <c r="C4331" t="s">
        <v>3867</v>
      </c>
      <c r="D4331" t="s">
        <v>3868</v>
      </c>
      <c r="E4331" t="s">
        <v>3872</v>
      </c>
      <c r="F4331" t="str">
        <f>DMM_AllFields[[#This Row],[Logical Name]]&amp;LEFT(DMM_AllFields[[#This Row],[view physical]],4)&amp;E4331</f>
        <v>Provider Start DatePROVassign_phys_key</v>
      </c>
      <c r="G4331" t="s">
        <v>4479</v>
      </c>
      <c r="H4331" t="s">
        <v>1027</v>
      </c>
    </row>
    <row r="4332" spans="1:9">
      <c r="A4332" t="s">
        <v>4478</v>
      </c>
      <c r="B4332" t="str">
        <f>DMM_AllFields[[#This Row],[Logical Name]]&amp;LEFT(DMM_AllFields[[#This Row],[view physical]],4)</f>
        <v>Provider Start DatePROV</v>
      </c>
      <c r="C4332" t="s">
        <v>3867</v>
      </c>
      <c r="D4332" t="s">
        <v>3868</v>
      </c>
      <c r="E4332" t="s">
        <v>3873</v>
      </c>
      <c r="F4332" t="str">
        <f>DMM_AllFields[[#This Row],[Logical Name]]&amp;LEFT(DMM_AllFields[[#This Row],[view physical]],4)&amp;E4332</f>
        <v>Provider Start DatePROVattend_phys_key</v>
      </c>
      <c r="G4332" t="s">
        <v>4479</v>
      </c>
      <c r="H4332" t="s">
        <v>1027</v>
      </c>
    </row>
    <row r="4333" spans="1:9">
      <c r="A4333" t="s">
        <v>4478</v>
      </c>
      <c r="B4333" t="str">
        <f>DMM_AllFields[[#This Row],[Logical Name]]&amp;LEFT(DMM_AllFields[[#This Row],[view physical]],4)</f>
        <v>Provider Start DatePROV</v>
      </c>
      <c r="C4333" t="s">
        <v>3867</v>
      </c>
      <c r="D4333" t="s">
        <v>3868</v>
      </c>
      <c r="E4333" t="s">
        <v>3874</v>
      </c>
      <c r="F4333" t="str">
        <f>DMM_AllFields[[#This Row],[Logical Name]]&amp;LEFT(DMM_AllFields[[#This Row],[view physical]],4)&amp;E4333</f>
        <v>Provider Start DatePROVbill_prov_key</v>
      </c>
      <c r="G4333" t="s">
        <v>4479</v>
      </c>
      <c r="H4333" t="s">
        <v>1027</v>
      </c>
    </row>
    <row r="4334" spans="1:9">
      <c r="A4334" t="s">
        <v>4478</v>
      </c>
      <c r="B4334" t="str">
        <f>DMM_AllFields[[#This Row],[Logical Name]]&amp;LEFT(DMM_AllFields[[#This Row],[view physical]],4)</f>
        <v>Provider Start DatePROV</v>
      </c>
      <c r="C4334" t="s">
        <v>3867</v>
      </c>
      <c r="D4334" t="s">
        <v>3868</v>
      </c>
      <c r="E4334" t="s">
        <v>3875</v>
      </c>
      <c r="F4334" t="str">
        <f>DMM_AllFields[[#This Row],[Logical Name]]&amp;LEFT(DMM_AllFields[[#This Row],[view physical]],4)&amp;E4334</f>
        <v>Provider Start DatePROVepi_geo_prov_key</v>
      </c>
      <c r="G4334" t="s">
        <v>4479</v>
      </c>
      <c r="H4334" t="s">
        <v>1027</v>
      </c>
    </row>
    <row r="4335" spans="1:9">
      <c r="A4335" t="s">
        <v>4478</v>
      </c>
      <c r="B4335" t="str">
        <f>DMM_AllFields[[#This Row],[Logical Name]]&amp;LEFT(DMM_AllFields[[#This Row],[view physical]],4)</f>
        <v>Provider Start DatePROV</v>
      </c>
      <c r="C4335" t="s">
        <v>3867</v>
      </c>
      <c r="D4335" t="s">
        <v>3868</v>
      </c>
      <c r="E4335" t="s">
        <v>3876</v>
      </c>
      <c r="F4335" t="str">
        <f>DMM_AllFields[[#This Row],[Logical Name]]&amp;LEFT(DMM_AllFields[[#This Row],[view physical]],4)&amp;E4335</f>
        <v>Provider Start DatePROVepi_mng_phys_key</v>
      </c>
      <c r="G4335" t="s">
        <v>4479</v>
      </c>
      <c r="H4335" t="s">
        <v>1027</v>
      </c>
    </row>
    <row r="4336" spans="1:9">
      <c r="A4336" t="s">
        <v>4478</v>
      </c>
      <c r="B4336" t="str">
        <f>DMM_AllFields[[#This Row],[Logical Name]]&amp;LEFT(DMM_AllFields[[#This Row],[view physical]],4)</f>
        <v>Provider Start DatePROV</v>
      </c>
      <c r="C4336" t="s">
        <v>3867</v>
      </c>
      <c r="D4336" t="s">
        <v>3868</v>
      </c>
      <c r="E4336" t="s">
        <v>3877</v>
      </c>
      <c r="F4336" t="str">
        <f>DMM_AllFields[[#This Row],[Logical Name]]&amp;LEFT(DMM_AllFields[[#This Row],[view physical]],4)&amp;E4336</f>
        <v>Provider Start DatePROVepi_prm_phys_key</v>
      </c>
      <c r="G4336" t="s">
        <v>4479</v>
      </c>
      <c r="H4336" t="s">
        <v>1027</v>
      </c>
    </row>
    <row r="4337" spans="1:9">
      <c r="A4337" t="s">
        <v>4478</v>
      </c>
      <c r="B4337" t="str">
        <f>DMM_AllFields[[#This Row],[Logical Name]]&amp;LEFT(DMM_AllFields[[#This Row],[view physical]],4)</f>
        <v>Provider Start DatePROV</v>
      </c>
      <c r="C4337" t="s">
        <v>3867</v>
      </c>
      <c r="D4337" t="s">
        <v>3868</v>
      </c>
      <c r="E4337" t="s">
        <v>3878</v>
      </c>
      <c r="F4337" t="str">
        <f>DMM_AllFields[[#This Row],[Logical Name]]&amp;LEFT(DMM_AllFields[[#This Row],[view physical]],4)&amp;E4337</f>
        <v>Provider Start DatePROVimputed_pcp_key</v>
      </c>
      <c r="G4337" t="s">
        <v>4479</v>
      </c>
      <c r="H4337" t="s">
        <v>1027</v>
      </c>
    </row>
    <row r="4338" spans="1:9">
      <c r="A4338" t="s">
        <v>4478</v>
      </c>
      <c r="B4338" t="str">
        <f>DMM_AllFields[[#This Row],[Logical Name]]&amp;LEFT(DMM_AllFields[[#This Row],[view physical]],4)</f>
        <v>Provider Start DatePROV</v>
      </c>
      <c r="C4338" t="s">
        <v>3867</v>
      </c>
      <c r="D4338" t="s">
        <v>3868</v>
      </c>
      <c r="E4338" t="s">
        <v>3879</v>
      </c>
      <c r="F4338" t="str">
        <f>DMM_AllFields[[#This Row],[Logical Name]]&amp;LEFT(DMM_AllFields[[#This Row],[view physical]],4)&amp;E4338</f>
        <v>Provider Start DatePROVldc_cur_phys_key</v>
      </c>
      <c r="G4338" t="s">
        <v>4479</v>
      </c>
      <c r="H4338" t="s">
        <v>1027</v>
      </c>
    </row>
    <row r="4339" spans="1:9">
      <c r="A4339" t="s">
        <v>4478</v>
      </c>
      <c r="B4339" t="str">
        <f>DMM_AllFields[[#This Row],[Logical Name]]&amp;LEFT(DMM_AllFields[[#This Row],[view physical]],4)</f>
        <v>Provider Start DatePROV</v>
      </c>
      <c r="C4339" t="s">
        <v>3867</v>
      </c>
      <c r="D4339" t="s">
        <v>3868</v>
      </c>
      <c r="E4339" t="s">
        <v>3880</v>
      </c>
      <c r="F4339" t="str">
        <f>DMM_AllFields[[#This Row],[Logical Name]]&amp;LEFT(DMM_AllFields[[#This Row],[view physical]],4)&amp;E4339</f>
        <v>Provider Start DatePROVldc_orig_phys_key</v>
      </c>
      <c r="G4339" t="s">
        <v>4479</v>
      </c>
      <c r="H4339" t="s">
        <v>1027</v>
      </c>
    </row>
    <row r="4340" spans="1:9">
      <c r="A4340" t="s">
        <v>4478</v>
      </c>
      <c r="B4340" t="str">
        <f>DMM_AllFields[[#This Row],[Logical Name]]&amp;LEFT(DMM_AllFields[[#This Row],[view physical]],4)</f>
        <v>Provider Start DatePROV</v>
      </c>
      <c r="C4340" t="s">
        <v>3867</v>
      </c>
      <c r="D4340" t="s">
        <v>3868</v>
      </c>
      <c r="E4340" t="s">
        <v>3881</v>
      </c>
      <c r="F4340" t="str">
        <f>DMM_AllFields[[#This Row],[Logical Name]]&amp;LEFT(DMM_AllFields[[#This Row],[view physical]],4)&amp;E4340</f>
        <v>Provider Start DatePROVordering_prov_key</v>
      </c>
      <c r="G4340" t="s">
        <v>4479</v>
      </c>
      <c r="H4340" t="s">
        <v>1027</v>
      </c>
    </row>
    <row r="4341" spans="1:9">
      <c r="A4341" t="s">
        <v>4478</v>
      </c>
      <c r="B4341" t="str">
        <f>DMM_AllFields[[#This Row],[Logical Name]]&amp;LEFT(DMM_AllFields[[#This Row],[view physical]],4)</f>
        <v>Provider Start DatePROV</v>
      </c>
      <c r="C4341" t="s">
        <v>3867</v>
      </c>
      <c r="D4341" t="s">
        <v>3868</v>
      </c>
      <c r="E4341" t="s">
        <v>3882</v>
      </c>
      <c r="F4341" t="str">
        <f>DMM_AllFields[[#This Row],[Logical Name]]&amp;LEFT(DMM_AllFields[[#This Row],[view physical]],4)&amp;E4341</f>
        <v>Provider Start DatePROVpcp_prov_key</v>
      </c>
      <c r="G4341" t="s">
        <v>4479</v>
      </c>
      <c r="H4341" t="s">
        <v>1027</v>
      </c>
    </row>
    <row r="4342" spans="1:9">
      <c r="A4342" t="s">
        <v>4478</v>
      </c>
      <c r="B4342" t="str">
        <f>DMM_AllFields[[#This Row],[Logical Name]]&amp;LEFT(DMM_AllFields[[#This Row],[view physical]],4)</f>
        <v>Provider Start DatePROV</v>
      </c>
      <c r="C4342" t="s">
        <v>3867</v>
      </c>
      <c r="D4342" t="s">
        <v>3868</v>
      </c>
      <c r="E4342" t="s">
        <v>3883</v>
      </c>
      <c r="F4342" t="str">
        <f>DMM_AllFields[[#This Row],[Logical Name]]&amp;LEFT(DMM_AllFields[[#This Row],[view physical]],4)&amp;E4342</f>
        <v>Provider Start DatePROVprov_key</v>
      </c>
      <c r="G4342" t="s">
        <v>4479</v>
      </c>
      <c r="H4342" t="s">
        <v>1027</v>
      </c>
    </row>
    <row r="4343" spans="1:9">
      <c r="A4343" t="s">
        <v>4478</v>
      </c>
      <c r="B4343" t="str">
        <f>DMM_AllFields[[#This Row],[Logical Name]]&amp;LEFT(DMM_AllFields[[#This Row],[view physical]],4)</f>
        <v>Provider Start DatePROV</v>
      </c>
      <c r="C4343" t="s">
        <v>3867</v>
      </c>
      <c r="D4343" t="s">
        <v>3868</v>
      </c>
      <c r="E4343" t="s">
        <v>3884</v>
      </c>
      <c r="F4343" t="str">
        <f>DMM_AllFields[[#This Row],[Logical Name]]&amp;LEFT(DMM_AllFields[[#This Row],[view physical]],4)&amp;E4343</f>
        <v>Provider Start DatePROVsdc_cur_phys_key</v>
      </c>
      <c r="G4343" t="s">
        <v>4479</v>
      </c>
      <c r="H4343" t="s">
        <v>1027</v>
      </c>
    </row>
    <row r="4344" spans="1:9">
      <c r="A4344" t="s">
        <v>4478</v>
      </c>
      <c r="B4344" t="str">
        <f>DMM_AllFields[[#This Row],[Logical Name]]&amp;LEFT(DMM_AllFields[[#This Row],[view physical]],4)</f>
        <v>Provider Start DatePROV</v>
      </c>
      <c r="C4344" t="s">
        <v>3867</v>
      </c>
      <c r="D4344" t="s">
        <v>3868</v>
      </c>
      <c r="E4344" t="s">
        <v>3885</v>
      </c>
      <c r="F4344" t="str">
        <f>DMM_AllFields[[#This Row],[Logical Name]]&amp;LEFT(DMM_AllFields[[#This Row],[view physical]],4)&amp;E4344</f>
        <v>Provider Start DatePROVsdc_orig_phys_key</v>
      </c>
      <c r="G4344" t="s">
        <v>4479</v>
      </c>
      <c r="H4344" t="s">
        <v>1027</v>
      </c>
    </row>
    <row r="4345" spans="1:9">
      <c r="A4345" t="s">
        <v>4480</v>
      </c>
      <c r="B4345" t="str">
        <f>DMM_AllFields[[#This Row],[Logical Name]]&amp;LEFT(DMM_AllFields[[#This Row],[view physical]],4)</f>
        <v>Provider State CodePROV</v>
      </c>
      <c r="C4345" t="s">
        <v>3867</v>
      </c>
      <c r="D4345" t="s">
        <v>3868</v>
      </c>
      <c r="E4345" t="s">
        <v>3869</v>
      </c>
      <c r="F4345" t="str">
        <f>DMM_AllFields[[#This Row],[Logical Name]]&amp;LEFT(DMM_AllFields[[#This Row],[view physical]],4)&amp;E4345</f>
        <v>Provider State CodePROVadm_fac_key</v>
      </c>
      <c r="G4345" t="s">
        <v>4481</v>
      </c>
      <c r="H4345" t="s">
        <v>1029</v>
      </c>
      <c r="I4345" t="s">
        <v>116</v>
      </c>
    </row>
    <row r="4346" spans="1:9">
      <c r="A4346" t="s">
        <v>4480</v>
      </c>
      <c r="B4346" t="str">
        <f>DMM_AllFields[[#This Row],[Logical Name]]&amp;LEFT(DMM_AllFields[[#This Row],[view physical]],4)</f>
        <v>Provider State CodePROV</v>
      </c>
      <c r="C4346" t="s">
        <v>3867</v>
      </c>
      <c r="D4346" t="s">
        <v>3868</v>
      </c>
      <c r="E4346" t="s">
        <v>3870</v>
      </c>
      <c r="F4346" t="str">
        <f>DMM_AllFields[[#This Row],[Logical Name]]&amp;LEFT(DMM_AllFields[[#This Row],[view physical]],4)&amp;E4346</f>
        <v>Provider State CodePROVadm_prm_phys_key</v>
      </c>
      <c r="G4346" t="s">
        <v>4481</v>
      </c>
      <c r="H4346" t="s">
        <v>1029</v>
      </c>
      <c r="I4346" t="s">
        <v>116</v>
      </c>
    </row>
    <row r="4347" spans="1:9">
      <c r="A4347" t="s">
        <v>4480</v>
      </c>
      <c r="B4347" t="str">
        <f>DMM_AllFields[[#This Row],[Logical Name]]&amp;LEFT(DMM_AllFields[[#This Row],[view physical]],4)</f>
        <v>Provider State CodePROV</v>
      </c>
      <c r="C4347" t="s">
        <v>3867</v>
      </c>
      <c r="D4347" t="s">
        <v>3868</v>
      </c>
      <c r="E4347" t="s">
        <v>3871</v>
      </c>
      <c r="F4347" t="str">
        <f>DMM_AllFields[[#This Row],[Logical Name]]&amp;LEFT(DMM_AllFields[[#This Row],[view physical]],4)&amp;E4347</f>
        <v>Provider State CodePROVadmit_phys_key</v>
      </c>
      <c r="G4347" t="s">
        <v>4481</v>
      </c>
      <c r="H4347" t="s">
        <v>1029</v>
      </c>
      <c r="I4347" t="s">
        <v>116</v>
      </c>
    </row>
    <row r="4348" spans="1:9">
      <c r="A4348" t="s">
        <v>4480</v>
      </c>
      <c r="B4348" t="str">
        <f>DMM_AllFields[[#This Row],[Logical Name]]&amp;LEFT(DMM_AllFields[[#This Row],[view physical]],4)</f>
        <v>Provider State CodePROV</v>
      </c>
      <c r="C4348" t="s">
        <v>3867</v>
      </c>
      <c r="D4348" t="s">
        <v>3868</v>
      </c>
      <c r="E4348" t="s">
        <v>3872</v>
      </c>
      <c r="F4348" t="str">
        <f>DMM_AllFields[[#This Row],[Logical Name]]&amp;LEFT(DMM_AllFields[[#This Row],[view physical]],4)&amp;E4348</f>
        <v>Provider State CodePROVassign_phys_key</v>
      </c>
      <c r="G4348" t="s">
        <v>4481</v>
      </c>
      <c r="H4348" t="s">
        <v>1029</v>
      </c>
      <c r="I4348" t="s">
        <v>116</v>
      </c>
    </row>
    <row r="4349" spans="1:9">
      <c r="A4349" t="s">
        <v>4480</v>
      </c>
      <c r="B4349" t="str">
        <f>DMM_AllFields[[#This Row],[Logical Name]]&amp;LEFT(DMM_AllFields[[#This Row],[view physical]],4)</f>
        <v>Provider State CodePROV</v>
      </c>
      <c r="C4349" t="s">
        <v>3867</v>
      </c>
      <c r="D4349" t="s">
        <v>3868</v>
      </c>
      <c r="E4349" t="s">
        <v>3873</v>
      </c>
      <c r="F4349" t="str">
        <f>DMM_AllFields[[#This Row],[Logical Name]]&amp;LEFT(DMM_AllFields[[#This Row],[view physical]],4)&amp;E4349</f>
        <v>Provider State CodePROVattend_phys_key</v>
      </c>
      <c r="G4349" t="s">
        <v>4481</v>
      </c>
      <c r="H4349" t="s">
        <v>1029</v>
      </c>
      <c r="I4349" t="s">
        <v>116</v>
      </c>
    </row>
    <row r="4350" spans="1:9">
      <c r="A4350" t="s">
        <v>4480</v>
      </c>
      <c r="B4350" t="str">
        <f>DMM_AllFields[[#This Row],[Logical Name]]&amp;LEFT(DMM_AllFields[[#This Row],[view physical]],4)</f>
        <v>Provider State CodePROV</v>
      </c>
      <c r="C4350" t="s">
        <v>3867</v>
      </c>
      <c r="D4350" t="s">
        <v>3868</v>
      </c>
      <c r="E4350" t="s">
        <v>3874</v>
      </c>
      <c r="F4350" t="str">
        <f>DMM_AllFields[[#This Row],[Logical Name]]&amp;LEFT(DMM_AllFields[[#This Row],[view physical]],4)&amp;E4350</f>
        <v>Provider State CodePROVbill_prov_key</v>
      </c>
      <c r="G4350" t="s">
        <v>4481</v>
      </c>
      <c r="H4350" t="s">
        <v>1029</v>
      </c>
      <c r="I4350" t="s">
        <v>116</v>
      </c>
    </row>
    <row r="4351" spans="1:9">
      <c r="A4351" t="s">
        <v>4480</v>
      </c>
      <c r="B4351" t="str">
        <f>DMM_AllFields[[#This Row],[Logical Name]]&amp;LEFT(DMM_AllFields[[#This Row],[view physical]],4)</f>
        <v>Provider State CodePROV</v>
      </c>
      <c r="C4351" t="s">
        <v>3867</v>
      </c>
      <c r="D4351" t="s">
        <v>3868</v>
      </c>
      <c r="E4351" t="s">
        <v>3875</v>
      </c>
      <c r="F4351" t="str">
        <f>DMM_AllFields[[#This Row],[Logical Name]]&amp;LEFT(DMM_AllFields[[#This Row],[view physical]],4)&amp;E4351</f>
        <v>Provider State CodePROVepi_geo_prov_key</v>
      </c>
      <c r="G4351" t="s">
        <v>4481</v>
      </c>
      <c r="H4351" t="s">
        <v>1029</v>
      </c>
      <c r="I4351" t="s">
        <v>116</v>
      </c>
    </row>
    <row r="4352" spans="1:9">
      <c r="A4352" t="s">
        <v>4480</v>
      </c>
      <c r="B4352" t="str">
        <f>DMM_AllFields[[#This Row],[Logical Name]]&amp;LEFT(DMM_AllFields[[#This Row],[view physical]],4)</f>
        <v>Provider State CodePROV</v>
      </c>
      <c r="C4352" t="s">
        <v>3867</v>
      </c>
      <c r="D4352" t="s">
        <v>3868</v>
      </c>
      <c r="E4352" t="s">
        <v>3876</v>
      </c>
      <c r="F4352" t="str">
        <f>DMM_AllFields[[#This Row],[Logical Name]]&amp;LEFT(DMM_AllFields[[#This Row],[view physical]],4)&amp;E4352</f>
        <v>Provider State CodePROVepi_mng_phys_key</v>
      </c>
      <c r="G4352" t="s">
        <v>4481</v>
      </c>
      <c r="H4352" t="s">
        <v>1029</v>
      </c>
      <c r="I4352" t="s">
        <v>116</v>
      </c>
    </row>
    <row r="4353" spans="1:9">
      <c r="A4353" t="s">
        <v>4480</v>
      </c>
      <c r="B4353" t="str">
        <f>DMM_AllFields[[#This Row],[Logical Name]]&amp;LEFT(DMM_AllFields[[#This Row],[view physical]],4)</f>
        <v>Provider State CodePROV</v>
      </c>
      <c r="C4353" t="s">
        <v>3867</v>
      </c>
      <c r="D4353" t="s">
        <v>3868</v>
      </c>
      <c r="E4353" t="s">
        <v>3877</v>
      </c>
      <c r="F4353" t="str">
        <f>DMM_AllFields[[#This Row],[Logical Name]]&amp;LEFT(DMM_AllFields[[#This Row],[view physical]],4)&amp;E4353</f>
        <v>Provider State CodePROVepi_prm_phys_key</v>
      </c>
      <c r="G4353" t="s">
        <v>4481</v>
      </c>
      <c r="H4353" t="s">
        <v>1029</v>
      </c>
      <c r="I4353" t="s">
        <v>116</v>
      </c>
    </row>
    <row r="4354" spans="1:9">
      <c r="A4354" t="s">
        <v>4480</v>
      </c>
      <c r="B4354" t="str">
        <f>DMM_AllFields[[#This Row],[Logical Name]]&amp;LEFT(DMM_AllFields[[#This Row],[view physical]],4)</f>
        <v>Provider State CodePROV</v>
      </c>
      <c r="C4354" t="s">
        <v>3867</v>
      </c>
      <c r="D4354" t="s">
        <v>3868</v>
      </c>
      <c r="E4354" t="s">
        <v>3878</v>
      </c>
      <c r="F4354" t="str">
        <f>DMM_AllFields[[#This Row],[Logical Name]]&amp;LEFT(DMM_AllFields[[#This Row],[view physical]],4)&amp;E4354</f>
        <v>Provider State CodePROVimputed_pcp_key</v>
      </c>
      <c r="G4354" t="s">
        <v>4481</v>
      </c>
      <c r="H4354" t="s">
        <v>1029</v>
      </c>
      <c r="I4354" t="s">
        <v>116</v>
      </c>
    </row>
    <row r="4355" spans="1:9">
      <c r="A4355" t="s">
        <v>4480</v>
      </c>
      <c r="B4355" t="str">
        <f>DMM_AllFields[[#This Row],[Logical Name]]&amp;LEFT(DMM_AllFields[[#This Row],[view physical]],4)</f>
        <v>Provider State CodePROV</v>
      </c>
      <c r="C4355" t="s">
        <v>3867</v>
      </c>
      <c r="D4355" t="s">
        <v>3868</v>
      </c>
      <c r="E4355" t="s">
        <v>3879</v>
      </c>
      <c r="F4355" t="str">
        <f>DMM_AllFields[[#This Row],[Logical Name]]&amp;LEFT(DMM_AllFields[[#This Row],[view physical]],4)&amp;E4355</f>
        <v>Provider State CodePROVldc_cur_phys_key</v>
      </c>
      <c r="G4355" t="s">
        <v>4481</v>
      </c>
      <c r="H4355" t="s">
        <v>1029</v>
      </c>
      <c r="I4355" t="s">
        <v>116</v>
      </c>
    </row>
    <row r="4356" spans="1:9">
      <c r="A4356" t="s">
        <v>4480</v>
      </c>
      <c r="B4356" t="str">
        <f>DMM_AllFields[[#This Row],[Logical Name]]&amp;LEFT(DMM_AllFields[[#This Row],[view physical]],4)</f>
        <v>Provider State CodePROV</v>
      </c>
      <c r="C4356" t="s">
        <v>3867</v>
      </c>
      <c r="D4356" t="s">
        <v>3868</v>
      </c>
      <c r="E4356" t="s">
        <v>3880</v>
      </c>
      <c r="F4356" t="str">
        <f>DMM_AllFields[[#This Row],[Logical Name]]&amp;LEFT(DMM_AllFields[[#This Row],[view physical]],4)&amp;E4356</f>
        <v>Provider State CodePROVldc_orig_phys_key</v>
      </c>
      <c r="G4356" t="s">
        <v>4481</v>
      </c>
      <c r="H4356" t="s">
        <v>1029</v>
      </c>
      <c r="I4356" t="s">
        <v>116</v>
      </c>
    </row>
    <row r="4357" spans="1:9">
      <c r="A4357" t="s">
        <v>4480</v>
      </c>
      <c r="B4357" t="str">
        <f>DMM_AllFields[[#This Row],[Logical Name]]&amp;LEFT(DMM_AllFields[[#This Row],[view physical]],4)</f>
        <v>Provider State CodePROV</v>
      </c>
      <c r="C4357" t="s">
        <v>3867</v>
      </c>
      <c r="D4357" t="s">
        <v>3868</v>
      </c>
      <c r="E4357" t="s">
        <v>3881</v>
      </c>
      <c r="F4357" t="str">
        <f>DMM_AllFields[[#This Row],[Logical Name]]&amp;LEFT(DMM_AllFields[[#This Row],[view physical]],4)&amp;E4357</f>
        <v>Provider State CodePROVordering_prov_key</v>
      </c>
      <c r="G4357" t="s">
        <v>4481</v>
      </c>
      <c r="H4357" t="s">
        <v>1029</v>
      </c>
      <c r="I4357" t="s">
        <v>116</v>
      </c>
    </row>
    <row r="4358" spans="1:9">
      <c r="A4358" t="s">
        <v>4480</v>
      </c>
      <c r="B4358" t="str">
        <f>DMM_AllFields[[#This Row],[Logical Name]]&amp;LEFT(DMM_AllFields[[#This Row],[view physical]],4)</f>
        <v>Provider State CodePROV</v>
      </c>
      <c r="C4358" t="s">
        <v>3867</v>
      </c>
      <c r="D4358" t="s">
        <v>3868</v>
      </c>
      <c r="E4358" t="s">
        <v>3882</v>
      </c>
      <c r="F4358" t="str">
        <f>DMM_AllFields[[#This Row],[Logical Name]]&amp;LEFT(DMM_AllFields[[#This Row],[view physical]],4)&amp;E4358</f>
        <v>Provider State CodePROVpcp_prov_key</v>
      </c>
      <c r="G4358" t="s">
        <v>4481</v>
      </c>
      <c r="H4358" t="s">
        <v>1029</v>
      </c>
      <c r="I4358" t="s">
        <v>116</v>
      </c>
    </row>
    <row r="4359" spans="1:9">
      <c r="A4359" t="s">
        <v>4480</v>
      </c>
      <c r="B4359" t="str">
        <f>DMM_AllFields[[#This Row],[Logical Name]]&amp;LEFT(DMM_AllFields[[#This Row],[view physical]],4)</f>
        <v>Provider State CodePROV</v>
      </c>
      <c r="C4359" t="s">
        <v>3867</v>
      </c>
      <c r="D4359" t="s">
        <v>3868</v>
      </c>
      <c r="E4359" t="s">
        <v>3883</v>
      </c>
      <c r="F4359" t="str">
        <f>DMM_AllFields[[#This Row],[Logical Name]]&amp;LEFT(DMM_AllFields[[#This Row],[view physical]],4)&amp;E4359</f>
        <v>Provider State CodePROVprov_key</v>
      </c>
      <c r="G4359" t="s">
        <v>4481</v>
      </c>
      <c r="H4359" t="s">
        <v>1029</v>
      </c>
      <c r="I4359" t="s">
        <v>116</v>
      </c>
    </row>
    <row r="4360" spans="1:9">
      <c r="A4360" t="s">
        <v>4480</v>
      </c>
      <c r="B4360" t="str">
        <f>DMM_AllFields[[#This Row],[Logical Name]]&amp;LEFT(DMM_AllFields[[#This Row],[view physical]],4)</f>
        <v>Provider State CodePROV</v>
      </c>
      <c r="C4360" t="s">
        <v>3867</v>
      </c>
      <c r="D4360" t="s">
        <v>3868</v>
      </c>
      <c r="E4360" t="s">
        <v>3884</v>
      </c>
      <c r="F4360" t="str">
        <f>DMM_AllFields[[#This Row],[Logical Name]]&amp;LEFT(DMM_AllFields[[#This Row],[view physical]],4)&amp;E4360</f>
        <v>Provider State CodePROVsdc_cur_phys_key</v>
      </c>
      <c r="G4360" t="s">
        <v>4481</v>
      </c>
      <c r="H4360" t="s">
        <v>1029</v>
      </c>
      <c r="I4360" t="s">
        <v>116</v>
      </c>
    </row>
    <row r="4361" spans="1:9">
      <c r="A4361" t="s">
        <v>4480</v>
      </c>
      <c r="B4361" t="str">
        <f>DMM_AllFields[[#This Row],[Logical Name]]&amp;LEFT(DMM_AllFields[[#This Row],[view physical]],4)</f>
        <v>Provider State CodePROV</v>
      </c>
      <c r="C4361" t="s">
        <v>3867</v>
      </c>
      <c r="D4361" t="s">
        <v>3868</v>
      </c>
      <c r="E4361" t="s">
        <v>3885</v>
      </c>
      <c r="F4361" t="str">
        <f>DMM_AllFields[[#This Row],[Logical Name]]&amp;LEFT(DMM_AllFields[[#This Row],[view physical]],4)&amp;E4361</f>
        <v>Provider State CodePROVsdc_orig_phys_key</v>
      </c>
      <c r="G4361" t="s">
        <v>4481</v>
      </c>
      <c r="H4361" t="s">
        <v>1029</v>
      </c>
      <c r="I4361" t="s">
        <v>116</v>
      </c>
    </row>
    <row r="4362" spans="1:9">
      <c r="A4362" t="s">
        <v>4482</v>
      </c>
      <c r="B4362" t="str">
        <f>DMM_AllFields[[#This Row],[Logical Name]]&amp;LEFT(DMM_AllFields[[#This Row],[view physical]],4)</f>
        <v>Provider Std Phys AddressPROV</v>
      </c>
      <c r="C4362" t="s">
        <v>3867</v>
      </c>
      <c r="D4362" t="s">
        <v>3868</v>
      </c>
      <c r="E4362" t="s">
        <v>3869</v>
      </c>
      <c r="F4362" t="str">
        <f>DMM_AllFields[[#This Row],[Logical Name]]&amp;LEFT(DMM_AllFields[[#This Row],[view physical]],4)&amp;E4362</f>
        <v>Provider Std Phys AddressPROVadm_fac_key</v>
      </c>
      <c r="G4362" t="s">
        <v>4483</v>
      </c>
      <c r="H4362" t="s">
        <v>1208</v>
      </c>
      <c r="I4362" t="s">
        <v>51</v>
      </c>
    </row>
    <row r="4363" spans="1:9">
      <c r="A4363" t="s">
        <v>4482</v>
      </c>
      <c r="B4363" t="str">
        <f>DMM_AllFields[[#This Row],[Logical Name]]&amp;LEFT(DMM_AllFields[[#This Row],[view physical]],4)</f>
        <v>Provider Std Phys AddressPROV</v>
      </c>
      <c r="C4363" t="s">
        <v>3867</v>
      </c>
      <c r="D4363" t="s">
        <v>3868</v>
      </c>
      <c r="E4363" t="s">
        <v>3870</v>
      </c>
      <c r="F4363" t="str">
        <f>DMM_AllFields[[#This Row],[Logical Name]]&amp;LEFT(DMM_AllFields[[#This Row],[view physical]],4)&amp;E4363</f>
        <v>Provider Std Phys AddressPROVadm_prm_phys_key</v>
      </c>
      <c r="G4363" t="s">
        <v>4483</v>
      </c>
      <c r="H4363" t="s">
        <v>1208</v>
      </c>
      <c r="I4363" t="s">
        <v>51</v>
      </c>
    </row>
    <row r="4364" spans="1:9">
      <c r="A4364" t="s">
        <v>4482</v>
      </c>
      <c r="B4364" t="str">
        <f>DMM_AllFields[[#This Row],[Logical Name]]&amp;LEFT(DMM_AllFields[[#This Row],[view physical]],4)</f>
        <v>Provider Std Phys AddressPROV</v>
      </c>
      <c r="C4364" t="s">
        <v>3867</v>
      </c>
      <c r="D4364" t="s">
        <v>3868</v>
      </c>
      <c r="E4364" t="s">
        <v>3871</v>
      </c>
      <c r="F4364" t="str">
        <f>DMM_AllFields[[#This Row],[Logical Name]]&amp;LEFT(DMM_AllFields[[#This Row],[view physical]],4)&amp;E4364</f>
        <v>Provider Std Phys AddressPROVadmit_phys_key</v>
      </c>
      <c r="G4364" t="s">
        <v>4483</v>
      </c>
      <c r="H4364" t="s">
        <v>1208</v>
      </c>
      <c r="I4364" t="s">
        <v>51</v>
      </c>
    </row>
    <row r="4365" spans="1:9">
      <c r="A4365" t="s">
        <v>4482</v>
      </c>
      <c r="B4365" t="str">
        <f>DMM_AllFields[[#This Row],[Logical Name]]&amp;LEFT(DMM_AllFields[[#This Row],[view physical]],4)</f>
        <v>Provider Std Phys AddressPROV</v>
      </c>
      <c r="C4365" t="s">
        <v>3867</v>
      </c>
      <c r="D4365" t="s">
        <v>3868</v>
      </c>
      <c r="E4365" t="s">
        <v>3872</v>
      </c>
      <c r="F4365" t="str">
        <f>DMM_AllFields[[#This Row],[Logical Name]]&amp;LEFT(DMM_AllFields[[#This Row],[view physical]],4)&amp;E4365</f>
        <v>Provider Std Phys AddressPROVassign_phys_key</v>
      </c>
      <c r="G4365" t="s">
        <v>4483</v>
      </c>
      <c r="H4365" t="s">
        <v>1208</v>
      </c>
      <c r="I4365" t="s">
        <v>51</v>
      </c>
    </row>
    <row r="4366" spans="1:9">
      <c r="A4366" t="s">
        <v>4482</v>
      </c>
      <c r="B4366" t="str">
        <f>DMM_AllFields[[#This Row],[Logical Name]]&amp;LEFT(DMM_AllFields[[#This Row],[view physical]],4)</f>
        <v>Provider Std Phys AddressPROV</v>
      </c>
      <c r="C4366" t="s">
        <v>3867</v>
      </c>
      <c r="D4366" t="s">
        <v>3868</v>
      </c>
      <c r="E4366" t="s">
        <v>3873</v>
      </c>
      <c r="F4366" t="str">
        <f>DMM_AllFields[[#This Row],[Logical Name]]&amp;LEFT(DMM_AllFields[[#This Row],[view physical]],4)&amp;E4366</f>
        <v>Provider Std Phys AddressPROVattend_phys_key</v>
      </c>
      <c r="G4366" t="s">
        <v>4483</v>
      </c>
      <c r="H4366" t="s">
        <v>1208</v>
      </c>
      <c r="I4366" t="s">
        <v>51</v>
      </c>
    </row>
    <row r="4367" spans="1:9">
      <c r="A4367" t="s">
        <v>4482</v>
      </c>
      <c r="B4367" t="str">
        <f>DMM_AllFields[[#This Row],[Logical Name]]&amp;LEFT(DMM_AllFields[[#This Row],[view physical]],4)</f>
        <v>Provider Std Phys AddressPROV</v>
      </c>
      <c r="C4367" t="s">
        <v>3867</v>
      </c>
      <c r="D4367" t="s">
        <v>3868</v>
      </c>
      <c r="E4367" t="s">
        <v>3874</v>
      </c>
      <c r="F4367" t="str">
        <f>DMM_AllFields[[#This Row],[Logical Name]]&amp;LEFT(DMM_AllFields[[#This Row],[view physical]],4)&amp;E4367</f>
        <v>Provider Std Phys AddressPROVbill_prov_key</v>
      </c>
      <c r="G4367" t="s">
        <v>4483</v>
      </c>
      <c r="H4367" t="s">
        <v>1208</v>
      </c>
      <c r="I4367" t="s">
        <v>51</v>
      </c>
    </row>
    <row r="4368" spans="1:9">
      <c r="A4368" t="s">
        <v>4482</v>
      </c>
      <c r="B4368" t="str">
        <f>DMM_AllFields[[#This Row],[Logical Name]]&amp;LEFT(DMM_AllFields[[#This Row],[view physical]],4)</f>
        <v>Provider Std Phys AddressPROV</v>
      </c>
      <c r="C4368" t="s">
        <v>3867</v>
      </c>
      <c r="D4368" t="s">
        <v>3868</v>
      </c>
      <c r="E4368" t="s">
        <v>3875</v>
      </c>
      <c r="F4368" t="str">
        <f>DMM_AllFields[[#This Row],[Logical Name]]&amp;LEFT(DMM_AllFields[[#This Row],[view physical]],4)&amp;E4368</f>
        <v>Provider Std Phys AddressPROVepi_geo_prov_key</v>
      </c>
      <c r="G4368" t="s">
        <v>4483</v>
      </c>
      <c r="H4368" t="s">
        <v>1208</v>
      </c>
      <c r="I4368" t="s">
        <v>51</v>
      </c>
    </row>
    <row r="4369" spans="1:9">
      <c r="A4369" t="s">
        <v>4482</v>
      </c>
      <c r="B4369" t="str">
        <f>DMM_AllFields[[#This Row],[Logical Name]]&amp;LEFT(DMM_AllFields[[#This Row],[view physical]],4)</f>
        <v>Provider Std Phys AddressPROV</v>
      </c>
      <c r="C4369" t="s">
        <v>3867</v>
      </c>
      <c r="D4369" t="s">
        <v>3868</v>
      </c>
      <c r="E4369" t="s">
        <v>3876</v>
      </c>
      <c r="F4369" t="str">
        <f>DMM_AllFields[[#This Row],[Logical Name]]&amp;LEFT(DMM_AllFields[[#This Row],[view physical]],4)&amp;E4369</f>
        <v>Provider Std Phys AddressPROVepi_mng_phys_key</v>
      </c>
      <c r="G4369" t="s">
        <v>4483</v>
      </c>
      <c r="H4369" t="s">
        <v>1208</v>
      </c>
      <c r="I4369" t="s">
        <v>51</v>
      </c>
    </row>
    <row r="4370" spans="1:9">
      <c r="A4370" t="s">
        <v>4482</v>
      </c>
      <c r="B4370" t="str">
        <f>DMM_AllFields[[#This Row],[Logical Name]]&amp;LEFT(DMM_AllFields[[#This Row],[view physical]],4)</f>
        <v>Provider Std Phys AddressPROV</v>
      </c>
      <c r="C4370" t="s">
        <v>3867</v>
      </c>
      <c r="D4370" t="s">
        <v>3868</v>
      </c>
      <c r="E4370" t="s">
        <v>3877</v>
      </c>
      <c r="F4370" t="str">
        <f>DMM_AllFields[[#This Row],[Logical Name]]&amp;LEFT(DMM_AllFields[[#This Row],[view physical]],4)&amp;E4370</f>
        <v>Provider Std Phys AddressPROVepi_prm_phys_key</v>
      </c>
      <c r="G4370" t="s">
        <v>4483</v>
      </c>
      <c r="H4370" t="s">
        <v>1208</v>
      </c>
      <c r="I4370" t="s">
        <v>51</v>
      </c>
    </row>
    <row r="4371" spans="1:9">
      <c r="A4371" t="s">
        <v>4482</v>
      </c>
      <c r="B4371" t="str">
        <f>DMM_AllFields[[#This Row],[Logical Name]]&amp;LEFT(DMM_AllFields[[#This Row],[view physical]],4)</f>
        <v>Provider Std Phys AddressPROV</v>
      </c>
      <c r="C4371" t="s">
        <v>3867</v>
      </c>
      <c r="D4371" t="s">
        <v>3868</v>
      </c>
      <c r="E4371" t="s">
        <v>3878</v>
      </c>
      <c r="F4371" t="str">
        <f>DMM_AllFields[[#This Row],[Logical Name]]&amp;LEFT(DMM_AllFields[[#This Row],[view physical]],4)&amp;E4371</f>
        <v>Provider Std Phys AddressPROVimputed_pcp_key</v>
      </c>
      <c r="G4371" t="s">
        <v>4483</v>
      </c>
      <c r="H4371" t="s">
        <v>1208</v>
      </c>
      <c r="I4371" t="s">
        <v>51</v>
      </c>
    </row>
    <row r="4372" spans="1:9">
      <c r="A4372" t="s">
        <v>4482</v>
      </c>
      <c r="B4372" t="str">
        <f>DMM_AllFields[[#This Row],[Logical Name]]&amp;LEFT(DMM_AllFields[[#This Row],[view physical]],4)</f>
        <v>Provider Std Phys AddressPROV</v>
      </c>
      <c r="C4372" t="s">
        <v>3867</v>
      </c>
      <c r="D4372" t="s">
        <v>3868</v>
      </c>
      <c r="E4372" t="s">
        <v>3879</v>
      </c>
      <c r="F4372" t="str">
        <f>DMM_AllFields[[#This Row],[Logical Name]]&amp;LEFT(DMM_AllFields[[#This Row],[view physical]],4)&amp;E4372</f>
        <v>Provider Std Phys AddressPROVldc_cur_phys_key</v>
      </c>
      <c r="G4372" t="s">
        <v>4483</v>
      </c>
      <c r="H4372" t="s">
        <v>1208</v>
      </c>
      <c r="I4372" t="s">
        <v>51</v>
      </c>
    </row>
    <row r="4373" spans="1:9">
      <c r="A4373" t="s">
        <v>4482</v>
      </c>
      <c r="B4373" t="str">
        <f>DMM_AllFields[[#This Row],[Logical Name]]&amp;LEFT(DMM_AllFields[[#This Row],[view physical]],4)</f>
        <v>Provider Std Phys AddressPROV</v>
      </c>
      <c r="C4373" t="s">
        <v>3867</v>
      </c>
      <c r="D4373" t="s">
        <v>3868</v>
      </c>
      <c r="E4373" t="s">
        <v>3880</v>
      </c>
      <c r="F4373" t="str">
        <f>DMM_AllFields[[#This Row],[Logical Name]]&amp;LEFT(DMM_AllFields[[#This Row],[view physical]],4)&amp;E4373</f>
        <v>Provider Std Phys AddressPROVldc_orig_phys_key</v>
      </c>
      <c r="G4373" t="s">
        <v>4483</v>
      </c>
      <c r="H4373" t="s">
        <v>1208</v>
      </c>
      <c r="I4373" t="s">
        <v>51</v>
      </c>
    </row>
    <row r="4374" spans="1:9">
      <c r="A4374" t="s">
        <v>4482</v>
      </c>
      <c r="B4374" t="str">
        <f>DMM_AllFields[[#This Row],[Logical Name]]&amp;LEFT(DMM_AllFields[[#This Row],[view physical]],4)</f>
        <v>Provider Std Phys AddressPROV</v>
      </c>
      <c r="C4374" t="s">
        <v>3867</v>
      </c>
      <c r="D4374" t="s">
        <v>3868</v>
      </c>
      <c r="E4374" t="s">
        <v>3881</v>
      </c>
      <c r="F4374" t="str">
        <f>DMM_AllFields[[#This Row],[Logical Name]]&amp;LEFT(DMM_AllFields[[#This Row],[view physical]],4)&amp;E4374</f>
        <v>Provider Std Phys AddressPROVordering_prov_key</v>
      </c>
      <c r="G4374" t="s">
        <v>4483</v>
      </c>
      <c r="H4374" t="s">
        <v>1208</v>
      </c>
      <c r="I4374" t="s">
        <v>51</v>
      </c>
    </row>
    <row r="4375" spans="1:9">
      <c r="A4375" t="s">
        <v>4482</v>
      </c>
      <c r="B4375" t="str">
        <f>DMM_AllFields[[#This Row],[Logical Name]]&amp;LEFT(DMM_AllFields[[#This Row],[view physical]],4)</f>
        <v>Provider Std Phys AddressPROV</v>
      </c>
      <c r="C4375" t="s">
        <v>3867</v>
      </c>
      <c r="D4375" t="s">
        <v>3868</v>
      </c>
      <c r="E4375" t="s">
        <v>3882</v>
      </c>
      <c r="F4375" t="str">
        <f>DMM_AllFields[[#This Row],[Logical Name]]&amp;LEFT(DMM_AllFields[[#This Row],[view physical]],4)&amp;E4375</f>
        <v>Provider Std Phys AddressPROVpcp_prov_key</v>
      </c>
      <c r="G4375" t="s">
        <v>4483</v>
      </c>
      <c r="H4375" t="s">
        <v>1208</v>
      </c>
      <c r="I4375" t="s">
        <v>51</v>
      </c>
    </row>
    <row r="4376" spans="1:9">
      <c r="A4376" t="s">
        <v>4482</v>
      </c>
      <c r="B4376" t="str">
        <f>DMM_AllFields[[#This Row],[Logical Name]]&amp;LEFT(DMM_AllFields[[#This Row],[view physical]],4)</f>
        <v>Provider Std Phys AddressPROV</v>
      </c>
      <c r="C4376" t="s">
        <v>3867</v>
      </c>
      <c r="D4376" t="s">
        <v>3868</v>
      </c>
      <c r="E4376" t="s">
        <v>3883</v>
      </c>
      <c r="F4376" t="str">
        <f>DMM_AllFields[[#This Row],[Logical Name]]&amp;LEFT(DMM_AllFields[[#This Row],[view physical]],4)&amp;E4376</f>
        <v>Provider Std Phys AddressPROVprov_key</v>
      </c>
      <c r="G4376" t="s">
        <v>4483</v>
      </c>
      <c r="H4376" t="s">
        <v>1208</v>
      </c>
      <c r="I4376" t="s">
        <v>51</v>
      </c>
    </row>
    <row r="4377" spans="1:9">
      <c r="A4377" t="s">
        <v>4482</v>
      </c>
      <c r="B4377" t="str">
        <f>DMM_AllFields[[#This Row],[Logical Name]]&amp;LEFT(DMM_AllFields[[#This Row],[view physical]],4)</f>
        <v>Provider Std Phys AddressPROV</v>
      </c>
      <c r="C4377" t="s">
        <v>3867</v>
      </c>
      <c r="D4377" t="s">
        <v>3868</v>
      </c>
      <c r="E4377" t="s">
        <v>3884</v>
      </c>
      <c r="F4377" t="str">
        <f>DMM_AllFields[[#This Row],[Logical Name]]&amp;LEFT(DMM_AllFields[[#This Row],[view physical]],4)&amp;E4377</f>
        <v>Provider Std Phys AddressPROVsdc_cur_phys_key</v>
      </c>
      <c r="G4377" t="s">
        <v>4483</v>
      </c>
      <c r="H4377" t="s">
        <v>1208</v>
      </c>
      <c r="I4377" t="s">
        <v>51</v>
      </c>
    </row>
    <row r="4378" spans="1:9">
      <c r="A4378" t="s">
        <v>4482</v>
      </c>
      <c r="B4378" t="str">
        <f>DMM_AllFields[[#This Row],[Logical Name]]&amp;LEFT(DMM_AllFields[[#This Row],[view physical]],4)</f>
        <v>Provider Std Phys AddressPROV</v>
      </c>
      <c r="C4378" t="s">
        <v>3867</v>
      </c>
      <c r="D4378" t="s">
        <v>3868</v>
      </c>
      <c r="E4378" t="s">
        <v>3885</v>
      </c>
      <c r="F4378" t="str">
        <f>DMM_AllFields[[#This Row],[Logical Name]]&amp;LEFT(DMM_AllFields[[#This Row],[view physical]],4)&amp;E4378</f>
        <v>Provider Std Phys AddressPROVsdc_orig_phys_key</v>
      </c>
      <c r="G4378" t="s">
        <v>4483</v>
      </c>
      <c r="H4378" t="s">
        <v>1208</v>
      </c>
      <c r="I4378" t="s">
        <v>51</v>
      </c>
    </row>
    <row r="4379" spans="1:9">
      <c r="A4379" t="s">
        <v>4484</v>
      </c>
      <c r="B4379" t="str">
        <f>DMM_AllFields[[#This Row],[Logical Name]]&amp;LEFT(DMM_AllFields[[#This Row],[view physical]],4)</f>
        <v>Provider Std Phys Area CdPROV</v>
      </c>
      <c r="C4379" t="s">
        <v>3867</v>
      </c>
      <c r="D4379" t="s">
        <v>3868</v>
      </c>
      <c r="E4379" t="s">
        <v>3869</v>
      </c>
      <c r="F4379" t="str">
        <f>DMM_AllFields[[#This Row],[Logical Name]]&amp;LEFT(DMM_AllFields[[#This Row],[view physical]],4)&amp;E4379</f>
        <v>Provider Std Phys Area CdPROVadm_fac_key</v>
      </c>
      <c r="G4379" t="s">
        <v>4485</v>
      </c>
      <c r="H4379" t="s">
        <v>1029</v>
      </c>
      <c r="I4379" t="s">
        <v>12</v>
      </c>
    </row>
    <row r="4380" spans="1:9">
      <c r="A4380" t="s">
        <v>4484</v>
      </c>
      <c r="B4380" t="str">
        <f>DMM_AllFields[[#This Row],[Logical Name]]&amp;LEFT(DMM_AllFields[[#This Row],[view physical]],4)</f>
        <v>Provider Std Phys Area CdPROV</v>
      </c>
      <c r="C4380" t="s">
        <v>3867</v>
      </c>
      <c r="D4380" t="s">
        <v>3868</v>
      </c>
      <c r="E4380" t="s">
        <v>3870</v>
      </c>
      <c r="F4380" t="str">
        <f>DMM_AllFields[[#This Row],[Logical Name]]&amp;LEFT(DMM_AllFields[[#This Row],[view physical]],4)&amp;E4380</f>
        <v>Provider Std Phys Area CdPROVadm_prm_phys_key</v>
      </c>
      <c r="G4380" t="s">
        <v>4485</v>
      </c>
      <c r="H4380" t="s">
        <v>1029</v>
      </c>
      <c r="I4380" t="s">
        <v>12</v>
      </c>
    </row>
    <row r="4381" spans="1:9">
      <c r="A4381" t="s">
        <v>4484</v>
      </c>
      <c r="B4381" t="str">
        <f>DMM_AllFields[[#This Row],[Logical Name]]&amp;LEFT(DMM_AllFields[[#This Row],[view physical]],4)</f>
        <v>Provider Std Phys Area CdPROV</v>
      </c>
      <c r="C4381" t="s">
        <v>3867</v>
      </c>
      <c r="D4381" t="s">
        <v>3868</v>
      </c>
      <c r="E4381" t="s">
        <v>3871</v>
      </c>
      <c r="F4381" t="str">
        <f>DMM_AllFields[[#This Row],[Logical Name]]&amp;LEFT(DMM_AllFields[[#This Row],[view physical]],4)&amp;E4381</f>
        <v>Provider Std Phys Area CdPROVadmit_phys_key</v>
      </c>
      <c r="G4381" t="s">
        <v>4485</v>
      </c>
      <c r="H4381" t="s">
        <v>1029</v>
      </c>
      <c r="I4381" t="s">
        <v>12</v>
      </c>
    </row>
    <row r="4382" spans="1:9">
      <c r="A4382" t="s">
        <v>4484</v>
      </c>
      <c r="B4382" t="str">
        <f>DMM_AllFields[[#This Row],[Logical Name]]&amp;LEFT(DMM_AllFields[[#This Row],[view physical]],4)</f>
        <v>Provider Std Phys Area CdPROV</v>
      </c>
      <c r="C4382" t="s">
        <v>3867</v>
      </c>
      <c r="D4382" t="s">
        <v>3868</v>
      </c>
      <c r="E4382" t="s">
        <v>3872</v>
      </c>
      <c r="F4382" t="str">
        <f>DMM_AllFields[[#This Row],[Logical Name]]&amp;LEFT(DMM_AllFields[[#This Row],[view physical]],4)&amp;E4382</f>
        <v>Provider Std Phys Area CdPROVassign_phys_key</v>
      </c>
      <c r="G4382" t="s">
        <v>4485</v>
      </c>
      <c r="H4382" t="s">
        <v>1029</v>
      </c>
      <c r="I4382" t="s">
        <v>12</v>
      </c>
    </row>
    <row r="4383" spans="1:9">
      <c r="A4383" t="s">
        <v>4484</v>
      </c>
      <c r="B4383" t="str">
        <f>DMM_AllFields[[#This Row],[Logical Name]]&amp;LEFT(DMM_AllFields[[#This Row],[view physical]],4)</f>
        <v>Provider Std Phys Area CdPROV</v>
      </c>
      <c r="C4383" t="s">
        <v>3867</v>
      </c>
      <c r="D4383" t="s">
        <v>3868</v>
      </c>
      <c r="E4383" t="s">
        <v>3873</v>
      </c>
      <c r="F4383" t="str">
        <f>DMM_AllFields[[#This Row],[Logical Name]]&amp;LEFT(DMM_AllFields[[#This Row],[view physical]],4)&amp;E4383</f>
        <v>Provider Std Phys Area CdPROVattend_phys_key</v>
      </c>
      <c r="G4383" t="s">
        <v>4485</v>
      </c>
      <c r="H4383" t="s">
        <v>1029</v>
      </c>
      <c r="I4383" t="s">
        <v>12</v>
      </c>
    </row>
    <row r="4384" spans="1:9">
      <c r="A4384" t="s">
        <v>4484</v>
      </c>
      <c r="B4384" t="str">
        <f>DMM_AllFields[[#This Row],[Logical Name]]&amp;LEFT(DMM_AllFields[[#This Row],[view physical]],4)</f>
        <v>Provider Std Phys Area CdPROV</v>
      </c>
      <c r="C4384" t="s">
        <v>3867</v>
      </c>
      <c r="D4384" t="s">
        <v>3868</v>
      </c>
      <c r="E4384" t="s">
        <v>3874</v>
      </c>
      <c r="F4384" t="str">
        <f>DMM_AllFields[[#This Row],[Logical Name]]&amp;LEFT(DMM_AllFields[[#This Row],[view physical]],4)&amp;E4384</f>
        <v>Provider Std Phys Area CdPROVbill_prov_key</v>
      </c>
      <c r="G4384" t="s">
        <v>4485</v>
      </c>
      <c r="H4384" t="s">
        <v>1029</v>
      </c>
      <c r="I4384" t="s">
        <v>12</v>
      </c>
    </row>
    <row r="4385" spans="1:9">
      <c r="A4385" t="s">
        <v>4484</v>
      </c>
      <c r="B4385" t="str">
        <f>DMM_AllFields[[#This Row],[Logical Name]]&amp;LEFT(DMM_AllFields[[#This Row],[view physical]],4)</f>
        <v>Provider Std Phys Area CdPROV</v>
      </c>
      <c r="C4385" t="s">
        <v>3867</v>
      </c>
      <c r="D4385" t="s">
        <v>3868</v>
      </c>
      <c r="E4385" t="s">
        <v>3875</v>
      </c>
      <c r="F4385" t="str">
        <f>DMM_AllFields[[#This Row],[Logical Name]]&amp;LEFT(DMM_AllFields[[#This Row],[view physical]],4)&amp;E4385</f>
        <v>Provider Std Phys Area CdPROVepi_geo_prov_key</v>
      </c>
      <c r="G4385" t="s">
        <v>4485</v>
      </c>
      <c r="H4385" t="s">
        <v>1029</v>
      </c>
      <c r="I4385" t="s">
        <v>12</v>
      </c>
    </row>
    <row r="4386" spans="1:9">
      <c r="A4386" t="s">
        <v>4484</v>
      </c>
      <c r="B4386" t="str">
        <f>DMM_AllFields[[#This Row],[Logical Name]]&amp;LEFT(DMM_AllFields[[#This Row],[view physical]],4)</f>
        <v>Provider Std Phys Area CdPROV</v>
      </c>
      <c r="C4386" t="s">
        <v>3867</v>
      </c>
      <c r="D4386" t="s">
        <v>3868</v>
      </c>
      <c r="E4386" t="s">
        <v>3876</v>
      </c>
      <c r="F4386" t="str">
        <f>DMM_AllFields[[#This Row],[Logical Name]]&amp;LEFT(DMM_AllFields[[#This Row],[view physical]],4)&amp;E4386</f>
        <v>Provider Std Phys Area CdPROVepi_mng_phys_key</v>
      </c>
      <c r="G4386" t="s">
        <v>4485</v>
      </c>
      <c r="H4386" t="s">
        <v>1029</v>
      </c>
      <c r="I4386" t="s">
        <v>12</v>
      </c>
    </row>
    <row r="4387" spans="1:9">
      <c r="A4387" t="s">
        <v>4484</v>
      </c>
      <c r="B4387" t="str">
        <f>DMM_AllFields[[#This Row],[Logical Name]]&amp;LEFT(DMM_AllFields[[#This Row],[view physical]],4)</f>
        <v>Provider Std Phys Area CdPROV</v>
      </c>
      <c r="C4387" t="s">
        <v>3867</v>
      </c>
      <c r="D4387" t="s">
        <v>3868</v>
      </c>
      <c r="E4387" t="s">
        <v>3877</v>
      </c>
      <c r="F4387" t="str">
        <f>DMM_AllFields[[#This Row],[Logical Name]]&amp;LEFT(DMM_AllFields[[#This Row],[view physical]],4)&amp;E4387</f>
        <v>Provider Std Phys Area CdPROVepi_prm_phys_key</v>
      </c>
      <c r="G4387" t="s">
        <v>4485</v>
      </c>
      <c r="H4387" t="s">
        <v>1029</v>
      </c>
      <c r="I4387" t="s">
        <v>12</v>
      </c>
    </row>
    <row r="4388" spans="1:9">
      <c r="A4388" t="s">
        <v>4484</v>
      </c>
      <c r="B4388" t="str">
        <f>DMM_AllFields[[#This Row],[Logical Name]]&amp;LEFT(DMM_AllFields[[#This Row],[view physical]],4)</f>
        <v>Provider Std Phys Area CdPROV</v>
      </c>
      <c r="C4388" t="s">
        <v>3867</v>
      </c>
      <c r="D4388" t="s">
        <v>3868</v>
      </c>
      <c r="E4388" t="s">
        <v>3878</v>
      </c>
      <c r="F4388" t="str">
        <f>DMM_AllFields[[#This Row],[Logical Name]]&amp;LEFT(DMM_AllFields[[#This Row],[view physical]],4)&amp;E4388</f>
        <v>Provider Std Phys Area CdPROVimputed_pcp_key</v>
      </c>
      <c r="G4388" t="s">
        <v>4485</v>
      </c>
      <c r="H4388" t="s">
        <v>1029</v>
      </c>
      <c r="I4388" t="s">
        <v>12</v>
      </c>
    </row>
    <row r="4389" spans="1:9">
      <c r="A4389" t="s">
        <v>4484</v>
      </c>
      <c r="B4389" t="str">
        <f>DMM_AllFields[[#This Row],[Logical Name]]&amp;LEFT(DMM_AllFields[[#This Row],[view physical]],4)</f>
        <v>Provider Std Phys Area CdPROV</v>
      </c>
      <c r="C4389" t="s">
        <v>3867</v>
      </c>
      <c r="D4389" t="s">
        <v>3868</v>
      </c>
      <c r="E4389" t="s">
        <v>3879</v>
      </c>
      <c r="F4389" t="str">
        <f>DMM_AllFields[[#This Row],[Logical Name]]&amp;LEFT(DMM_AllFields[[#This Row],[view physical]],4)&amp;E4389</f>
        <v>Provider Std Phys Area CdPROVldc_cur_phys_key</v>
      </c>
      <c r="G4389" t="s">
        <v>4485</v>
      </c>
      <c r="H4389" t="s">
        <v>1029</v>
      </c>
      <c r="I4389" t="s">
        <v>12</v>
      </c>
    </row>
    <row r="4390" spans="1:9">
      <c r="A4390" t="s">
        <v>4484</v>
      </c>
      <c r="B4390" t="str">
        <f>DMM_AllFields[[#This Row],[Logical Name]]&amp;LEFT(DMM_AllFields[[#This Row],[view physical]],4)</f>
        <v>Provider Std Phys Area CdPROV</v>
      </c>
      <c r="C4390" t="s">
        <v>3867</v>
      </c>
      <c r="D4390" t="s">
        <v>3868</v>
      </c>
      <c r="E4390" t="s">
        <v>3880</v>
      </c>
      <c r="F4390" t="str">
        <f>DMM_AllFields[[#This Row],[Logical Name]]&amp;LEFT(DMM_AllFields[[#This Row],[view physical]],4)&amp;E4390</f>
        <v>Provider Std Phys Area CdPROVldc_orig_phys_key</v>
      </c>
      <c r="G4390" t="s">
        <v>4485</v>
      </c>
      <c r="H4390" t="s">
        <v>1029</v>
      </c>
      <c r="I4390" t="s">
        <v>12</v>
      </c>
    </row>
    <row r="4391" spans="1:9">
      <c r="A4391" t="s">
        <v>4484</v>
      </c>
      <c r="B4391" t="str">
        <f>DMM_AllFields[[#This Row],[Logical Name]]&amp;LEFT(DMM_AllFields[[#This Row],[view physical]],4)</f>
        <v>Provider Std Phys Area CdPROV</v>
      </c>
      <c r="C4391" t="s">
        <v>3867</v>
      </c>
      <c r="D4391" t="s">
        <v>3868</v>
      </c>
      <c r="E4391" t="s">
        <v>3881</v>
      </c>
      <c r="F4391" t="str">
        <f>DMM_AllFields[[#This Row],[Logical Name]]&amp;LEFT(DMM_AllFields[[#This Row],[view physical]],4)&amp;E4391</f>
        <v>Provider Std Phys Area CdPROVordering_prov_key</v>
      </c>
      <c r="G4391" t="s">
        <v>4485</v>
      </c>
      <c r="H4391" t="s">
        <v>1029</v>
      </c>
      <c r="I4391" t="s">
        <v>12</v>
      </c>
    </row>
    <row r="4392" spans="1:9">
      <c r="A4392" t="s">
        <v>4484</v>
      </c>
      <c r="B4392" t="str">
        <f>DMM_AllFields[[#This Row],[Logical Name]]&amp;LEFT(DMM_AllFields[[#This Row],[view physical]],4)</f>
        <v>Provider Std Phys Area CdPROV</v>
      </c>
      <c r="C4392" t="s">
        <v>3867</v>
      </c>
      <c r="D4392" t="s">
        <v>3868</v>
      </c>
      <c r="E4392" t="s">
        <v>3882</v>
      </c>
      <c r="F4392" t="str">
        <f>DMM_AllFields[[#This Row],[Logical Name]]&amp;LEFT(DMM_AllFields[[#This Row],[view physical]],4)&amp;E4392</f>
        <v>Provider Std Phys Area CdPROVpcp_prov_key</v>
      </c>
      <c r="G4392" t="s">
        <v>4485</v>
      </c>
      <c r="H4392" t="s">
        <v>1029</v>
      </c>
      <c r="I4392" t="s">
        <v>12</v>
      </c>
    </row>
    <row r="4393" spans="1:9">
      <c r="A4393" t="s">
        <v>4484</v>
      </c>
      <c r="B4393" t="str">
        <f>DMM_AllFields[[#This Row],[Logical Name]]&amp;LEFT(DMM_AllFields[[#This Row],[view physical]],4)</f>
        <v>Provider Std Phys Area CdPROV</v>
      </c>
      <c r="C4393" t="s">
        <v>3867</v>
      </c>
      <c r="D4393" t="s">
        <v>3868</v>
      </c>
      <c r="E4393" t="s">
        <v>3883</v>
      </c>
      <c r="F4393" t="str">
        <f>DMM_AllFields[[#This Row],[Logical Name]]&amp;LEFT(DMM_AllFields[[#This Row],[view physical]],4)&amp;E4393</f>
        <v>Provider Std Phys Area CdPROVprov_key</v>
      </c>
      <c r="G4393" t="s">
        <v>4485</v>
      </c>
      <c r="H4393" t="s">
        <v>1029</v>
      </c>
      <c r="I4393" t="s">
        <v>12</v>
      </c>
    </row>
    <row r="4394" spans="1:9">
      <c r="A4394" t="s">
        <v>4484</v>
      </c>
      <c r="B4394" t="str">
        <f>DMM_AllFields[[#This Row],[Logical Name]]&amp;LEFT(DMM_AllFields[[#This Row],[view physical]],4)</f>
        <v>Provider Std Phys Area CdPROV</v>
      </c>
      <c r="C4394" t="s">
        <v>3867</v>
      </c>
      <c r="D4394" t="s">
        <v>3868</v>
      </c>
      <c r="E4394" t="s">
        <v>3884</v>
      </c>
      <c r="F4394" t="str">
        <f>DMM_AllFields[[#This Row],[Logical Name]]&amp;LEFT(DMM_AllFields[[#This Row],[view physical]],4)&amp;E4394</f>
        <v>Provider Std Phys Area CdPROVsdc_cur_phys_key</v>
      </c>
      <c r="G4394" t="s">
        <v>4485</v>
      </c>
      <c r="H4394" t="s">
        <v>1029</v>
      </c>
      <c r="I4394" t="s">
        <v>12</v>
      </c>
    </row>
    <row r="4395" spans="1:9">
      <c r="A4395" t="s">
        <v>4484</v>
      </c>
      <c r="B4395" t="str">
        <f>DMM_AllFields[[#This Row],[Logical Name]]&amp;LEFT(DMM_AllFields[[#This Row],[view physical]],4)</f>
        <v>Provider Std Phys Area CdPROV</v>
      </c>
      <c r="C4395" t="s">
        <v>3867</v>
      </c>
      <c r="D4395" t="s">
        <v>3868</v>
      </c>
      <c r="E4395" t="s">
        <v>3885</v>
      </c>
      <c r="F4395" t="str">
        <f>DMM_AllFields[[#This Row],[Logical Name]]&amp;LEFT(DMM_AllFields[[#This Row],[view physical]],4)&amp;E4395</f>
        <v>Provider Std Phys Area CdPROVsdc_orig_phys_key</v>
      </c>
      <c r="G4395" t="s">
        <v>4485</v>
      </c>
      <c r="H4395" t="s">
        <v>1029</v>
      </c>
      <c r="I4395" t="s">
        <v>12</v>
      </c>
    </row>
    <row r="4396" spans="1:9">
      <c r="A4396" t="s">
        <v>4486</v>
      </c>
      <c r="B4396" t="str">
        <f>DMM_AllFields[[#This Row],[Logical Name]]&amp;LEFT(DMM_AllFields[[#This Row],[view physical]],4)</f>
        <v>Provider Std Phys CityPROV</v>
      </c>
      <c r="C4396" t="s">
        <v>3867</v>
      </c>
      <c r="D4396" t="s">
        <v>3868</v>
      </c>
      <c r="E4396" t="s">
        <v>3869</v>
      </c>
      <c r="F4396" t="str">
        <f>DMM_AllFields[[#This Row],[Logical Name]]&amp;LEFT(DMM_AllFields[[#This Row],[view physical]],4)&amp;E4396</f>
        <v>Provider Std Phys CityPROVadm_fac_key</v>
      </c>
      <c r="G4396" t="s">
        <v>4487</v>
      </c>
      <c r="H4396" t="s">
        <v>1208</v>
      </c>
      <c r="I4396" t="s">
        <v>4488</v>
      </c>
    </row>
    <row r="4397" spans="1:9">
      <c r="A4397" t="s">
        <v>4486</v>
      </c>
      <c r="B4397" t="str">
        <f>DMM_AllFields[[#This Row],[Logical Name]]&amp;LEFT(DMM_AllFields[[#This Row],[view physical]],4)</f>
        <v>Provider Std Phys CityPROV</v>
      </c>
      <c r="C4397" t="s">
        <v>3867</v>
      </c>
      <c r="D4397" t="s">
        <v>3868</v>
      </c>
      <c r="E4397" t="s">
        <v>3870</v>
      </c>
      <c r="F4397" t="str">
        <f>DMM_AllFields[[#This Row],[Logical Name]]&amp;LEFT(DMM_AllFields[[#This Row],[view physical]],4)&amp;E4397</f>
        <v>Provider Std Phys CityPROVadm_prm_phys_key</v>
      </c>
      <c r="G4397" t="s">
        <v>4487</v>
      </c>
      <c r="H4397" t="s">
        <v>1208</v>
      </c>
      <c r="I4397" t="s">
        <v>4488</v>
      </c>
    </row>
    <row r="4398" spans="1:9">
      <c r="A4398" t="s">
        <v>4486</v>
      </c>
      <c r="B4398" t="str">
        <f>DMM_AllFields[[#This Row],[Logical Name]]&amp;LEFT(DMM_AllFields[[#This Row],[view physical]],4)</f>
        <v>Provider Std Phys CityPROV</v>
      </c>
      <c r="C4398" t="s">
        <v>3867</v>
      </c>
      <c r="D4398" t="s">
        <v>3868</v>
      </c>
      <c r="E4398" t="s">
        <v>3871</v>
      </c>
      <c r="F4398" t="str">
        <f>DMM_AllFields[[#This Row],[Logical Name]]&amp;LEFT(DMM_AllFields[[#This Row],[view physical]],4)&amp;E4398</f>
        <v>Provider Std Phys CityPROVadmit_phys_key</v>
      </c>
      <c r="G4398" t="s">
        <v>4487</v>
      </c>
      <c r="H4398" t="s">
        <v>1208</v>
      </c>
      <c r="I4398" t="s">
        <v>4488</v>
      </c>
    </row>
    <row r="4399" spans="1:9">
      <c r="A4399" t="s">
        <v>4486</v>
      </c>
      <c r="B4399" t="str">
        <f>DMM_AllFields[[#This Row],[Logical Name]]&amp;LEFT(DMM_AllFields[[#This Row],[view physical]],4)</f>
        <v>Provider Std Phys CityPROV</v>
      </c>
      <c r="C4399" t="s">
        <v>3867</v>
      </c>
      <c r="D4399" t="s">
        <v>3868</v>
      </c>
      <c r="E4399" t="s">
        <v>3872</v>
      </c>
      <c r="F4399" t="str">
        <f>DMM_AllFields[[#This Row],[Logical Name]]&amp;LEFT(DMM_AllFields[[#This Row],[view physical]],4)&amp;E4399</f>
        <v>Provider Std Phys CityPROVassign_phys_key</v>
      </c>
      <c r="G4399" t="s">
        <v>4487</v>
      </c>
      <c r="H4399" t="s">
        <v>1208</v>
      </c>
      <c r="I4399" t="s">
        <v>4488</v>
      </c>
    </row>
    <row r="4400" spans="1:9">
      <c r="A4400" t="s">
        <v>4486</v>
      </c>
      <c r="B4400" t="str">
        <f>DMM_AllFields[[#This Row],[Logical Name]]&amp;LEFT(DMM_AllFields[[#This Row],[view physical]],4)</f>
        <v>Provider Std Phys CityPROV</v>
      </c>
      <c r="C4400" t="s">
        <v>3867</v>
      </c>
      <c r="D4400" t="s">
        <v>3868</v>
      </c>
      <c r="E4400" t="s">
        <v>3873</v>
      </c>
      <c r="F4400" t="str">
        <f>DMM_AllFields[[#This Row],[Logical Name]]&amp;LEFT(DMM_AllFields[[#This Row],[view physical]],4)&amp;E4400</f>
        <v>Provider Std Phys CityPROVattend_phys_key</v>
      </c>
      <c r="G4400" t="s">
        <v>4487</v>
      </c>
      <c r="H4400" t="s">
        <v>1208</v>
      </c>
      <c r="I4400" t="s">
        <v>4488</v>
      </c>
    </row>
    <row r="4401" spans="1:9">
      <c r="A4401" t="s">
        <v>4486</v>
      </c>
      <c r="B4401" t="str">
        <f>DMM_AllFields[[#This Row],[Logical Name]]&amp;LEFT(DMM_AllFields[[#This Row],[view physical]],4)</f>
        <v>Provider Std Phys CityPROV</v>
      </c>
      <c r="C4401" t="s">
        <v>3867</v>
      </c>
      <c r="D4401" t="s">
        <v>3868</v>
      </c>
      <c r="E4401" t="s">
        <v>3874</v>
      </c>
      <c r="F4401" t="str">
        <f>DMM_AllFields[[#This Row],[Logical Name]]&amp;LEFT(DMM_AllFields[[#This Row],[view physical]],4)&amp;E4401</f>
        <v>Provider Std Phys CityPROVbill_prov_key</v>
      </c>
      <c r="G4401" t="s">
        <v>4487</v>
      </c>
      <c r="H4401" t="s">
        <v>1208</v>
      </c>
      <c r="I4401" t="s">
        <v>4488</v>
      </c>
    </row>
    <row r="4402" spans="1:9">
      <c r="A4402" t="s">
        <v>4486</v>
      </c>
      <c r="B4402" t="str">
        <f>DMM_AllFields[[#This Row],[Logical Name]]&amp;LEFT(DMM_AllFields[[#This Row],[view physical]],4)</f>
        <v>Provider Std Phys CityPROV</v>
      </c>
      <c r="C4402" t="s">
        <v>3867</v>
      </c>
      <c r="D4402" t="s">
        <v>3868</v>
      </c>
      <c r="E4402" t="s">
        <v>3875</v>
      </c>
      <c r="F4402" t="str">
        <f>DMM_AllFields[[#This Row],[Logical Name]]&amp;LEFT(DMM_AllFields[[#This Row],[view physical]],4)&amp;E4402</f>
        <v>Provider Std Phys CityPROVepi_geo_prov_key</v>
      </c>
      <c r="G4402" t="s">
        <v>4487</v>
      </c>
      <c r="H4402" t="s">
        <v>1208</v>
      </c>
      <c r="I4402" t="s">
        <v>4488</v>
      </c>
    </row>
    <row r="4403" spans="1:9">
      <c r="A4403" t="s">
        <v>4486</v>
      </c>
      <c r="B4403" t="str">
        <f>DMM_AllFields[[#This Row],[Logical Name]]&amp;LEFT(DMM_AllFields[[#This Row],[view physical]],4)</f>
        <v>Provider Std Phys CityPROV</v>
      </c>
      <c r="C4403" t="s">
        <v>3867</v>
      </c>
      <c r="D4403" t="s">
        <v>3868</v>
      </c>
      <c r="E4403" t="s">
        <v>3876</v>
      </c>
      <c r="F4403" t="str">
        <f>DMM_AllFields[[#This Row],[Logical Name]]&amp;LEFT(DMM_AllFields[[#This Row],[view physical]],4)&amp;E4403</f>
        <v>Provider Std Phys CityPROVepi_mng_phys_key</v>
      </c>
      <c r="G4403" t="s">
        <v>4487</v>
      </c>
      <c r="H4403" t="s">
        <v>1208</v>
      </c>
      <c r="I4403" t="s">
        <v>4488</v>
      </c>
    </row>
    <row r="4404" spans="1:9">
      <c r="A4404" t="s">
        <v>4486</v>
      </c>
      <c r="B4404" t="str">
        <f>DMM_AllFields[[#This Row],[Logical Name]]&amp;LEFT(DMM_AllFields[[#This Row],[view physical]],4)</f>
        <v>Provider Std Phys CityPROV</v>
      </c>
      <c r="C4404" t="s">
        <v>3867</v>
      </c>
      <c r="D4404" t="s">
        <v>3868</v>
      </c>
      <c r="E4404" t="s">
        <v>3877</v>
      </c>
      <c r="F4404" t="str">
        <f>DMM_AllFields[[#This Row],[Logical Name]]&amp;LEFT(DMM_AllFields[[#This Row],[view physical]],4)&amp;E4404</f>
        <v>Provider Std Phys CityPROVepi_prm_phys_key</v>
      </c>
      <c r="G4404" t="s">
        <v>4487</v>
      </c>
      <c r="H4404" t="s">
        <v>1208</v>
      </c>
      <c r="I4404" t="s">
        <v>4488</v>
      </c>
    </row>
    <row r="4405" spans="1:9">
      <c r="A4405" t="s">
        <v>4486</v>
      </c>
      <c r="B4405" t="str">
        <f>DMM_AllFields[[#This Row],[Logical Name]]&amp;LEFT(DMM_AllFields[[#This Row],[view physical]],4)</f>
        <v>Provider Std Phys CityPROV</v>
      </c>
      <c r="C4405" t="s">
        <v>3867</v>
      </c>
      <c r="D4405" t="s">
        <v>3868</v>
      </c>
      <c r="E4405" t="s">
        <v>3878</v>
      </c>
      <c r="F4405" t="str">
        <f>DMM_AllFields[[#This Row],[Logical Name]]&amp;LEFT(DMM_AllFields[[#This Row],[view physical]],4)&amp;E4405</f>
        <v>Provider Std Phys CityPROVimputed_pcp_key</v>
      </c>
      <c r="G4405" t="s">
        <v>4487</v>
      </c>
      <c r="H4405" t="s">
        <v>1208</v>
      </c>
      <c r="I4405" t="s">
        <v>4488</v>
      </c>
    </row>
    <row r="4406" spans="1:9">
      <c r="A4406" t="s">
        <v>4486</v>
      </c>
      <c r="B4406" t="str">
        <f>DMM_AllFields[[#This Row],[Logical Name]]&amp;LEFT(DMM_AllFields[[#This Row],[view physical]],4)</f>
        <v>Provider Std Phys CityPROV</v>
      </c>
      <c r="C4406" t="s">
        <v>3867</v>
      </c>
      <c r="D4406" t="s">
        <v>3868</v>
      </c>
      <c r="E4406" t="s">
        <v>3879</v>
      </c>
      <c r="F4406" t="str">
        <f>DMM_AllFields[[#This Row],[Logical Name]]&amp;LEFT(DMM_AllFields[[#This Row],[view physical]],4)&amp;E4406</f>
        <v>Provider Std Phys CityPROVldc_cur_phys_key</v>
      </c>
      <c r="G4406" t="s">
        <v>4487</v>
      </c>
      <c r="H4406" t="s">
        <v>1208</v>
      </c>
      <c r="I4406" t="s">
        <v>4488</v>
      </c>
    </row>
    <row r="4407" spans="1:9">
      <c r="A4407" t="s">
        <v>4486</v>
      </c>
      <c r="B4407" t="str">
        <f>DMM_AllFields[[#This Row],[Logical Name]]&amp;LEFT(DMM_AllFields[[#This Row],[view physical]],4)</f>
        <v>Provider Std Phys CityPROV</v>
      </c>
      <c r="C4407" t="s">
        <v>3867</v>
      </c>
      <c r="D4407" t="s">
        <v>3868</v>
      </c>
      <c r="E4407" t="s">
        <v>3880</v>
      </c>
      <c r="F4407" t="str">
        <f>DMM_AllFields[[#This Row],[Logical Name]]&amp;LEFT(DMM_AllFields[[#This Row],[view physical]],4)&amp;E4407</f>
        <v>Provider Std Phys CityPROVldc_orig_phys_key</v>
      </c>
      <c r="G4407" t="s">
        <v>4487</v>
      </c>
      <c r="H4407" t="s">
        <v>1208</v>
      </c>
      <c r="I4407" t="s">
        <v>4488</v>
      </c>
    </row>
    <row r="4408" spans="1:9">
      <c r="A4408" t="s">
        <v>4486</v>
      </c>
      <c r="B4408" t="str">
        <f>DMM_AllFields[[#This Row],[Logical Name]]&amp;LEFT(DMM_AllFields[[#This Row],[view physical]],4)</f>
        <v>Provider Std Phys CityPROV</v>
      </c>
      <c r="C4408" t="s">
        <v>3867</v>
      </c>
      <c r="D4408" t="s">
        <v>3868</v>
      </c>
      <c r="E4408" t="s">
        <v>3881</v>
      </c>
      <c r="F4408" t="str">
        <f>DMM_AllFields[[#This Row],[Logical Name]]&amp;LEFT(DMM_AllFields[[#This Row],[view physical]],4)&amp;E4408</f>
        <v>Provider Std Phys CityPROVordering_prov_key</v>
      </c>
      <c r="G4408" t="s">
        <v>4487</v>
      </c>
      <c r="H4408" t="s">
        <v>1208</v>
      </c>
      <c r="I4408" t="s">
        <v>4488</v>
      </c>
    </row>
    <row r="4409" spans="1:9">
      <c r="A4409" t="s">
        <v>4486</v>
      </c>
      <c r="B4409" t="str">
        <f>DMM_AllFields[[#This Row],[Logical Name]]&amp;LEFT(DMM_AllFields[[#This Row],[view physical]],4)</f>
        <v>Provider Std Phys CityPROV</v>
      </c>
      <c r="C4409" t="s">
        <v>3867</v>
      </c>
      <c r="D4409" t="s">
        <v>3868</v>
      </c>
      <c r="E4409" t="s">
        <v>3882</v>
      </c>
      <c r="F4409" t="str">
        <f>DMM_AllFields[[#This Row],[Logical Name]]&amp;LEFT(DMM_AllFields[[#This Row],[view physical]],4)&amp;E4409</f>
        <v>Provider Std Phys CityPROVpcp_prov_key</v>
      </c>
      <c r="G4409" t="s">
        <v>4487</v>
      </c>
      <c r="H4409" t="s">
        <v>1208</v>
      </c>
      <c r="I4409" t="s">
        <v>4488</v>
      </c>
    </row>
    <row r="4410" spans="1:9">
      <c r="A4410" t="s">
        <v>4486</v>
      </c>
      <c r="B4410" t="str">
        <f>DMM_AllFields[[#This Row],[Logical Name]]&amp;LEFT(DMM_AllFields[[#This Row],[view physical]],4)</f>
        <v>Provider Std Phys CityPROV</v>
      </c>
      <c r="C4410" t="s">
        <v>3867</v>
      </c>
      <c r="D4410" t="s">
        <v>3868</v>
      </c>
      <c r="E4410" t="s">
        <v>3883</v>
      </c>
      <c r="F4410" t="str">
        <f>DMM_AllFields[[#This Row],[Logical Name]]&amp;LEFT(DMM_AllFields[[#This Row],[view physical]],4)&amp;E4410</f>
        <v>Provider Std Phys CityPROVprov_key</v>
      </c>
      <c r="G4410" t="s">
        <v>4487</v>
      </c>
      <c r="H4410" t="s">
        <v>1208</v>
      </c>
      <c r="I4410" t="s">
        <v>4488</v>
      </c>
    </row>
    <row r="4411" spans="1:9">
      <c r="A4411" t="s">
        <v>4486</v>
      </c>
      <c r="B4411" t="str">
        <f>DMM_AllFields[[#This Row],[Logical Name]]&amp;LEFT(DMM_AllFields[[#This Row],[view physical]],4)</f>
        <v>Provider Std Phys CityPROV</v>
      </c>
      <c r="C4411" t="s">
        <v>3867</v>
      </c>
      <c r="D4411" t="s">
        <v>3868</v>
      </c>
      <c r="E4411" t="s">
        <v>3884</v>
      </c>
      <c r="F4411" t="str">
        <f>DMM_AllFields[[#This Row],[Logical Name]]&amp;LEFT(DMM_AllFields[[#This Row],[view physical]],4)&amp;E4411</f>
        <v>Provider Std Phys CityPROVsdc_cur_phys_key</v>
      </c>
      <c r="G4411" t="s">
        <v>4487</v>
      </c>
      <c r="H4411" t="s">
        <v>1208</v>
      </c>
      <c r="I4411" t="s">
        <v>4488</v>
      </c>
    </row>
    <row r="4412" spans="1:9">
      <c r="A4412" t="s">
        <v>4486</v>
      </c>
      <c r="B4412" t="str">
        <f>DMM_AllFields[[#This Row],[Logical Name]]&amp;LEFT(DMM_AllFields[[#This Row],[view physical]],4)</f>
        <v>Provider Std Phys CityPROV</v>
      </c>
      <c r="C4412" t="s">
        <v>3867</v>
      </c>
      <c r="D4412" t="s">
        <v>3868</v>
      </c>
      <c r="E4412" t="s">
        <v>3885</v>
      </c>
      <c r="F4412" t="str">
        <f>DMM_AllFields[[#This Row],[Logical Name]]&amp;LEFT(DMM_AllFields[[#This Row],[view physical]],4)&amp;E4412</f>
        <v>Provider Std Phys CityPROVsdc_orig_phys_key</v>
      </c>
      <c r="G4412" t="s">
        <v>4487</v>
      </c>
      <c r="H4412" t="s">
        <v>1208</v>
      </c>
      <c r="I4412" t="s">
        <v>4488</v>
      </c>
    </row>
    <row r="4413" spans="1:9">
      <c r="A4413" t="s">
        <v>4489</v>
      </c>
      <c r="B4413" t="str">
        <f>DMM_AllFields[[#This Row],[Logical Name]]&amp;LEFT(DMM_AllFields[[#This Row],[view physical]],4)</f>
        <v>Provider Std Phys CountyPROV</v>
      </c>
      <c r="C4413" t="s">
        <v>3867</v>
      </c>
      <c r="D4413" t="s">
        <v>3868</v>
      </c>
      <c r="E4413" t="s">
        <v>3869</v>
      </c>
      <c r="F4413" t="str">
        <f>DMM_AllFields[[#This Row],[Logical Name]]&amp;LEFT(DMM_AllFields[[#This Row],[view physical]],4)&amp;E4413</f>
        <v>Provider Std Phys CountyPROVadm_fac_key</v>
      </c>
      <c r="G4413" t="s">
        <v>4490</v>
      </c>
      <c r="H4413" t="s">
        <v>1208</v>
      </c>
      <c r="I4413" t="s">
        <v>56</v>
      </c>
    </row>
    <row r="4414" spans="1:9">
      <c r="A4414" t="s">
        <v>4489</v>
      </c>
      <c r="B4414" t="str">
        <f>DMM_AllFields[[#This Row],[Logical Name]]&amp;LEFT(DMM_AllFields[[#This Row],[view physical]],4)</f>
        <v>Provider Std Phys CountyPROV</v>
      </c>
      <c r="C4414" t="s">
        <v>3867</v>
      </c>
      <c r="D4414" t="s">
        <v>3868</v>
      </c>
      <c r="E4414" t="s">
        <v>3870</v>
      </c>
      <c r="F4414" t="str">
        <f>DMM_AllFields[[#This Row],[Logical Name]]&amp;LEFT(DMM_AllFields[[#This Row],[view physical]],4)&amp;E4414</f>
        <v>Provider Std Phys CountyPROVadm_prm_phys_key</v>
      </c>
      <c r="G4414" t="s">
        <v>4490</v>
      </c>
      <c r="H4414" t="s">
        <v>1208</v>
      </c>
      <c r="I4414" t="s">
        <v>56</v>
      </c>
    </row>
    <row r="4415" spans="1:9">
      <c r="A4415" t="s">
        <v>4489</v>
      </c>
      <c r="B4415" t="str">
        <f>DMM_AllFields[[#This Row],[Logical Name]]&amp;LEFT(DMM_AllFields[[#This Row],[view physical]],4)</f>
        <v>Provider Std Phys CountyPROV</v>
      </c>
      <c r="C4415" t="s">
        <v>3867</v>
      </c>
      <c r="D4415" t="s">
        <v>3868</v>
      </c>
      <c r="E4415" t="s">
        <v>3871</v>
      </c>
      <c r="F4415" t="str">
        <f>DMM_AllFields[[#This Row],[Logical Name]]&amp;LEFT(DMM_AllFields[[#This Row],[view physical]],4)&amp;E4415</f>
        <v>Provider Std Phys CountyPROVadmit_phys_key</v>
      </c>
      <c r="G4415" t="s">
        <v>4490</v>
      </c>
      <c r="H4415" t="s">
        <v>1208</v>
      </c>
      <c r="I4415" t="s">
        <v>56</v>
      </c>
    </row>
    <row r="4416" spans="1:9">
      <c r="A4416" t="s">
        <v>4489</v>
      </c>
      <c r="B4416" t="str">
        <f>DMM_AllFields[[#This Row],[Logical Name]]&amp;LEFT(DMM_AllFields[[#This Row],[view physical]],4)</f>
        <v>Provider Std Phys CountyPROV</v>
      </c>
      <c r="C4416" t="s">
        <v>3867</v>
      </c>
      <c r="D4416" t="s">
        <v>3868</v>
      </c>
      <c r="E4416" t="s">
        <v>3872</v>
      </c>
      <c r="F4416" t="str">
        <f>DMM_AllFields[[#This Row],[Logical Name]]&amp;LEFT(DMM_AllFields[[#This Row],[view physical]],4)&amp;E4416</f>
        <v>Provider Std Phys CountyPROVassign_phys_key</v>
      </c>
      <c r="G4416" t="s">
        <v>4490</v>
      </c>
      <c r="H4416" t="s">
        <v>1208</v>
      </c>
      <c r="I4416" t="s">
        <v>56</v>
      </c>
    </row>
    <row r="4417" spans="1:9">
      <c r="A4417" t="s">
        <v>4489</v>
      </c>
      <c r="B4417" t="str">
        <f>DMM_AllFields[[#This Row],[Logical Name]]&amp;LEFT(DMM_AllFields[[#This Row],[view physical]],4)</f>
        <v>Provider Std Phys CountyPROV</v>
      </c>
      <c r="C4417" t="s">
        <v>3867</v>
      </c>
      <c r="D4417" t="s">
        <v>3868</v>
      </c>
      <c r="E4417" t="s">
        <v>3873</v>
      </c>
      <c r="F4417" t="str">
        <f>DMM_AllFields[[#This Row],[Logical Name]]&amp;LEFT(DMM_AllFields[[#This Row],[view physical]],4)&amp;E4417</f>
        <v>Provider Std Phys CountyPROVattend_phys_key</v>
      </c>
      <c r="G4417" t="s">
        <v>4490</v>
      </c>
      <c r="H4417" t="s">
        <v>1208</v>
      </c>
      <c r="I4417" t="s">
        <v>56</v>
      </c>
    </row>
    <row r="4418" spans="1:9">
      <c r="A4418" t="s">
        <v>4489</v>
      </c>
      <c r="B4418" t="str">
        <f>DMM_AllFields[[#This Row],[Logical Name]]&amp;LEFT(DMM_AllFields[[#This Row],[view physical]],4)</f>
        <v>Provider Std Phys CountyPROV</v>
      </c>
      <c r="C4418" t="s">
        <v>3867</v>
      </c>
      <c r="D4418" t="s">
        <v>3868</v>
      </c>
      <c r="E4418" t="s">
        <v>3874</v>
      </c>
      <c r="F4418" t="str">
        <f>DMM_AllFields[[#This Row],[Logical Name]]&amp;LEFT(DMM_AllFields[[#This Row],[view physical]],4)&amp;E4418</f>
        <v>Provider Std Phys CountyPROVbill_prov_key</v>
      </c>
      <c r="G4418" t="s">
        <v>4490</v>
      </c>
      <c r="H4418" t="s">
        <v>1208</v>
      </c>
      <c r="I4418" t="s">
        <v>56</v>
      </c>
    </row>
    <row r="4419" spans="1:9">
      <c r="A4419" t="s">
        <v>4489</v>
      </c>
      <c r="B4419" t="str">
        <f>DMM_AllFields[[#This Row],[Logical Name]]&amp;LEFT(DMM_AllFields[[#This Row],[view physical]],4)</f>
        <v>Provider Std Phys CountyPROV</v>
      </c>
      <c r="C4419" t="s">
        <v>3867</v>
      </c>
      <c r="D4419" t="s">
        <v>3868</v>
      </c>
      <c r="E4419" t="s">
        <v>3875</v>
      </c>
      <c r="F4419" t="str">
        <f>DMM_AllFields[[#This Row],[Logical Name]]&amp;LEFT(DMM_AllFields[[#This Row],[view physical]],4)&amp;E4419</f>
        <v>Provider Std Phys CountyPROVepi_geo_prov_key</v>
      </c>
      <c r="G4419" t="s">
        <v>4490</v>
      </c>
      <c r="H4419" t="s">
        <v>1208</v>
      </c>
      <c r="I4419" t="s">
        <v>56</v>
      </c>
    </row>
    <row r="4420" spans="1:9">
      <c r="A4420" t="s">
        <v>4489</v>
      </c>
      <c r="B4420" t="str">
        <f>DMM_AllFields[[#This Row],[Logical Name]]&amp;LEFT(DMM_AllFields[[#This Row],[view physical]],4)</f>
        <v>Provider Std Phys CountyPROV</v>
      </c>
      <c r="C4420" t="s">
        <v>3867</v>
      </c>
      <c r="D4420" t="s">
        <v>3868</v>
      </c>
      <c r="E4420" t="s">
        <v>3876</v>
      </c>
      <c r="F4420" t="str">
        <f>DMM_AllFields[[#This Row],[Logical Name]]&amp;LEFT(DMM_AllFields[[#This Row],[view physical]],4)&amp;E4420</f>
        <v>Provider Std Phys CountyPROVepi_mng_phys_key</v>
      </c>
      <c r="G4420" t="s">
        <v>4490</v>
      </c>
      <c r="H4420" t="s">
        <v>1208</v>
      </c>
      <c r="I4420" t="s">
        <v>56</v>
      </c>
    </row>
    <row r="4421" spans="1:9">
      <c r="A4421" t="s">
        <v>4489</v>
      </c>
      <c r="B4421" t="str">
        <f>DMM_AllFields[[#This Row],[Logical Name]]&amp;LEFT(DMM_AllFields[[#This Row],[view physical]],4)</f>
        <v>Provider Std Phys CountyPROV</v>
      </c>
      <c r="C4421" t="s">
        <v>3867</v>
      </c>
      <c r="D4421" t="s">
        <v>3868</v>
      </c>
      <c r="E4421" t="s">
        <v>3877</v>
      </c>
      <c r="F4421" t="str">
        <f>DMM_AllFields[[#This Row],[Logical Name]]&amp;LEFT(DMM_AllFields[[#This Row],[view physical]],4)&amp;E4421</f>
        <v>Provider Std Phys CountyPROVepi_prm_phys_key</v>
      </c>
      <c r="G4421" t="s">
        <v>4490</v>
      </c>
      <c r="H4421" t="s">
        <v>1208</v>
      </c>
      <c r="I4421" t="s">
        <v>56</v>
      </c>
    </row>
    <row r="4422" spans="1:9">
      <c r="A4422" t="s">
        <v>4489</v>
      </c>
      <c r="B4422" t="str">
        <f>DMM_AllFields[[#This Row],[Logical Name]]&amp;LEFT(DMM_AllFields[[#This Row],[view physical]],4)</f>
        <v>Provider Std Phys CountyPROV</v>
      </c>
      <c r="C4422" t="s">
        <v>3867</v>
      </c>
      <c r="D4422" t="s">
        <v>3868</v>
      </c>
      <c r="E4422" t="s">
        <v>3878</v>
      </c>
      <c r="F4422" t="str">
        <f>DMM_AllFields[[#This Row],[Logical Name]]&amp;LEFT(DMM_AllFields[[#This Row],[view physical]],4)&amp;E4422</f>
        <v>Provider Std Phys CountyPROVimputed_pcp_key</v>
      </c>
      <c r="G4422" t="s">
        <v>4490</v>
      </c>
      <c r="H4422" t="s">
        <v>1208</v>
      </c>
      <c r="I4422" t="s">
        <v>56</v>
      </c>
    </row>
    <row r="4423" spans="1:9">
      <c r="A4423" t="s">
        <v>4489</v>
      </c>
      <c r="B4423" t="str">
        <f>DMM_AllFields[[#This Row],[Logical Name]]&amp;LEFT(DMM_AllFields[[#This Row],[view physical]],4)</f>
        <v>Provider Std Phys CountyPROV</v>
      </c>
      <c r="C4423" t="s">
        <v>3867</v>
      </c>
      <c r="D4423" t="s">
        <v>3868</v>
      </c>
      <c r="E4423" t="s">
        <v>3879</v>
      </c>
      <c r="F4423" t="str">
        <f>DMM_AllFields[[#This Row],[Logical Name]]&amp;LEFT(DMM_AllFields[[#This Row],[view physical]],4)&amp;E4423</f>
        <v>Provider Std Phys CountyPROVldc_cur_phys_key</v>
      </c>
      <c r="G4423" t="s">
        <v>4490</v>
      </c>
      <c r="H4423" t="s">
        <v>1208</v>
      </c>
      <c r="I4423" t="s">
        <v>56</v>
      </c>
    </row>
    <row r="4424" spans="1:9">
      <c r="A4424" t="s">
        <v>4489</v>
      </c>
      <c r="B4424" t="str">
        <f>DMM_AllFields[[#This Row],[Logical Name]]&amp;LEFT(DMM_AllFields[[#This Row],[view physical]],4)</f>
        <v>Provider Std Phys CountyPROV</v>
      </c>
      <c r="C4424" t="s">
        <v>3867</v>
      </c>
      <c r="D4424" t="s">
        <v>3868</v>
      </c>
      <c r="E4424" t="s">
        <v>3880</v>
      </c>
      <c r="F4424" t="str">
        <f>DMM_AllFields[[#This Row],[Logical Name]]&amp;LEFT(DMM_AllFields[[#This Row],[view physical]],4)&amp;E4424</f>
        <v>Provider Std Phys CountyPROVldc_orig_phys_key</v>
      </c>
      <c r="G4424" t="s">
        <v>4490</v>
      </c>
      <c r="H4424" t="s">
        <v>1208</v>
      </c>
      <c r="I4424" t="s">
        <v>56</v>
      </c>
    </row>
    <row r="4425" spans="1:9">
      <c r="A4425" t="s">
        <v>4489</v>
      </c>
      <c r="B4425" t="str">
        <f>DMM_AllFields[[#This Row],[Logical Name]]&amp;LEFT(DMM_AllFields[[#This Row],[view physical]],4)</f>
        <v>Provider Std Phys CountyPROV</v>
      </c>
      <c r="C4425" t="s">
        <v>3867</v>
      </c>
      <c r="D4425" t="s">
        <v>3868</v>
      </c>
      <c r="E4425" t="s">
        <v>3881</v>
      </c>
      <c r="F4425" t="str">
        <f>DMM_AllFields[[#This Row],[Logical Name]]&amp;LEFT(DMM_AllFields[[#This Row],[view physical]],4)&amp;E4425</f>
        <v>Provider Std Phys CountyPROVordering_prov_key</v>
      </c>
      <c r="G4425" t="s">
        <v>4490</v>
      </c>
      <c r="H4425" t="s">
        <v>1208</v>
      </c>
      <c r="I4425" t="s">
        <v>56</v>
      </c>
    </row>
    <row r="4426" spans="1:9">
      <c r="A4426" t="s">
        <v>4489</v>
      </c>
      <c r="B4426" t="str">
        <f>DMM_AllFields[[#This Row],[Logical Name]]&amp;LEFT(DMM_AllFields[[#This Row],[view physical]],4)</f>
        <v>Provider Std Phys CountyPROV</v>
      </c>
      <c r="C4426" t="s">
        <v>3867</v>
      </c>
      <c r="D4426" t="s">
        <v>3868</v>
      </c>
      <c r="E4426" t="s">
        <v>3882</v>
      </c>
      <c r="F4426" t="str">
        <f>DMM_AllFields[[#This Row],[Logical Name]]&amp;LEFT(DMM_AllFields[[#This Row],[view physical]],4)&amp;E4426</f>
        <v>Provider Std Phys CountyPROVpcp_prov_key</v>
      </c>
      <c r="G4426" t="s">
        <v>4490</v>
      </c>
      <c r="H4426" t="s">
        <v>1208</v>
      </c>
      <c r="I4426" t="s">
        <v>56</v>
      </c>
    </row>
    <row r="4427" spans="1:9">
      <c r="A4427" t="s">
        <v>4489</v>
      </c>
      <c r="B4427" t="str">
        <f>DMM_AllFields[[#This Row],[Logical Name]]&amp;LEFT(DMM_AllFields[[#This Row],[view physical]],4)</f>
        <v>Provider Std Phys CountyPROV</v>
      </c>
      <c r="C4427" t="s">
        <v>3867</v>
      </c>
      <c r="D4427" t="s">
        <v>3868</v>
      </c>
      <c r="E4427" t="s">
        <v>3883</v>
      </c>
      <c r="F4427" t="str">
        <f>DMM_AllFields[[#This Row],[Logical Name]]&amp;LEFT(DMM_AllFields[[#This Row],[view physical]],4)&amp;E4427</f>
        <v>Provider Std Phys CountyPROVprov_key</v>
      </c>
      <c r="G4427" t="s">
        <v>4490</v>
      </c>
      <c r="H4427" t="s">
        <v>1208</v>
      </c>
      <c r="I4427" t="s">
        <v>56</v>
      </c>
    </row>
    <row r="4428" spans="1:9">
      <c r="A4428" t="s">
        <v>4489</v>
      </c>
      <c r="B4428" t="str">
        <f>DMM_AllFields[[#This Row],[Logical Name]]&amp;LEFT(DMM_AllFields[[#This Row],[view physical]],4)</f>
        <v>Provider Std Phys CountyPROV</v>
      </c>
      <c r="C4428" t="s">
        <v>3867</v>
      </c>
      <c r="D4428" t="s">
        <v>3868</v>
      </c>
      <c r="E4428" t="s">
        <v>3884</v>
      </c>
      <c r="F4428" t="str">
        <f>DMM_AllFields[[#This Row],[Logical Name]]&amp;LEFT(DMM_AllFields[[#This Row],[view physical]],4)&amp;E4428</f>
        <v>Provider Std Phys CountyPROVsdc_cur_phys_key</v>
      </c>
      <c r="G4428" t="s">
        <v>4490</v>
      </c>
      <c r="H4428" t="s">
        <v>1208</v>
      </c>
      <c r="I4428" t="s">
        <v>56</v>
      </c>
    </row>
    <row r="4429" spans="1:9">
      <c r="A4429" t="s">
        <v>4489</v>
      </c>
      <c r="B4429" t="str">
        <f>DMM_AllFields[[#This Row],[Logical Name]]&amp;LEFT(DMM_AllFields[[#This Row],[view physical]],4)</f>
        <v>Provider Std Phys CountyPROV</v>
      </c>
      <c r="C4429" t="s">
        <v>3867</v>
      </c>
      <c r="D4429" t="s">
        <v>3868</v>
      </c>
      <c r="E4429" t="s">
        <v>3885</v>
      </c>
      <c r="F4429" t="str">
        <f>DMM_AllFields[[#This Row],[Logical Name]]&amp;LEFT(DMM_AllFields[[#This Row],[view physical]],4)&amp;E4429</f>
        <v>Provider Std Phys CountyPROVsdc_orig_phys_key</v>
      </c>
      <c r="G4429" t="s">
        <v>4490</v>
      </c>
      <c r="H4429" t="s">
        <v>1208</v>
      </c>
      <c r="I4429" t="s">
        <v>56</v>
      </c>
    </row>
    <row r="4430" spans="1:9">
      <c r="A4430" t="s">
        <v>4491</v>
      </c>
      <c r="B4430" t="str">
        <f>DMM_AllFields[[#This Row],[Logical Name]]&amp;LEFT(DMM_AllFields[[#This Row],[view physical]],4)</f>
        <v>Provider Std Phys FstNamePROV</v>
      </c>
      <c r="C4430" t="s">
        <v>3867</v>
      </c>
      <c r="D4430" t="s">
        <v>3868</v>
      </c>
      <c r="E4430" t="s">
        <v>3869</v>
      </c>
      <c r="F4430" t="str">
        <f>DMM_AllFields[[#This Row],[Logical Name]]&amp;LEFT(DMM_AllFields[[#This Row],[view physical]],4)&amp;E4430</f>
        <v>Provider Std Phys FstNamePROVadm_fac_key</v>
      </c>
      <c r="G4430" t="s">
        <v>4492</v>
      </c>
      <c r="H4430" t="s">
        <v>1208</v>
      </c>
      <c r="I4430" t="s">
        <v>56</v>
      </c>
    </row>
    <row r="4431" spans="1:9">
      <c r="A4431" t="s">
        <v>4491</v>
      </c>
      <c r="B4431" t="str">
        <f>DMM_AllFields[[#This Row],[Logical Name]]&amp;LEFT(DMM_AllFields[[#This Row],[view physical]],4)</f>
        <v>Provider Std Phys FstNamePROV</v>
      </c>
      <c r="C4431" t="s">
        <v>3867</v>
      </c>
      <c r="D4431" t="s">
        <v>3868</v>
      </c>
      <c r="E4431" t="s">
        <v>3870</v>
      </c>
      <c r="F4431" t="str">
        <f>DMM_AllFields[[#This Row],[Logical Name]]&amp;LEFT(DMM_AllFields[[#This Row],[view physical]],4)&amp;E4431</f>
        <v>Provider Std Phys FstNamePROVadm_prm_phys_key</v>
      </c>
      <c r="G4431" t="s">
        <v>4492</v>
      </c>
      <c r="H4431" t="s">
        <v>1208</v>
      </c>
      <c r="I4431" t="s">
        <v>56</v>
      </c>
    </row>
    <row r="4432" spans="1:9">
      <c r="A4432" t="s">
        <v>4491</v>
      </c>
      <c r="B4432" t="str">
        <f>DMM_AllFields[[#This Row],[Logical Name]]&amp;LEFT(DMM_AllFields[[#This Row],[view physical]],4)</f>
        <v>Provider Std Phys FstNamePROV</v>
      </c>
      <c r="C4432" t="s">
        <v>3867</v>
      </c>
      <c r="D4432" t="s">
        <v>3868</v>
      </c>
      <c r="E4432" t="s">
        <v>3871</v>
      </c>
      <c r="F4432" t="str">
        <f>DMM_AllFields[[#This Row],[Logical Name]]&amp;LEFT(DMM_AllFields[[#This Row],[view physical]],4)&amp;E4432</f>
        <v>Provider Std Phys FstNamePROVadmit_phys_key</v>
      </c>
      <c r="G4432" t="s">
        <v>4492</v>
      </c>
      <c r="H4432" t="s">
        <v>1208</v>
      </c>
      <c r="I4432" t="s">
        <v>56</v>
      </c>
    </row>
    <row r="4433" spans="1:9">
      <c r="A4433" t="s">
        <v>4491</v>
      </c>
      <c r="B4433" t="str">
        <f>DMM_AllFields[[#This Row],[Logical Name]]&amp;LEFT(DMM_AllFields[[#This Row],[view physical]],4)</f>
        <v>Provider Std Phys FstNamePROV</v>
      </c>
      <c r="C4433" t="s">
        <v>3867</v>
      </c>
      <c r="D4433" t="s">
        <v>3868</v>
      </c>
      <c r="E4433" t="s">
        <v>3872</v>
      </c>
      <c r="F4433" t="str">
        <f>DMM_AllFields[[#This Row],[Logical Name]]&amp;LEFT(DMM_AllFields[[#This Row],[view physical]],4)&amp;E4433</f>
        <v>Provider Std Phys FstNamePROVassign_phys_key</v>
      </c>
      <c r="G4433" t="s">
        <v>4492</v>
      </c>
      <c r="H4433" t="s">
        <v>1208</v>
      </c>
      <c r="I4433" t="s">
        <v>56</v>
      </c>
    </row>
    <row r="4434" spans="1:9">
      <c r="A4434" t="s">
        <v>4491</v>
      </c>
      <c r="B4434" t="str">
        <f>DMM_AllFields[[#This Row],[Logical Name]]&amp;LEFT(DMM_AllFields[[#This Row],[view physical]],4)</f>
        <v>Provider Std Phys FstNamePROV</v>
      </c>
      <c r="C4434" t="s">
        <v>3867</v>
      </c>
      <c r="D4434" t="s">
        <v>3868</v>
      </c>
      <c r="E4434" t="s">
        <v>3873</v>
      </c>
      <c r="F4434" t="str">
        <f>DMM_AllFields[[#This Row],[Logical Name]]&amp;LEFT(DMM_AllFields[[#This Row],[view physical]],4)&amp;E4434</f>
        <v>Provider Std Phys FstNamePROVattend_phys_key</v>
      </c>
      <c r="G4434" t="s">
        <v>4492</v>
      </c>
      <c r="H4434" t="s">
        <v>1208</v>
      </c>
      <c r="I4434" t="s">
        <v>56</v>
      </c>
    </row>
    <row r="4435" spans="1:9">
      <c r="A4435" t="s">
        <v>4491</v>
      </c>
      <c r="B4435" t="str">
        <f>DMM_AllFields[[#This Row],[Logical Name]]&amp;LEFT(DMM_AllFields[[#This Row],[view physical]],4)</f>
        <v>Provider Std Phys FstNamePROV</v>
      </c>
      <c r="C4435" t="s">
        <v>3867</v>
      </c>
      <c r="D4435" t="s">
        <v>3868</v>
      </c>
      <c r="E4435" t="s">
        <v>3874</v>
      </c>
      <c r="F4435" t="str">
        <f>DMM_AllFields[[#This Row],[Logical Name]]&amp;LEFT(DMM_AllFields[[#This Row],[view physical]],4)&amp;E4435</f>
        <v>Provider Std Phys FstNamePROVbill_prov_key</v>
      </c>
      <c r="G4435" t="s">
        <v>4492</v>
      </c>
      <c r="H4435" t="s">
        <v>1208</v>
      </c>
      <c r="I4435" t="s">
        <v>56</v>
      </c>
    </row>
    <row r="4436" spans="1:9">
      <c r="A4436" t="s">
        <v>4491</v>
      </c>
      <c r="B4436" t="str">
        <f>DMM_AllFields[[#This Row],[Logical Name]]&amp;LEFT(DMM_AllFields[[#This Row],[view physical]],4)</f>
        <v>Provider Std Phys FstNamePROV</v>
      </c>
      <c r="C4436" t="s">
        <v>3867</v>
      </c>
      <c r="D4436" t="s">
        <v>3868</v>
      </c>
      <c r="E4436" t="s">
        <v>3875</v>
      </c>
      <c r="F4436" t="str">
        <f>DMM_AllFields[[#This Row],[Logical Name]]&amp;LEFT(DMM_AllFields[[#This Row],[view physical]],4)&amp;E4436</f>
        <v>Provider Std Phys FstNamePROVepi_geo_prov_key</v>
      </c>
      <c r="G4436" t="s">
        <v>4492</v>
      </c>
      <c r="H4436" t="s">
        <v>1208</v>
      </c>
      <c r="I4436" t="s">
        <v>56</v>
      </c>
    </row>
    <row r="4437" spans="1:9">
      <c r="A4437" t="s">
        <v>4491</v>
      </c>
      <c r="B4437" t="str">
        <f>DMM_AllFields[[#This Row],[Logical Name]]&amp;LEFT(DMM_AllFields[[#This Row],[view physical]],4)</f>
        <v>Provider Std Phys FstNamePROV</v>
      </c>
      <c r="C4437" t="s">
        <v>3867</v>
      </c>
      <c r="D4437" t="s">
        <v>3868</v>
      </c>
      <c r="E4437" t="s">
        <v>3876</v>
      </c>
      <c r="F4437" t="str">
        <f>DMM_AllFields[[#This Row],[Logical Name]]&amp;LEFT(DMM_AllFields[[#This Row],[view physical]],4)&amp;E4437</f>
        <v>Provider Std Phys FstNamePROVepi_mng_phys_key</v>
      </c>
      <c r="G4437" t="s">
        <v>4492</v>
      </c>
      <c r="H4437" t="s">
        <v>1208</v>
      </c>
      <c r="I4437" t="s">
        <v>56</v>
      </c>
    </row>
    <row r="4438" spans="1:9">
      <c r="A4438" t="s">
        <v>4491</v>
      </c>
      <c r="B4438" t="str">
        <f>DMM_AllFields[[#This Row],[Logical Name]]&amp;LEFT(DMM_AllFields[[#This Row],[view physical]],4)</f>
        <v>Provider Std Phys FstNamePROV</v>
      </c>
      <c r="C4438" t="s">
        <v>3867</v>
      </c>
      <c r="D4438" t="s">
        <v>3868</v>
      </c>
      <c r="E4438" t="s">
        <v>3877</v>
      </c>
      <c r="F4438" t="str">
        <f>DMM_AllFields[[#This Row],[Logical Name]]&amp;LEFT(DMM_AllFields[[#This Row],[view physical]],4)&amp;E4438</f>
        <v>Provider Std Phys FstNamePROVepi_prm_phys_key</v>
      </c>
      <c r="G4438" t="s">
        <v>4492</v>
      </c>
      <c r="H4438" t="s">
        <v>1208</v>
      </c>
      <c r="I4438" t="s">
        <v>56</v>
      </c>
    </row>
    <row r="4439" spans="1:9">
      <c r="A4439" t="s">
        <v>4491</v>
      </c>
      <c r="B4439" t="str">
        <f>DMM_AllFields[[#This Row],[Logical Name]]&amp;LEFT(DMM_AllFields[[#This Row],[view physical]],4)</f>
        <v>Provider Std Phys FstNamePROV</v>
      </c>
      <c r="C4439" t="s">
        <v>3867</v>
      </c>
      <c r="D4439" t="s">
        <v>3868</v>
      </c>
      <c r="E4439" t="s">
        <v>3878</v>
      </c>
      <c r="F4439" t="str">
        <f>DMM_AllFields[[#This Row],[Logical Name]]&amp;LEFT(DMM_AllFields[[#This Row],[view physical]],4)&amp;E4439</f>
        <v>Provider Std Phys FstNamePROVimputed_pcp_key</v>
      </c>
      <c r="G4439" t="s">
        <v>4492</v>
      </c>
      <c r="H4439" t="s">
        <v>1208</v>
      </c>
      <c r="I4439" t="s">
        <v>56</v>
      </c>
    </row>
    <row r="4440" spans="1:9">
      <c r="A4440" t="s">
        <v>4491</v>
      </c>
      <c r="B4440" t="str">
        <f>DMM_AllFields[[#This Row],[Logical Name]]&amp;LEFT(DMM_AllFields[[#This Row],[view physical]],4)</f>
        <v>Provider Std Phys FstNamePROV</v>
      </c>
      <c r="C4440" t="s">
        <v>3867</v>
      </c>
      <c r="D4440" t="s">
        <v>3868</v>
      </c>
      <c r="E4440" t="s">
        <v>3879</v>
      </c>
      <c r="F4440" t="str">
        <f>DMM_AllFields[[#This Row],[Logical Name]]&amp;LEFT(DMM_AllFields[[#This Row],[view physical]],4)&amp;E4440</f>
        <v>Provider Std Phys FstNamePROVldc_cur_phys_key</v>
      </c>
      <c r="G4440" t="s">
        <v>4492</v>
      </c>
      <c r="H4440" t="s">
        <v>1208</v>
      </c>
      <c r="I4440" t="s">
        <v>56</v>
      </c>
    </row>
    <row r="4441" spans="1:9">
      <c r="A4441" t="s">
        <v>4491</v>
      </c>
      <c r="B4441" t="str">
        <f>DMM_AllFields[[#This Row],[Logical Name]]&amp;LEFT(DMM_AllFields[[#This Row],[view physical]],4)</f>
        <v>Provider Std Phys FstNamePROV</v>
      </c>
      <c r="C4441" t="s">
        <v>3867</v>
      </c>
      <c r="D4441" t="s">
        <v>3868</v>
      </c>
      <c r="E4441" t="s">
        <v>3880</v>
      </c>
      <c r="F4441" t="str">
        <f>DMM_AllFields[[#This Row],[Logical Name]]&amp;LEFT(DMM_AllFields[[#This Row],[view physical]],4)&amp;E4441</f>
        <v>Provider Std Phys FstNamePROVldc_orig_phys_key</v>
      </c>
      <c r="G4441" t="s">
        <v>4492</v>
      </c>
      <c r="H4441" t="s">
        <v>1208</v>
      </c>
      <c r="I4441" t="s">
        <v>56</v>
      </c>
    </row>
    <row r="4442" spans="1:9">
      <c r="A4442" t="s">
        <v>4491</v>
      </c>
      <c r="B4442" t="str">
        <f>DMM_AllFields[[#This Row],[Logical Name]]&amp;LEFT(DMM_AllFields[[#This Row],[view physical]],4)</f>
        <v>Provider Std Phys FstNamePROV</v>
      </c>
      <c r="C4442" t="s">
        <v>3867</v>
      </c>
      <c r="D4442" t="s">
        <v>3868</v>
      </c>
      <c r="E4442" t="s">
        <v>3881</v>
      </c>
      <c r="F4442" t="str">
        <f>DMM_AllFields[[#This Row],[Logical Name]]&amp;LEFT(DMM_AllFields[[#This Row],[view physical]],4)&amp;E4442</f>
        <v>Provider Std Phys FstNamePROVordering_prov_key</v>
      </c>
      <c r="G4442" t="s">
        <v>4492</v>
      </c>
      <c r="H4442" t="s">
        <v>1208</v>
      </c>
      <c r="I4442" t="s">
        <v>56</v>
      </c>
    </row>
    <row r="4443" spans="1:9">
      <c r="A4443" t="s">
        <v>4491</v>
      </c>
      <c r="B4443" t="str">
        <f>DMM_AllFields[[#This Row],[Logical Name]]&amp;LEFT(DMM_AllFields[[#This Row],[view physical]],4)</f>
        <v>Provider Std Phys FstNamePROV</v>
      </c>
      <c r="C4443" t="s">
        <v>3867</v>
      </c>
      <c r="D4443" t="s">
        <v>3868</v>
      </c>
      <c r="E4443" t="s">
        <v>3882</v>
      </c>
      <c r="F4443" t="str">
        <f>DMM_AllFields[[#This Row],[Logical Name]]&amp;LEFT(DMM_AllFields[[#This Row],[view physical]],4)&amp;E4443</f>
        <v>Provider Std Phys FstNamePROVpcp_prov_key</v>
      </c>
      <c r="G4443" t="s">
        <v>4492</v>
      </c>
      <c r="H4443" t="s">
        <v>1208</v>
      </c>
      <c r="I4443" t="s">
        <v>56</v>
      </c>
    </row>
    <row r="4444" spans="1:9">
      <c r="A4444" t="s">
        <v>4491</v>
      </c>
      <c r="B4444" t="str">
        <f>DMM_AllFields[[#This Row],[Logical Name]]&amp;LEFT(DMM_AllFields[[#This Row],[view physical]],4)</f>
        <v>Provider Std Phys FstNamePROV</v>
      </c>
      <c r="C4444" t="s">
        <v>3867</v>
      </c>
      <c r="D4444" t="s">
        <v>3868</v>
      </c>
      <c r="E4444" t="s">
        <v>3883</v>
      </c>
      <c r="F4444" t="str">
        <f>DMM_AllFields[[#This Row],[Logical Name]]&amp;LEFT(DMM_AllFields[[#This Row],[view physical]],4)&amp;E4444</f>
        <v>Provider Std Phys FstNamePROVprov_key</v>
      </c>
      <c r="G4444" t="s">
        <v>4492</v>
      </c>
      <c r="H4444" t="s">
        <v>1208</v>
      </c>
      <c r="I4444" t="s">
        <v>56</v>
      </c>
    </row>
    <row r="4445" spans="1:9">
      <c r="A4445" t="s">
        <v>4491</v>
      </c>
      <c r="B4445" t="str">
        <f>DMM_AllFields[[#This Row],[Logical Name]]&amp;LEFT(DMM_AllFields[[#This Row],[view physical]],4)</f>
        <v>Provider Std Phys FstNamePROV</v>
      </c>
      <c r="C4445" t="s">
        <v>3867</v>
      </c>
      <c r="D4445" t="s">
        <v>3868</v>
      </c>
      <c r="E4445" t="s">
        <v>3884</v>
      </c>
      <c r="F4445" t="str">
        <f>DMM_AllFields[[#This Row],[Logical Name]]&amp;LEFT(DMM_AllFields[[#This Row],[view physical]],4)&amp;E4445</f>
        <v>Provider Std Phys FstNamePROVsdc_cur_phys_key</v>
      </c>
      <c r="G4445" t="s">
        <v>4492</v>
      </c>
      <c r="H4445" t="s">
        <v>1208</v>
      </c>
      <c r="I4445" t="s">
        <v>56</v>
      </c>
    </row>
    <row r="4446" spans="1:9">
      <c r="A4446" t="s">
        <v>4491</v>
      </c>
      <c r="B4446" t="str">
        <f>DMM_AllFields[[#This Row],[Logical Name]]&amp;LEFT(DMM_AllFields[[#This Row],[view physical]],4)</f>
        <v>Provider Std Phys FstNamePROV</v>
      </c>
      <c r="C4446" t="s">
        <v>3867</v>
      </c>
      <c r="D4446" t="s">
        <v>3868</v>
      </c>
      <c r="E4446" t="s">
        <v>3885</v>
      </c>
      <c r="F4446" t="str">
        <f>DMM_AllFields[[#This Row],[Logical Name]]&amp;LEFT(DMM_AllFields[[#This Row],[view physical]],4)&amp;E4446</f>
        <v>Provider Std Phys FstNamePROVsdc_orig_phys_key</v>
      </c>
      <c r="G4446" t="s">
        <v>4492</v>
      </c>
      <c r="H4446" t="s">
        <v>1208</v>
      </c>
      <c r="I4446" t="s">
        <v>56</v>
      </c>
    </row>
    <row r="4447" spans="1:9">
      <c r="A4447" t="s">
        <v>4493</v>
      </c>
      <c r="B4447" t="str">
        <f>DMM_AllFields[[#This Row],[Logical Name]]&amp;LEFT(DMM_AllFields[[#This Row],[view physical]],4)</f>
        <v>Provider Std Phys Grad YrPROV</v>
      </c>
      <c r="C4447" t="s">
        <v>3867</v>
      </c>
      <c r="D4447" t="s">
        <v>3868</v>
      </c>
      <c r="E4447" t="s">
        <v>3869</v>
      </c>
      <c r="F4447" t="str">
        <f>DMM_AllFields[[#This Row],[Logical Name]]&amp;LEFT(DMM_AllFields[[#This Row],[view physical]],4)&amp;E4447</f>
        <v>Provider Std Phys Grad YrPROVadm_fac_key</v>
      </c>
      <c r="G4447" t="s">
        <v>4494</v>
      </c>
      <c r="H4447" t="s">
        <v>1029</v>
      </c>
      <c r="I4447" t="s">
        <v>107</v>
      </c>
    </row>
    <row r="4448" spans="1:9">
      <c r="A4448" t="s">
        <v>4493</v>
      </c>
      <c r="B4448" t="str">
        <f>DMM_AllFields[[#This Row],[Logical Name]]&amp;LEFT(DMM_AllFields[[#This Row],[view physical]],4)</f>
        <v>Provider Std Phys Grad YrPROV</v>
      </c>
      <c r="C4448" t="s">
        <v>3867</v>
      </c>
      <c r="D4448" t="s">
        <v>3868</v>
      </c>
      <c r="E4448" t="s">
        <v>3870</v>
      </c>
      <c r="F4448" t="str">
        <f>DMM_AllFields[[#This Row],[Logical Name]]&amp;LEFT(DMM_AllFields[[#This Row],[view physical]],4)&amp;E4448</f>
        <v>Provider Std Phys Grad YrPROVadm_prm_phys_key</v>
      </c>
      <c r="G4448" t="s">
        <v>4494</v>
      </c>
      <c r="H4448" t="s">
        <v>1029</v>
      </c>
      <c r="I4448" t="s">
        <v>107</v>
      </c>
    </row>
    <row r="4449" spans="1:9">
      <c r="A4449" t="s">
        <v>4493</v>
      </c>
      <c r="B4449" t="str">
        <f>DMM_AllFields[[#This Row],[Logical Name]]&amp;LEFT(DMM_AllFields[[#This Row],[view physical]],4)</f>
        <v>Provider Std Phys Grad YrPROV</v>
      </c>
      <c r="C4449" t="s">
        <v>3867</v>
      </c>
      <c r="D4449" t="s">
        <v>3868</v>
      </c>
      <c r="E4449" t="s">
        <v>3871</v>
      </c>
      <c r="F4449" t="str">
        <f>DMM_AllFields[[#This Row],[Logical Name]]&amp;LEFT(DMM_AllFields[[#This Row],[view physical]],4)&amp;E4449</f>
        <v>Provider Std Phys Grad YrPROVadmit_phys_key</v>
      </c>
      <c r="G4449" t="s">
        <v>4494</v>
      </c>
      <c r="H4449" t="s">
        <v>1029</v>
      </c>
      <c r="I4449" t="s">
        <v>107</v>
      </c>
    </row>
    <row r="4450" spans="1:9">
      <c r="A4450" t="s">
        <v>4493</v>
      </c>
      <c r="B4450" t="str">
        <f>DMM_AllFields[[#This Row],[Logical Name]]&amp;LEFT(DMM_AllFields[[#This Row],[view physical]],4)</f>
        <v>Provider Std Phys Grad YrPROV</v>
      </c>
      <c r="C4450" t="s">
        <v>3867</v>
      </c>
      <c r="D4450" t="s">
        <v>3868</v>
      </c>
      <c r="E4450" t="s">
        <v>3872</v>
      </c>
      <c r="F4450" t="str">
        <f>DMM_AllFields[[#This Row],[Logical Name]]&amp;LEFT(DMM_AllFields[[#This Row],[view physical]],4)&amp;E4450</f>
        <v>Provider Std Phys Grad YrPROVassign_phys_key</v>
      </c>
      <c r="G4450" t="s">
        <v>4494</v>
      </c>
      <c r="H4450" t="s">
        <v>1029</v>
      </c>
      <c r="I4450" t="s">
        <v>107</v>
      </c>
    </row>
    <row r="4451" spans="1:9">
      <c r="A4451" t="s">
        <v>4493</v>
      </c>
      <c r="B4451" t="str">
        <f>DMM_AllFields[[#This Row],[Logical Name]]&amp;LEFT(DMM_AllFields[[#This Row],[view physical]],4)</f>
        <v>Provider Std Phys Grad YrPROV</v>
      </c>
      <c r="C4451" t="s">
        <v>3867</v>
      </c>
      <c r="D4451" t="s">
        <v>3868</v>
      </c>
      <c r="E4451" t="s">
        <v>3873</v>
      </c>
      <c r="F4451" t="str">
        <f>DMM_AllFields[[#This Row],[Logical Name]]&amp;LEFT(DMM_AllFields[[#This Row],[view physical]],4)&amp;E4451</f>
        <v>Provider Std Phys Grad YrPROVattend_phys_key</v>
      </c>
      <c r="G4451" t="s">
        <v>4494</v>
      </c>
      <c r="H4451" t="s">
        <v>1029</v>
      </c>
      <c r="I4451" t="s">
        <v>107</v>
      </c>
    </row>
    <row r="4452" spans="1:9">
      <c r="A4452" t="s">
        <v>4493</v>
      </c>
      <c r="B4452" t="str">
        <f>DMM_AllFields[[#This Row],[Logical Name]]&amp;LEFT(DMM_AllFields[[#This Row],[view physical]],4)</f>
        <v>Provider Std Phys Grad YrPROV</v>
      </c>
      <c r="C4452" t="s">
        <v>3867</v>
      </c>
      <c r="D4452" t="s">
        <v>3868</v>
      </c>
      <c r="E4452" t="s">
        <v>3874</v>
      </c>
      <c r="F4452" t="str">
        <f>DMM_AllFields[[#This Row],[Logical Name]]&amp;LEFT(DMM_AllFields[[#This Row],[view physical]],4)&amp;E4452</f>
        <v>Provider Std Phys Grad YrPROVbill_prov_key</v>
      </c>
      <c r="G4452" t="s">
        <v>4494</v>
      </c>
      <c r="H4452" t="s">
        <v>1029</v>
      </c>
      <c r="I4452" t="s">
        <v>107</v>
      </c>
    </row>
    <row r="4453" spans="1:9">
      <c r="A4453" t="s">
        <v>4493</v>
      </c>
      <c r="B4453" t="str">
        <f>DMM_AllFields[[#This Row],[Logical Name]]&amp;LEFT(DMM_AllFields[[#This Row],[view physical]],4)</f>
        <v>Provider Std Phys Grad YrPROV</v>
      </c>
      <c r="C4453" t="s">
        <v>3867</v>
      </c>
      <c r="D4453" t="s">
        <v>3868</v>
      </c>
      <c r="E4453" t="s">
        <v>3875</v>
      </c>
      <c r="F4453" t="str">
        <f>DMM_AllFields[[#This Row],[Logical Name]]&amp;LEFT(DMM_AllFields[[#This Row],[view physical]],4)&amp;E4453</f>
        <v>Provider Std Phys Grad YrPROVepi_geo_prov_key</v>
      </c>
      <c r="G4453" t="s">
        <v>4494</v>
      </c>
      <c r="H4453" t="s">
        <v>1029</v>
      </c>
      <c r="I4453" t="s">
        <v>107</v>
      </c>
    </row>
    <row r="4454" spans="1:9">
      <c r="A4454" t="s">
        <v>4493</v>
      </c>
      <c r="B4454" t="str">
        <f>DMM_AllFields[[#This Row],[Logical Name]]&amp;LEFT(DMM_AllFields[[#This Row],[view physical]],4)</f>
        <v>Provider Std Phys Grad YrPROV</v>
      </c>
      <c r="C4454" t="s">
        <v>3867</v>
      </c>
      <c r="D4454" t="s">
        <v>3868</v>
      </c>
      <c r="E4454" t="s">
        <v>3876</v>
      </c>
      <c r="F4454" t="str">
        <f>DMM_AllFields[[#This Row],[Logical Name]]&amp;LEFT(DMM_AllFields[[#This Row],[view physical]],4)&amp;E4454</f>
        <v>Provider Std Phys Grad YrPROVepi_mng_phys_key</v>
      </c>
      <c r="G4454" t="s">
        <v>4494</v>
      </c>
      <c r="H4454" t="s">
        <v>1029</v>
      </c>
      <c r="I4454" t="s">
        <v>107</v>
      </c>
    </row>
    <row r="4455" spans="1:9">
      <c r="A4455" t="s">
        <v>4493</v>
      </c>
      <c r="B4455" t="str">
        <f>DMM_AllFields[[#This Row],[Logical Name]]&amp;LEFT(DMM_AllFields[[#This Row],[view physical]],4)</f>
        <v>Provider Std Phys Grad YrPROV</v>
      </c>
      <c r="C4455" t="s">
        <v>3867</v>
      </c>
      <c r="D4455" t="s">
        <v>3868</v>
      </c>
      <c r="E4455" t="s">
        <v>3877</v>
      </c>
      <c r="F4455" t="str">
        <f>DMM_AllFields[[#This Row],[Logical Name]]&amp;LEFT(DMM_AllFields[[#This Row],[view physical]],4)&amp;E4455</f>
        <v>Provider Std Phys Grad YrPROVepi_prm_phys_key</v>
      </c>
      <c r="G4455" t="s">
        <v>4494</v>
      </c>
      <c r="H4455" t="s">
        <v>1029</v>
      </c>
      <c r="I4455" t="s">
        <v>107</v>
      </c>
    </row>
    <row r="4456" spans="1:9">
      <c r="A4456" t="s">
        <v>4493</v>
      </c>
      <c r="B4456" t="str">
        <f>DMM_AllFields[[#This Row],[Logical Name]]&amp;LEFT(DMM_AllFields[[#This Row],[view physical]],4)</f>
        <v>Provider Std Phys Grad YrPROV</v>
      </c>
      <c r="C4456" t="s">
        <v>3867</v>
      </c>
      <c r="D4456" t="s">
        <v>3868</v>
      </c>
      <c r="E4456" t="s">
        <v>3878</v>
      </c>
      <c r="F4456" t="str">
        <f>DMM_AllFields[[#This Row],[Logical Name]]&amp;LEFT(DMM_AllFields[[#This Row],[view physical]],4)&amp;E4456</f>
        <v>Provider Std Phys Grad YrPROVimputed_pcp_key</v>
      </c>
      <c r="G4456" t="s">
        <v>4494</v>
      </c>
      <c r="H4456" t="s">
        <v>1029</v>
      </c>
      <c r="I4456" t="s">
        <v>107</v>
      </c>
    </row>
    <row r="4457" spans="1:9">
      <c r="A4457" t="s">
        <v>4493</v>
      </c>
      <c r="B4457" t="str">
        <f>DMM_AllFields[[#This Row],[Logical Name]]&amp;LEFT(DMM_AllFields[[#This Row],[view physical]],4)</f>
        <v>Provider Std Phys Grad YrPROV</v>
      </c>
      <c r="C4457" t="s">
        <v>3867</v>
      </c>
      <c r="D4457" t="s">
        <v>3868</v>
      </c>
      <c r="E4457" t="s">
        <v>3879</v>
      </c>
      <c r="F4457" t="str">
        <f>DMM_AllFields[[#This Row],[Logical Name]]&amp;LEFT(DMM_AllFields[[#This Row],[view physical]],4)&amp;E4457</f>
        <v>Provider Std Phys Grad YrPROVldc_cur_phys_key</v>
      </c>
      <c r="G4457" t="s">
        <v>4494</v>
      </c>
      <c r="H4457" t="s">
        <v>1029</v>
      </c>
      <c r="I4457" t="s">
        <v>107</v>
      </c>
    </row>
    <row r="4458" spans="1:9">
      <c r="A4458" t="s">
        <v>4493</v>
      </c>
      <c r="B4458" t="str">
        <f>DMM_AllFields[[#This Row],[Logical Name]]&amp;LEFT(DMM_AllFields[[#This Row],[view physical]],4)</f>
        <v>Provider Std Phys Grad YrPROV</v>
      </c>
      <c r="C4458" t="s">
        <v>3867</v>
      </c>
      <c r="D4458" t="s">
        <v>3868</v>
      </c>
      <c r="E4458" t="s">
        <v>3880</v>
      </c>
      <c r="F4458" t="str">
        <f>DMM_AllFields[[#This Row],[Logical Name]]&amp;LEFT(DMM_AllFields[[#This Row],[view physical]],4)&amp;E4458</f>
        <v>Provider Std Phys Grad YrPROVldc_orig_phys_key</v>
      </c>
      <c r="G4458" t="s">
        <v>4494</v>
      </c>
      <c r="H4458" t="s">
        <v>1029</v>
      </c>
      <c r="I4458" t="s">
        <v>107</v>
      </c>
    </row>
    <row r="4459" spans="1:9">
      <c r="A4459" t="s">
        <v>4493</v>
      </c>
      <c r="B4459" t="str">
        <f>DMM_AllFields[[#This Row],[Logical Name]]&amp;LEFT(DMM_AllFields[[#This Row],[view physical]],4)</f>
        <v>Provider Std Phys Grad YrPROV</v>
      </c>
      <c r="C4459" t="s">
        <v>3867</v>
      </c>
      <c r="D4459" t="s">
        <v>3868</v>
      </c>
      <c r="E4459" t="s">
        <v>3881</v>
      </c>
      <c r="F4459" t="str">
        <f>DMM_AllFields[[#This Row],[Logical Name]]&amp;LEFT(DMM_AllFields[[#This Row],[view physical]],4)&amp;E4459</f>
        <v>Provider Std Phys Grad YrPROVordering_prov_key</v>
      </c>
      <c r="G4459" t="s">
        <v>4494</v>
      </c>
      <c r="H4459" t="s">
        <v>1029</v>
      </c>
      <c r="I4459" t="s">
        <v>107</v>
      </c>
    </row>
    <row r="4460" spans="1:9">
      <c r="A4460" t="s">
        <v>4493</v>
      </c>
      <c r="B4460" t="str">
        <f>DMM_AllFields[[#This Row],[Logical Name]]&amp;LEFT(DMM_AllFields[[#This Row],[view physical]],4)</f>
        <v>Provider Std Phys Grad YrPROV</v>
      </c>
      <c r="C4460" t="s">
        <v>3867</v>
      </c>
      <c r="D4460" t="s">
        <v>3868</v>
      </c>
      <c r="E4460" t="s">
        <v>3882</v>
      </c>
      <c r="F4460" t="str">
        <f>DMM_AllFields[[#This Row],[Logical Name]]&amp;LEFT(DMM_AllFields[[#This Row],[view physical]],4)&amp;E4460</f>
        <v>Provider Std Phys Grad YrPROVpcp_prov_key</v>
      </c>
      <c r="G4460" t="s">
        <v>4494</v>
      </c>
      <c r="H4460" t="s">
        <v>1029</v>
      </c>
      <c r="I4460" t="s">
        <v>107</v>
      </c>
    </row>
    <row r="4461" spans="1:9">
      <c r="A4461" t="s">
        <v>4493</v>
      </c>
      <c r="B4461" t="str">
        <f>DMM_AllFields[[#This Row],[Logical Name]]&amp;LEFT(DMM_AllFields[[#This Row],[view physical]],4)</f>
        <v>Provider Std Phys Grad YrPROV</v>
      </c>
      <c r="C4461" t="s">
        <v>3867</v>
      </c>
      <c r="D4461" t="s">
        <v>3868</v>
      </c>
      <c r="E4461" t="s">
        <v>3883</v>
      </c>
      <c r="F4461" t="str">
        <f>DMM_AllFields[[#This Row],[Logical Name]]&amp;LEFT(DMM_AllFields[[#This Row],[view physical]],4)&amp;E4461</f>
        <v>Provider Std Phys Grad YrPROVprov_key</v>
      </c>
      <c r="G4461" t="s">
        <v>4494</v>
      </c>
      <c r="H4461" t="s">
        <v>1029</v>
      </c>
      <c r="I4461" t="s">
        <v>107</v>
      </c>
    </row>
    <row r="4462" spans="1:9">
      <c r="A4462" t="s">
        <v>4493</v>
      </c>
      <c r="B4462" t="str">
        <f>DMM_AllFields[[#This Row],[Logical Name]]&amp;LEFT(DMM_AllFields[[#This Row],[view physical]],4)</f>
        <v>Provider Std Phys Grad YrPROV</v>
      </c>
      <c r="C4462" t="s">
        <v>3867</v>
      </c>
      <c r="D4462" t="s">
        <v>3868</v>
      </c>
      <c r="E4462" t="s">
        <v>3884</v>
      </c>
      <c r="F4462" t="str">
        <f>DMM_AllFields[[#This Row],[Logical Name]]&amp;LEFT(DMM_AllFields[[#This Row],[view physical]],4)&amp;E4462</f>
        <v>Provider Std Phys Grad YrPROVsdc_cur_phys_key</v>
      </c>
      <c r="G4462" t="s">
        <v>4494</v>
      </c>
      <c r="H4462" t="s">
        <v>1029</v>
      </c>
      <c r="I4462" t="s">
        <v>107</v>
      </c>
    </row>
    <row r="4463" spans="1:9">
      <c r="A4463" t="s">
        <v>4493</v>
      </c>
      <c r="B4463" t="str">
        <f>DMM_AllFields[[#This Row],[Logical Name]]&amp;LEFT(DMM_AllFields[[#This Row],[view physical]],4)</f>
        <v>Provider Std Phys Grad YrPROV</v>
      </c>
      <c r="C4463" t="s">
        <v>3867</v>
      </c>
      <c r="D4463" t="s">
        <v>3868</v>
      </c>
      <c r="E4463" t="s">
        <v>3885</v>
      </c>
      <c r="F4463" t="str">
        <f>DMM_AllFields[[#This Row],[Logical Name]]&amp;LEFT(DMM_AllFields[[#This Row],[view physical]],4)&amp;E4463</f>
        <v>Provider Std Phys Grad YrPROVsdc_orig_phys_key</v>
      </c>
      <c r="G4463" t="s">
        <v>4494</v>
      </c>
      <c r="H4463" t="s">
        <v>1029</v>
      </c>
      <c r="I4463" t="s">
        <v>107</v>
      </c>
    </row>
    <row r="4464" spans="1:9">
      <c r="A4464" t="s">
        <v>4495</v>
      </c>
      <c r="B4464" t="str">
        <f>DMM_AllFields[[#This Row],[Logical Name]]&amp;LEFT(DMM_AllFields[[#This Row],[view physical]],4)</f>
        <v>Provider Std Phys GroupPROV</v>
      </c>
      <c r="C4464" t="s">
        <v>3867</v>
      </c>
      <c r="D4464" t="s">
        <v>3868</v>
      </c>
      <c r="E4464" t="s">
        <v>3869</v>
      </c>
      <c r="F4464" t="str">
        <f>DMM_AllFields[[#This Row],[Logical Name]]&amp;LEFT(DMM_AllFields[[#This Row],[view physical]],4)&amp;E4464</f>
        <v>Provider Std Phys GroupPROVadm_fac_key</v>
      </c>
      <c r="G4464" t="s">
        <v>4496</v>
      </c>
      <c r="H4464" t="s">
        <v>1208</v>
      </c>
      <c r="I4464" t="s">
        <v>3384</v>
      </c>
    </row>
    <row r="4465" spans="1:9">
      <c r="A4465" t="s">
        <v>4495</v>
      </c>
      <c r="B4465" t="str">
        <f>DMM_AllFields[[#This Row],[Logical Name]]&amp;LEFT(DMM_AllFields[[#This Row],[view physical]],4)</f>
        <v>Provider Std Phys GroupPROV</v>
      </c>
      <c r="C4465" t="s">
        <v>3867</v>
      </c>
      <c r="D4465" t="s">
        <v>3868</v>
      </c>
      <c r="E4465" t="s">
        <v>3870</v>
      </c>
      <c r="F4465" t="str">
        <f>DMM_AllFields[[#This Row],[Logical Name]]&amp;LEFT(DMM_AllFields[[#This Row],[view physical]],4)&amp;E4465</f>
        <v>Provider Std Phys GroupPROVadm_prm_phys_key</v>
      </c>
      <c r="G4465" t="s">
        <v>4496</v>
      </c>
      <c r="H4465" t="s">
        <v>1208</v>
      </c>
      <c r="I4465" t="s">
        <v>3384</v>
      </c>
    </row>
    <row r="4466" spans="1:9">
      <c r="A4466" t="s">
        <v>4495</v>
      </c>
      <c r="B4466" t="str">
        <f>DMM_AllFields[[#This Row],[Logical Name]]&amp;LEFT(DMM_AllFields[[#This Row],[view physical]],4)</f>
        <v>Provider Std Phys GroupPROV</v>
      </c>
      <c r="C4466" t="s">
        <v>3867</v>
      </c>
      <c r="D4466" t="s">
        <v>3868</v>
      </c>
      <c r="E4466" t="s">
        <v>3871</v>
      </c>
      <c r="F4466" t="str">
        <f>DMM_AllFields[[#This Row],[Logical Name]]&amp;LEFT(DMM_AllFields[[#This Row],[view physical]],4)&amp;E4466</f>
        <v>Provider Std Phys GroupPROVadmit_phys_key</v>
      </c>
      <c r="G4466" t="s">
        <v>4496</v>
      </c>
      <c r="H4466" t="s">
        <v>1208</v>
      </c>
      <c r="I4466" t="s">
        <v>3384</v>
      </c>
    </row>
    <row r="4467" spans="1:9">
      <c r="A4467" t="s">
        <v>4495</v>
      </c>
      <c r="B4467" t="str">
        <f>DMM_AllFields[[#This Row],[Logical Name]]&amp;LEFT(DMM_AllFields[[#This Row],[view physical]],4)</f>
        <v>Provider Std Phys GroupPROV</v>
      </c>
      <c r="C4467" t="s">
        <v>3867</v>
      </c>
      <c r="D4467" t="s">
        <v>3868</v>
      </c>
      <c r="E4467" t="s">
        <v>3872</v>
      </c>
      <c r="F4467" t="str">
        <f>DMM_AllFields[[#This Row],[Logical Name]]&amp;LEFT(DMM_AllFields[[#This Row],[view physical]],4)&amp;E4467</f>
        <v>Provider Std Phys GroupPROVassign_phys_key</v>
      </c>
      <c r="G4467" t="s">
        <v>4496</v>
      </c>
      <c r="H4467" t="s">
        <v>1208</v>
      </c>
      <c r="I4467" t="s">
        <v>3384</v>
      </c>
    </row>
    <row r="4468" spans="1:9">
      <c r="A4468" t="s">
        <v>4495</v>
      </c>
      <c r="B4468" t="str">
        <f>DMM_AllFields[[#This Row],[Logical Name]]&amp;LEFT(DMM_AllFields[[#This Row],[view physical]],4)</f>
        <v>Provider Std Phys GroupPROV</v>
      </c>
      <c r="C4468" t="s">
        <v>3867</v>
      </c>
      <c r="D4468" t="s">
        <v>3868</v>
      </c>
      <c r="E4468" t="s">
        <v>3873</v>
      </c>
      <c r="F4468" t="str">
        <f>DMM_AllFields[[#This Row],[Logical Name]]&amp;LEFT(DMM_AllFields[[#This Row],[view physical]],4)&amp;E4468</f>
        <v>Provider Std Phys GroupPROVattend_phys_key</v>
      </c>
      <c r="G4468" t="s">
        <v>4496</v>
      </c>
      <c r="H4468" t="s">
        <v>1208</v>
      </c>
      <c r="I4468" t="s">
        <v>3384</v>
      </c>
    </row>
    <row r="4469" spans="1:9">
      <c r="A4469" t="s">
        <v>4495</v>
      </c>
      <c r="B4469" t="str">
        <f>DMM_AllFields[[#This Row],[Logical Name]]&amp;LEFT(DMM_AllFields[[#This Row],[view physical]],4)</f>
        <v>Provider Std Phys GroupPROV</v>
      </c>
      <c r="C4469" t="s">
        <v>3867</v>
      </c>
      <c r="D4469" t="s">
        <v>3868</v>
      </c>
      <c r="E4469" t="s">
        <v>3874</v>
      </c>
      <c r="F4469" t="str">
        <f>DMM_AllFields[[#This Row],[Logical Name]]&amp;LEFT(DMM_AllFields[[#This Row],[view physical]],4)&amp;E4469</f>
        <v>Provider Std Phys GroupPROVbill_prov_key</v>
      </c>
      <c r="G4469" t="s">
        <v>4496</v>
      </c>
      <c r="H4469" t="s">
        <v>1208</v>
      </c>
      <c r="I4469" t="s">
        <v>3384</v>
      </c>
    </row>
    <row r="4470" spans="1:9">
      <c r="A4470" t="s">
        <v>4495</v>
      </c>
      <c r="B4470" t="str">
        <f>DMM_AllFields[[#This Row],[Logical Name]]&amp;LEFT(DMM_AllFields[[#This Row],[view physical]],4)</f>
        <v>Provider Std Phys GroupPROV</v>
      </c>
      <c r="C4470" t="s">
        <v>3867</v>
      </c>
      <c r="D4470" t="s">
        <v>3868</v>
      </c>
      <c r="E4470" t="s">
        <v>3875</v>
      </c>
      <c r="F4470" t="str">
        <f>DMM_AllFields[[#This Row],[Logical Name]]&amp;LEFT(DMM_AllFields[[#This Row],[view physical]],4)&amp;E4470</f>
        <v>Provider Std Phys GroupPROVepi_geo_prov_key</v>
      </c>
      <c r="G4470" t="s">
        <v>4496</v>
      </c>
      <c r="H4470" t="s">
        <v>1208</v>
      </c>
      <c r="I4470" t="s">
        <v>3384</v>
      </c>
    </row>
    <row r="4471" spans="1:9">
      <c r="A4471" t="s">
        <v>4495</v>
      </c>
      <c r="B4471" t="str">
        <f>DMM_AllFields[[#This Row],[Logical Name]]&amp;LEFT(DMM_AllFields[[#This Row],[view physical]],4)</f>
        <v>Provider Std Phys GroupPROV</v>
      </c>
      <c r="C4471" t="s">
        <v>3867</v>
      </c>
      <c r="D4471" t="s">
        <v>3868</v>
      </c>
      <c r="E4471" t="s">
        <v>3876</v>
      </c>
      <c r="F4471" t="str">
        <f>DMM_AllFields[[#This Row],[Logical Name]]&amp;LEFT(DMM_AllFields[[#This Row],[view physical]],4)&amp;E4471</f>
        <v>Provider Std Phys GroupPROVepi_mng_phys_key</v>
      </c>
      <c r="G4471" t="s">
        <v>4496</v>
      </c>
      <c r="H4471" t="s">
        <v>1208</v>
      </c>
      <c r="I4471" t="s">
        <v>3384</v>
      </c>
    </row>
    <row r="4472" spans="1:9">
      <c r="A4472" t="s">
        <v>4495</v>
      </c>
      <c r="B4472" t="str">
        <f>DMM_AllFields[[#This Row],[Logical Name]]&amp;LEFT(DMM_AllFields[[#This Row],[view physical]],4)</f>
        <v>Provider Std Phys GroupPROV</v>
      </c>
      <c r="C4472" t="s">
        <v>3867</v>
      </c>
      <c r="D4472" t="s">
        <v>3868</v>
      </c>
      <c r="E4472" t="s">
        <v>3877</v>
      </c>
      <c r="F4472" t="str">
        <f>DMM_AllFields[[#This Row],[Logical Name]]&amp;LEFT(DMM_AllFields[[#This Row],[view physical]],4)&amp;E4472</f>
        <v>Provider Std Phys GroupPROVepi_prm_phys_key</v>
      </c>
      <c r="G4472" t="s">
        <v>4496</v>
      </c>
      <c r="H4472" t="s">
        <v>1208</v>
      </c>
      <c r="I4472" t="s">
        <v>3384</v>
      </c>
    </row>
    <row r="4473" spans="1:9">
      <c r="A4473" t="s">
        <v>4495</v>
      </c>
      <c r="B4473" t="str">
        <f>DMM_AllFields[[#This Row],[Logical Name]]&amp;LEFT(DMM_AllFields[[#This Row],[view physical]],4)</f>
        <v>Provider Std Phys GroupPROV</v>
      </c>
      <c r="C4473" t="s">
        <v>3867</v>
      </c>
      <c r="D4473" t="s">
        <v>3868</v>
      </c>
      <c r="E4473" t="s">
        <v>3878</v>
      </c>
      <c r="F4473" t="str">
        <f>DMM_AllFields[[#This Row],[Logical Name]]&amp;LEFT(DMM_AllFields[[#This Row],[view physical]],4)&amp;E4473</f>
        <v>Provider Std Phys GroupPROVimputed_pcp_key</v>
      </c>
      <c r="G4473" t="s">
        <v>4496</v>
      </c>
      <c r="H4473" t="s">
        <v>1208</v>
      </c>
      <c r="I4473" t="s">
        <v>3384</v>
      </c>
    </row>
    <row r="4474" spans="1:9">
      <c r="A4474" t="s">
        <v>4495</v>
      </c>
      <c r="B4474" t="str">
        <f>DMM_AllFields[[#This Row],[Logical Name]]&amp;LEFT(DMM_AllFields[[#This Row],[view physical]],4)</f>
        <v>Provider Std Phys GroupPROV</v>
      </c>
      <c r="C4474" t="s">
        <v>3867</v>
      </c>
      <c r="D4474" t="s">
        <v>3868</v>
      </c>
      <c r="E4474" t="s">
        <v>3879</v>
      </c>
      <c r="F4474" t="str">
        <f>DMM_AllFields[[#This Row],[Logical Name]]&amp;LEFT(DMM_AllFields[[#This Row],[view physical]],4)&amp;E4474</f>
        <v>Provider Std Phys GroupPROVldc_cur_phys_key</v>
      </c>
      <c r="G4474" t="s">
        <v>4496</v>
      </c>
      <c r="H4474" t="s">
        <v>1208</v>
      </c>
      <c r="I4474" t="s">
        <v>3384</v>
      </c>
    </row>
    <row r="4475" spans="1:9">
      <c r="A4475" t="s">
        <v>4495</v>
      </c>
      <c r="B4475" t="str">
        <f>DMM_AllFields[[#This Row],[Logical Name]]&amp;LEFT(DMM_AllFields[[#This Row],[view physical]],4)</f>
        <v>Provider Std Phys GroupPROV</v>
      </c>
      <c r="C4475" t="s">
        <v>3867</v>
      </c>
      <c r="D4475" t="s">
        <v>3868</v>
      </c>
      <c r="E4475" t="s">
        <v>3880</v>
      </c>
      <c r="F4475" t="str">
        <f>DMM_AllFields[[#This Row],[Logical Name]]&amp;LEFT(DMM_AllFields[[#This Row],[view physical]],4)&amp;E4475</f>
        <v>Provider Std Phys GroupPROVldc_orig_phys_key</v>
      </c>
      <c r="G4475" t="s">
        <v>4496</v>
      </c>
      <c r="H4475" t="s">
        <v>1208</v>
      </c>
      <c r="I4475" t="s">
        <v>3384</v>
      </c>
    </row>
    <row r="4476" spans="1:9">
      <c r="A4476" t="s">
        <v>4495</v>
      </c>
      <c r="B4476" t="str">
        <f>DMM_AllFields[[#This Row],[Logical Name]]&amp;LEFT(DMM_AllFields[[#This Row],[view physical]],4)</f>
        <v>Provider Std Phys GroupPROV</v>
      </c>
      <c r="C4476" t="s">
        <v>3867</v>
      </c>
      <c r="D4476" t="s">
        <v>3868</v>
      </c>
      <c r="E4476" t="s">
        <v>3881</v>
      </c>
      <c r="F4476" t="str">
        <f>DMM_AllFields[[#This Row],[Logical Name]]&amp;LEFT(DMM_AllFields[[#This Row],[view physical]],4)&amp;E4476</f>
        <v>Provider Std Phys GroupPROVordering_prov_key</v>
      </c>
      <c r="G4476" t="s">
        <v>4496</v>
      </c>
      <c r="H4476" t="s">
        <v>1208</v>
      </c>
      <c r="I4476" t="s">
        <v>3384</v>
      </c>
    </row>
    <row r="4477" spans="1:9">
      <c r="A4477" t="s">
        <v>4495</v>
      </c>
      <c r="B4477" t="str">
        <f>DMM_AllFields[[#This Row],[Logical Name]]&amp;LEFT(DMM_AllFields[[#This Row],[view physical]],4)</f>
        <v>Provider Std Phys GroupPROV</v>
      </c>
      <c r="C4477" t="s">
        <v>3867</v>
      </c>
      <c r="D4477" t="s">
        <v>3868</v>
      </c>
      <c r="E4477" t="s">
        <v>3882</v>
      </c>
      <c r="F4477" t="str">
        <f>DMM_AllFields[[#This Row],[Logical Name]]&amp;LEFT(DMM_AllFields[[#This Row],[view physical]],4)&amp;E4477</f>
        <v>Provider Std Phys GroupPROVpcp_prov_key</v>
      </c>
      <c r="G4477" t="s">
        <v>4496</v>
      </c>
      <c r="H4477" t="s">
        <v>1208</v>
      </c>
      <c r="I4477" t="s">
        <v>3384</v>
      </c>
    </row>
    <row r="4478" spans="1:9">
      <c r="A4478" t="s">
        <v>4495</v>
      </c>
      <c r="B4478" t="str">
        <f>DMM_AllFields[[#This Row],[Logical Name]]&amp;LEFT(DMM_AllFields[[#This Row],[view physical]],4)</f>
        <v>Provider Std Phys GroupPROV</v>
      </c>
      <c r="C4478" t="s">
        <v>3867</v>
      </c>
      <c r="D4478" t="s">
        <v>3868</v>
      </c>
      <c r="E4478" t="s">
        <v>3883</v>
      </c>
      <c r="F4478" t="str">
        <f>DMM_AllFields[[#This Row],[Logical Name]]&amp;LEFT(DMM_AllFields[[#This Row],[view physical]],4)&amp;E4478</f>
        <v>Provider Std Phys GroupPROVprov_key</v>
      </c>
      <c r="G4478" t="s">
        <v>4496</v>
      </c>
      <c r="H4478" t="s">
        <v>1208</v>
      </c>
      <c r="I4478" t="s">
        <v>3384</v>
      </c>
    </row>
    <row r="4479" spans="1:9">
      <c r="A4479" t="s">
        <v>4495</v>
      </c>
      <c r="B4479" t="str">
        <f>DMM_AllFields[[#This Row],[Logical Name]]&amp;LEFT(DMM_AllFields[[#This Row],[view physical]],4)</f>
        <v>Provider Std Phys GroupPROV</v>
      </c>
      <c r="C4479" t="s">
        <v>3867</v>
      </c>
      <c r="D4479" t="s">
        <v>3868</v>
      </c>
      <c r="E4479" t="s">
        <v>3884</v>
      </c>
      <c r="F4479" t="str">
        <f>DMM_AllFields[[#This Row],[Logical Name]]&amp;LEFT(DMM_AllFields[[#This Row],[view physical]],4)&amp;E4479</f>
        <v>Provider Std Phys GroupPROVsdc_cur_phys_key</v>
      </c>
      <c r="G4479" t="s">
        <v>4496</v>
      </c>
      <c r="H4479" t="s">
        <v>1208</v>
      </c>
      <c r="I4479" t="s">
        <v>3384</v>
      </c>
    </row>
    <row r="4480" spans="1:9">
      <c r="A4480" t="s">
        <v>4495</v>
      </c>
      <c r="B4480" t="str">
        <f>DMM_AllFields[[#This Row],[Logical Name]]&amp;LEFT(DMM_AllFields[[#This Row],[view physical]],4)</f>
        <v>Provider Std Phys GroupPROV</v>
      </c>
      <c r="C4480" t="s">
        <v>3867</v>
      </c>
      <c r="D4480" t="s">
        <v>3868</v>
      </c>
      <c r="E4480" t="s">
        <v>3885</v>
      </c>
      <c r="F4480" t="str">
        <f>DMM_AllFields[[#This Row],[Logical Name]]&amp;LEFT(DMM_AllFields[[#This Row],[view physical]],4)&amp;E4480</f>
        <v>Provider Std Phys GroupPROVsdc_orig_phys_key</v>
      </c>
      <c r="G4480" t="s">
        <v>4496</v>
      </c>
      <c r="H4480" t="s">
        <v>1208</v>
      </c>
      <c r="I4480" t="s">
        <v>3384</v>
      </c>
    </row>
    <row r="4481" spans="1:9">
      <c r="A4481" t="s">
        <v>4497</v>
      </c>
      <c r="B4481" t="str">
        <f>DMM_AllFields[[#This Row],[Logical Name]]&amp;LEFT(DMM_AllFields[[#This Row],[view physical]],4)</f>
        <v>Provider Std Phys GrpSpecPROV</v>
      </c>
      <c r="C4481" t="s">
        <v>3867</v>
      </c>
      <c r="D4481" t="s">
        <v>3868</v>
      </c>
      <c r="E4481" t="s">
        <v>3869</v>
      </c>
      <c r="F4481" t="str">
        <f>DMM_AllFields[[#This Row],[Logical Name]]&amp;LEFT(DMM_AllFields[[#This Row],[view physical]],4)&amp;E4481</f>
        <v>Provider Std Phys GrpSpecPROVadm_fac_key</v>
      </c>
      <c r="G4481" t="s">
        <v>4498</v>
      </c>
      <c r="H4481" t="s">
        <v>1208</v>
      </c>
      <c r="I4481" t="s">
        <v>293</v>
      </c>
    </row>
    <row r="4482" spans="1:9">
      <c r="A4482" t="s">
        <v>4497</v>
      </c>
      <c r="B4482" t="str">
        <f>DMM_AllFields[[#This Row],[Logical Name]]&amp;LEFT(DMM_AllFields[[#This Row],[view physical]],4)</f>
        <v>Provider Std Phys GrpSpecPROV</v>
      </c>
      <c r="C4482" t="s">
        <v>3867</v>
      </c>
      <c r="D4482" t="s">
        <v>3868</v>
      </c>
      <c r="E4482" t="s">
        <v>3870</v>
      </c>
      <c r="F4482" t="str">
        <f>DMM_AllFields[[#This Row],[Logical Name]]&amp;LEFT(DMM_AllFields[[#This Row],[view physical]],4)&amp;E4482</f>
        <v>Provider Std Phys GrpSpecPROVadm_prm_phys_key</v>
      </c>
      <c r="G4482" t="s">
        <v>4498</v>
      </c>
      <c r="H4482" t="s">
        <v>1208</v>
      </c>
      <c r="I4482" t="s">
        <v>293</v>
      </c>
    </row>
    <row r="4483" spans="1:9">
      <c r="A4483" t="s">
        <v>4497</v>
      </c>
      <c r="B4483" t="str">
        <f>DMM_AllFields[[#This Row],[Logical Name]]&amp;LEFT(DMM_AllFields[[#This Row],[view physical]],4)</f>
        <v>Provider Std Phys GrpSpecPROV</v>
      </c>
      <c r="C4483" t="s">
        <v>3867</v>
      </c>
      <c r="D4483" t="s">
        <v>3868</v>
      </c>
      <c r="E4483" t="s">
        <v>3871</v>
      </c>
      <c r="F4483" t="str">
        <f>DMM_AllFields[[#This Row],[Logical Name]]&amp;LEFT(DMM_AllFields[[#This Row],[view physical]],4)&amp;E4483</f>
        <v>Provider Std Phys GrpSpecPROVadmit_phys_key</v>
      </c>
      <c r="G4483" t="s">
        <v>4498</v>
      </c>
      <c r="H4483" t="s">
        <v>1208</v>
      </c>
      <c r="I4483" t="s">
        <v>293</v>
      </c>
    </row>
    <row r="4484" spans="1:9">
      <c r="A4484" t="s">
        <v>4497</v>
      </c>
      <c r="B4484" t="str">
        <f>DMM_AllFields[[#This Row],[Logical Name]]&amp;LEFT(DMM_AllFields[[#This Row],[view physical]],4)</f>
        <v>Provider Std Phys GrpSpecPROV</v>
      </c>
      <c r="C4484" t="s">
        <v>3867</v>
      </c>
      <c r="D4484" t="s">
        <v>3868</v>
      </c>
      <c r="E4484" t="s">
        <v>3872</v>
      </c>
      <c r="F4484" t="str">
        <f>DMM_AllFields[[#This Row],[Logical Name]]&amp;LEFT(DMM_AllFields[[#This Row],[view physical]],4)&amp;E4484</f>
        <v>Provider Std Phys GrpSpecPROVassign_phys_key</v>
      </c>
      <c r="G4484" t="s">
        <v>4498</v>
      </c>
      <c r="H4484" t="s">
        <v>1208</v>
      </c>
      <c r="I4484" t="s">
        <v>293</v>
      </c>
    </row>
    <row r="4485" spans="1:9">
      <c r="A4485" t="s">
        <v>4497</v>
      </c>
      <c r="B4485" t="str">
        <f>DMM_AllFields[[#This Row],[Logical Name]]&amp;LEFT(DMM_AllFields[[#This Row],[view physical]],4)</f>
        <v>Provider Std Phys GrpSpecPROV</v>
      </c>
      <c r="C4485" t="s">
        <v>3867</v>
      </c>
      <c r="D4485" t="s">
        <v>3868</v>
      </c>
      <c r="E4485" t="s">
        <v>3873</v>
      </c>
      <c r="F4485" t="str">
        <f>DMM_AllFields[[#This Row],[Logical Name]]&amp;LEFT(DMM_AllFields[[#This Row],[view physical]],4)&amp;E4485</f>
        <v>Provider Std Phys GrpSpecPROVattend_phys_key</v>
      </c>
      <c r="G4485" t="s">
        <v>4498</v>
      </c>
      <c r="H4485" t="s">
        <v>1208</v>
      </c>
      <c r="I4485" t="s">
        <v>293</v>
      </c>
    </row>
    <row r="4486" spans="1:9">
      <c r="A4486" t="s">
        <v>4497</v>
      </c>
      <c r="B4486" t="str">
        <f>DMM_AllFields[[#This Row],[Logical Name]]&amp;LEFT(DMM_AllFields[[#This Row],[view physical]],4)</f>
        <v>Provider Std Phys GrpSpecPROV</v>
      </c>
      <c r="C4486" t="s">
        <v>3867</v>
      </c>
      <c r="D4486" t="s">
        <v>3868</v>
      </c>
      <c r="E4486" t="s">
        <v>3874</v>
      </c>
      <c r="F4486" t="str">
        <f>DMM_AllFields[[#This Row],[Logical Name]]&amp;LEFT(DMM_AllFields[[#This Row],[view physical]],4)&amp;E4486</f>
        <v>Provider Std Phys GrpSpecPROVbill_prov_key</v>
      </c>
      <c r="G4486" t="s">
        <v>4498</v>
      </c>
      <c r="H4486" t="s">
        <v>1208</v>
      </c>
      <c r="I4486" t="s">
        <v>293</v>
      </c>
    </row>
    <row r="4487" spans="1:9">
      <c r="A4487" t="s">
        <v>4497</v>
      </c>
      <c r="B4487" t="str">
        <f>DMM_AllFields[[#This Row],[Logical Name]]&amp;LEFT(DMM_AllFields[[#This Row],[view physical]],4)</f>
        <v>Provider Std Phys GrpSpecPROV</v>
      </c>
      <c r="C4487" t="s">
        <v>3867</v>
      </c>
      <c r="D4487" t="s">
        <v>3868</v>
      </c>
      <c r="E4487" t="s">
        <v>3875</v>
      </c>
      <c r="F4487" t="str">
        <f>DMM_AllFields[[#This Row],[Logical Name]]&amp;LEFT(DMM_AllFields[[#This Row],[view physical]],4)&amp;E4487</f>
        <v>Provider Std Phys GrpSpecPROVepi_geo_prov_key</v>
      </c>
      <c r="G4487" t="s">
        <v>4498</v>
      </c>
      <c r="H4487" t="s">
        <v>1208</v>
      </c>
      <c r="I4487" t="s">
        <v>293</v>
      </c>
    </row>
    <row r="4488" spans="1:9">
      <c r="A4488" t="s">
        <v>4497</v>
      </c>
      <c r="B4488" t="str">
        <f>DMM_AllFields[[#This Row],[Logical Name]]&amp;LEFT(DMM_AllFields[[#This Row],[view physical]],4)</f>
        <v>Provider Std Phys GrpSpecPROV</v>
      </c>
      <c r="C4488" t="s">
        <v>3867</v>
      </c>
      <c r="D4488" t="s">
        <v>3868</v>
      </c>
      <c r="E4488" t="s">
        <v>3876</v>
      </c>
      <c r="F4488" t="str">
        <f>DMM_AllFields[[#This Row],[Logical Name]]&amp;LEFT(DMM_AllFields[[#This Row],[view physical]],4)&amp;E4488</f>
        <v>Provider Std Phys GrpSpecPROVepi_mng_phys_key</v>
      </c>
      <c r="G4488" t="s">
        <v>4498</v>
      </c>
      <c r="H4488" t="s">
        <v>1208</v>
      </c>
      <c r="I4488" t="s">
        <v>293</v>
      </c>
    </row>
    <row r="4489" spans="1:9">
      <c r="A4489" t="s">
        <v>4497</v>
      </c>
      <c r="B4489" t="str">
        <f>DMM_AllFields[[#This Row],[Logical Name]]&amp;LEFT(DMM_AllFields[[#This Row],[view physical]],4)</f>
        <v>Provider Std Phys GrpSpecPROV</v>
      </c>
      <c r="C4489" t="s">
        <v>3867</v>
      </c>
      <c r="D4489" t="s">
        <v>3868</v>
      </c>
      <c r="E4489" t="s">
        <v>3877</v>
      </c>
      <c r="F4489" t="str">
        <f>DMM_AllFields[[#This Row],[Logical Name]]&amp;LEFT(DMM_AllFields[[#This Row],[view physical]],4)&amp;E4489</f>
        <v>Provider Std Phys GrpSpecPROVepi_prm_phys_key</v>
      </c>
      <c r="G4489" t="s">
        <v>4498</v>
      </c>
      <c r="H4489" t="s">
        <v>1208</v>
      </c>
      <c r="I4489" t="s">
        <v>293</v>
      </c>
    </row>
    <row r="4490" spans="1:9">
      <c r="A4490" t="s">
        <v>4497</v>
      </c>
      <c r="B4490" t="str">
        <f>DMM_AllFields[[#This Row],[Logical Name]]&amp;LEFT(DMM_AllFields[[#This Row],[view physical]],4)</f>
        <v>Provider Std Phys GrpSpecPROV</v>
      </c>
      <c r="C4490" t="s">
        <v>3867</v>
      </c>
      <c r="D4490" t="s">
        <v>3868</v>
      </c>
      <c r="E4490" t="s">
        <v>3878</v>
      </c>
      <c r="F4490" t="str">
        <f>DMM_AllFields[[#This Row],[Logical Name]]&amp;LEFT(DMM_AllFields[[#This Row],[view physical]],4)&amp;E4490</f>
        <v>Provider Std Phys GrpSpecPROVimputed_pcp_key</v>
      </c>
      <c r="G4490" t="s">
        <v>4498</v>
      </c>
      <c r="H4490" t="s">
        <v>1208</v>
      </c>
      <c r="I4490" t="s">
        <v>293</v>
      </c>
    </row>
    <row r="4491" spans="1:9">
      <c r="A4491" t="s">
        <v>4497</v>
      </c>
      <c r="B4491" t="str">
        <f>DMM_AllFields[[#This Row],[Logical Name]]&amp;LEFT(DMM_AllFields[[#This Row],[view physical]],4)</f>
        <v>Provider Std Phys GrpSpecPROV</v>
      </c>
      <c r="C4491" t="s">
        <v>3867</v>
      </c>
      <c r="D4491" t="s">
        <v>3868</v>
      </c>
      <c r="E4491" t="s">
        <v>3879</v>
      </c>
      <c r="F4491" t="str">
        <f>DMM_AllFields[[#This Row],[Logical Name]]&amp;LEFT(DMM_AllFields[[#This Row],[view physical]],4)&amp;E4491</f>
        <v>Provider Std Phys GrpSpecPROVldc_cur_phys_key</v>
      </c>
      <c r="G4491" t="s">
        <v>4498</v>
      </c>
      <c r="H4491" t="s">
        <v>1208</v>
      </c>
      <c r="I4491" t="s">
        <v>293</v>
      </c>
    </row>
    <row r="4492" spans="1:9">
      <c r="A4492" t="s">
        <v>4497</v>
      </c>
      <c r="B4492" t="str">
        <f>DMM_AllFields[[#This Row],[Logical Name]]&amp;LEFT(DMM_AllFields[[#This Row],[view physical]],4)</f>
        <v>Provider Std Phys GrpSpecPROV</v>
      </c>
      <c r="C4492" t="s">
        <v>3867</v>
      </c>
      <c r="D4492" t="s">
        <v>3868</v>
      </c>
      <c r="E4492" t="s">
        <v>3880</v>
      </c>
      <c r="F4492" t="str">
        <f>DMM_AllFields[[#This Row],[Logical Name]]&amp;LEFT(DMM_AllFields[[#This Row],[view physical]],4)&amp;E4492</f>
        <v>Provider Std Phys GrpSpecPROVldc_orig_phys_key</v>
      </c>
      <c r="G4492" t="s">
        <v>4498</v>
      </c>
      <c r="H4492" t="s">
        <v>1208</v>
      </c>
      <c r="I4492" t="s">
        <v>293</v>
      </c>
    </row>
    <row r="4493" spans="1:9">
      <c r="A4493" t="s">
        <v>4497</v>
      </c>
      <c r="B4493" t="str">
        <f>DMM_AllFields[[#This Row],[Logical Name]]&amp;LEFT(DMM_AllFields[[#This Row],[view physical]],4)</f>
        <v>Provider Std Phys GrpSpecPROV</v>
      </c>
      <c r="C4493" t="s">
        <v>3867</v>
      </c>
      <c r="D4493" t="s">
        <v>3868</v>
      </c>
      <c r="E4493" t="s">
        <v>3881</v>
      </c>
      <c r="F4493" t="str">
        <f>DMM_AllFields[[#This Row],[Logical Name]]&amp;LEFT(DMM_AllFields[[#This Row],[view physical]],4)&amp;E4493</f>
        <v>Provider Std Phys GrpSpecPROVordering_prov_key</v>
      </c>
      <c r="G4493" t="s">
        <v>4498</v>
      </c>
      <c r="H4493" t="s">
        <v>1208</v>
      </c>
      <c r="I4493" t="s">
        <v>293</v>
      </c>
    </row>
    <row r="4494" spans="1:9">
      <c r="A4494" t="s">
        <v>4497</v>
      </c>
      <c r="B4494" t="str">
        <f>DMM_AllFields[[#This Row],[Logical Name]]&amp;LEFT(DMM_AllFields[[#This Row],[view physical]],4)</f>
        <v>Provider Std Phys GrpSpecPROV</v>
      </c>
      <c r="C4494" t="s">
        <v>3867</v>
      </c>
      <c r="D4494" t="s">
        <v>3868</v>
      </c>
      <c r="E4494" t="s">
        <v>3882</v>
      </c>
      <c r="F4494" t="str">
        <f>DMM_AllFields[[#This Row],[Logical Name]]&amp;LEFT(DMM_AllFields[[#This Row],[view physical]],4)&amp;E4494</f>
        <v>Provider Std Phys GrpSpecPROVpcp_prov_key</v>
      </c>
      <c r="G4494" t="s">
        <v>4498</v>
      </c>
      <c r="H4494" t="s">
        <v>1208</v>
      </c>
      <c r="I4494" t="s">
        <v>293</v>
      </c>
    </row>
    <row r="4495" spans="1:9">
      <c r="A4495" t="s">
        <v>4497</v>
      </c>
      <c r="B4495" t="str">
        <f>DMM_AllFields[[#This Row],[Logical Name]]&amp;LEFT(DMM_AllFields[[#This Row],[view physical]],4)</f>
        <v>Provider Std Phys GrpSpecPROV</v>
      </c>
      <c r="C4495" t="s">
        <v>3867</v>
      </c>
      <c r="D4495" t="s">
        <v>3868</v>
      </c>
      <c r="E4495" t="s">
        <v>3883</v>
      </c>
      <c r="F4495" t="str">
        <f>DMM_AllFields[[#This Row],[Logical Name]]&amp;LEFT(DMM_AllFields[[#This Row],[view physical]],4)&amp;E4495</f>
        <v>Provider Std Phys GrpSpecPROVprov_key</v>
      </c>
      <c r="G4495" t="s">
        <v>4498</v>
      </c>
      <c r="H4495" t="s">
        <v>1208</v>
      </c>
      <c r="I4495" t="s">
        <v>293</v>
      </c>
    </row>
    <row r="4496" spans="1:9">
      <c r="A4496" t="s">
        <v>4497</v>
      </c>
      <c r="B4496" t="str">
        <f>DMM_AllFields[[#This Row],[Logical Name]]&amp;LEFT(DMM_AllFields[[#This Row],[view physical]],4)</f>
        <v>Provider Std Phys GrpSpecPROV</v>
      </c>
      <c r="C4496" t="s">
        <v>3867</v>
      </c>
      <c r="D4496" t="s">
        <v>3868</v>
      </c>
      <c r="E4496" t="s">
        <v>3884</v>
      </c>
      <c r="F4496" t="str">
        <f>DMM_AllFields[[#This Row],[Logical Name]]&amp;LEFT(DMM_AllFields[[#This Row],[view physical]],4)&amp;E4496</f>
        <v>Provider Std Phys GrpSpecPROVsdc_cur_phys_key</v>
      </c>
      <c r="G4496" t="s">
        <v>4498</v>
      </c>
      <c r="H4496" t="s">
        <v>1208</v>
      </c>
      <c r="I4496" t="s">
        <v>293</v>
      </c>
    </row>
    <row r="4497" spans="1:9">
      <c r="A4497" t="s">
        <v>4497</v>
      </c>
      <c r="B4497" t="str">
        <f>DMM_AllFields[[#This Row],[Logical Name]]&amp;LEFT(DMM_AllFields[[#This Row],[view physical]],4)</f>
        <v>Provider Std Phys GrpSpecPROV</v>
      </c>
      <c r="C4497" t="s">
        <v>3867</v>
      </c>
      <c r="D4497" t="s">
        <v>3868</v>
      </c>
      <c r="E4497" t="s">
        <v>3885</v>
      </c>
      <c r="F4497" t="str">
        <f>DMM_AllFields[[#This Row],[Logical Name]]&amp;LEFT(DMM_AllFields[[#This Row],[view physical]],4)&amp;E4497</f>
        <v>Provider Std Phys GrpSpecPROVsdc_orig_phys_key</v>
      </c>
      <c r="G4497" t="s">
        <v>4498</v>
      </c>
      <c r="H4497" t="s">
        <v>1208</v>
      </c>
      <c r="I4497" t="s">
        <v>293</v>
      </c>
    </row>
    <row r="4498" spans="1:9">
      <c r="A4498" t="s">
        <v>4499</v>
      </c>
      <c r="B4498" t="str">
        <f>DMM_AllFields[[#This Row],[Logical Name]]&amp;LEFT(DMM_AllFields[[#This Row],[view physical]],4)</f>
        <v>Provider Std Phys IDPROV</v>
      </c>
      <c r="C4498" t="s">
        <v>3867</v>
      </c>
      <c r="D4498" t="s">
        <v>3868</v>
      </c>
      <c r="E4498" t="s">
        <v>3869</v>
      </c>
      <c r="F4498" t="str">
        <f>DMM_AllFields[[#This Row],[Logical Name]]&amp;LEFT(DMM_AllFields[[#This Row],[view physical]],4)&amp;E4498</f>
        <v>Provider Std Phys IDPROVadm_fac_key</v>
      </c>
      <c r="G4498" t="s">
        <v>4500</v>
      </c>
      <c r="H4498" t="s">
        <v>1029</v>
      </c>
      <c r="I4498" t="s">
        <v>38</v>
      </c>
    </row>
    <row r="4499" spans="1:9">
      <c r="A4499" t="s">
        <v>4499</v>
      </c>
      <c r="B4499" t="str">
        <f>DMM_AllFields[[#This Row],[Logical Name]]&amp;LEFT(DMM_AllFields[[#This Row],[view physical]],4)</f>
        <v>Provider Std Phys IDPROV</v>
      </c>
      <c r="C4499" t="s">
        <v>3867</v>
      </c>
      <c r="D4499" t="s">
        <v>3868</v>
      </c>
      <c r="E4499" t="s">
        <v>3870</v>
      </c>
      <c r="F4499" t="str">
        <f>DMM_AllFields[[#This Row],[Logical Name]]&amp;LEFT(DMM_AllFields[[#This Row],[view physical]],4)&amp;E4499</f>
        <v>Provider Std Phys IDPROVadm_prm_phys_key</v>
      </c>
      <c r="G4499" t="s">
        <v>4500</v>
      </c>
      <c r="H4499" t="s">
        <v>1029</v>
      </c>
      <c r="I4499" t="s">
        <v>38</v>
      </c>
    </row>
    <row r="4500" spans="1:9">
      <c r="A4500" t="s">
        <v>4499</v>
      </c>
      <c r="B4500" t="str">
        <f>DMM_AllFields[[#This Row],[Logical Name]]&amp;LEFT(DMM_AllFields[[#This Row],[view physical]],4)</f>
        <v>Provider Std Phys IDPROV</v>
      </c>
      <c r="C4500" t="s">
        <v>3867</v>
      </c>
      <c r="D4500" t="s">
        <v>3868</v>
      </c>
      <c r="E4500" t="s">
        <v>3871</v>
      </c>
      <c r="F4500" t="str">
        <f>DMM_AllFields[[#This Row],[Logical Name]]&amp;LEFT(DMM_AllFields[[#This Row],[view physical]],4)&amp;E4500</f>
        <v>Provider Std Phys IDPROVadmit_phys_key</v>
      </c>
      <c r="G4500" t="s">
        <v>4500</v>
      </c>
      <c r="H4500" t="s">
        <v>1029</v>
      </c>
      <c r="I4500" t="s">
        <v>38</v>
      </c>
    </row>
    <row r="4501" spans="1:9">
      <c r="A4501" t="s">
        <v>4499</v>
      </c>
      <c r="B4501" t="str">
        <f>DMM_AllFields[[#This Row],[Logical Name]]&amp;LEFT(DMM_AllFields[[#This Row],[view physical]],4)</f>
        <v>Provider Std Phys IDPROV</v>
      </c>
      <c r="C4501" t="s">
        <v>3867</v>
      </c>
      <c r="D4501" t="s">
        <v>3868</v>
      </c>
      <c r="E4501" t="s">
        <v>3872</v>
      </c>
      <c r="F4501" t="str">
        <f>DMM_AllFields[[#This Row],[Logical Name]]&amp;LEFT(DMM_AllFields[[#This Row],[view physical]],4)&amp;E4501</f>
        <v>Provider Std Phys IDPROVassign_phys_key</v>
      </c>
      <c r="G4501" t="s">
        <v>4500</v>
      </c>
      <c r="H4501" t="s">
        <v>1029</v>
      </c>
      <c r="I4501" t="s">
        <v>38</v>
      </c>
    </row>
    <row r="4502" spans="1:9">
      <c r="A4502" t="s">
        <v>4499</v>
      </c>
      <c r="B4502" t="str">
        <f>DMM_AllFields[[#This Row],[Logical Name]]&amp;LEFT(DMM_AllFields[[#This Row],[view physical]],4)</f>
        <v>Provider Std Phys IDPROV</v>
      </c>
      <c r="C4502" t="s">
        <v>3867</v>
      </c>
      <c r="D4502" t="s">
        <v>3868</v>
      </c>
      <c r="E4502" t="s">
        <v>3873</v>
      </c>
      <c r="F4502" t="str">
        <f>DMM_AllFields[[#This Row],[Logical Name]]&amp;LEFT(DMM_AllFields[[#This Row],[view physical]],4)&amp;E4502</f>
        <v>Provider Std Phys IDPROVattend_phys_key</v>
      </c>
      <c r="G4502" t="s">
        <v>4500</v>
      </c>
      <c r="H4502" t="s">
        <v>1029</v>
      </c>
      <c r="I4502" t="s">
        <v>38</v>
      </c>
    </row>
    <row r="4503" spans="1:9">
      <c r="A4503" t="s">
        <v>4499</v>
      </c>
      <c r="B4503" t="str">
        <f>DMM_AllFields[[#This Row],[Logical Name]]&amp;LEFT(DMM_AllFields[[#This Row],[view physical]],4)</f>
        <v>Provider Std Phys IDPROV</v>
      </c>
      <c r="C4503" t="s">
        <v>3867</v>
      </c>
      <c r="D4503" t="s">
        <v>3868</v>
      </c>
      <c r="E4503" t="s">
        <v>3874</v>
      </c>
      <c r="F4503" t="str">
        <f>DMM_AllFields[[#This Row],[Logical Name]]&amp;LEFT(DMM_AllFields[[#This Row],[view physical]],4)&amp;E4503</f>
        <v>Provider Std Phys IDPROVbill_prov_key</v>
      </c>
      <c r="G4503" t="s">
        <v>4500</v>
      </c>
      <c r="H4503" t="s">
        <v>1029</v>
      </c>
      <c r="I4503" t="s">
        <v>38</v>
      </c>
    </row>
    <row r="4504" spans="1:9">
      <c r="A4504" t="s">
        <v>4499</v>
      </c>
      <c r="B4504" t="str">
        <f>DMM_AllFields[[#This Row],[Logical Name]]&amp;LEFT(DMM_AllFields[[#This Row],[view physical]],4)</f>
        <v>Provider Std Phys IDPROV</v>
      </c>
      <c r="C4504" t="s">
        <v>3867</v>
      </c>
      <c r="D4504" t="s">
        <v>3868</v>
      </c>
      <c r="E4504" t="s">
        <v>3875</v>
      </c>
      <c r="F4504" t="str">
        <f>DMM_AllFields[[#This Row],[Logical Name]]&amp;LEFT(DMM_AllFields[[#This Row],[view physical]],4)&amp;E4504</f>
        <v>Provider Std Phys IDPROVepi_geo_prov_key</v>
      </c>
      <c r="G4504" t="s">
        <v>4500</v>
      </c>
      <c r="H4504" t="s">
        <v>1029</v>
      </c>
      <c r="I4504" t="s">
        <v>38</v>
      </c>
    </row>
    <row r="4505" spans="1:9">
      <c r="A4505" t="s">
        <v>4499</v>
      </c>
      <c r="B4505" t="str">
        <f>DMM_AllFields[[#This Row],[Logical Name]]&amp;LEFT(DMM_AllFields[[#This Row],[view physical]],4)</f>
        <v>Provider Std Phys IDPROV</v>
      </c>
      <c r="C4505" t="s">
        <v>3867</v>
      </c>
      <c r="D4505" t="s">
        <v>3868</v>
      </c>
      <c r="E4505" t="s">
        <v>3876</v>
      </c>
      <c r="F4505" t="str">
        <f>DMM_AllFields[[#This Row],[Logical Name]]&amp;LEFT(DMM_AllFields[[#This Row],[view physical]],4)&amp;E4505</f>
        <v>Provider Std Phys IDPROVepi_mng_phys_key</v>
      </c>
      <c r="G4505" t="s">
        <v>4500</v>
      </c>
      <c r="H4505" t="s">
        <v>1029</v>
      </c>
      <c r="I4505" t="s">
        <v>38</v>
      </c>
    </row>
    <row r="4506" spans="1:9">
      <c r="A4506" t="s">
        <v>4499</v>
      </c>
      <c r="B4506" t="str">
        <f>DMM_AllFields[[#This Row],[Logical Name]]&amp;LEFT(DMM_AllFields[[#This Row],[view physical]],4)</f>
        <v>Provider Std Phys IDPROV</v>
      </c>
      <c r="C4506" t="s">
        <v>3867</v>
      </c>
      <c r="D4506" t="s">
        <v>3868</v>
      </c>
      <c r="E4506" t="s">
        <v>3877</v>
      </c>
      <c r="F4506" t="str">
        <f>DMM_AllFields[[#This Row],[Logical Name]]&amp;LEFT(DMM_AllFields[[#This Row],[view physical]],4)&amp;E4506</f>
        <v>Provider Std Phys IDPROVepi_prm_phys_key</v>
      </c>
      <c r="G4506" t="s">
        <v>4500</v>
      </c>
      <c r="H4506" t="s">
        <v>1029</v>
      </c>
      <c r="I4506" t="s">
        <v>38</v>
      </c>
    </row>
    <row r="4507" spans="1:9">
      <c r="A4507" t="s">
        <v>4499</v>
      </c>
      <c r="B4507" t="str">
        <f>DMM_AllFields[[#This Row],[Logical Name]]&amp;LEFT(DMM_AllFields[[#This Row],[view physical]],4)</f>
        <v>Provider Std Phys IDPROV</v>
      </c>
      <c r="C4507" t="s">
        <v>3867</v>
      </c>
      <c r="D4507" t="s">
        <v>3868</v>
      </c>
      <c r="E4507" t="s">
        <v>3878</v>
      </c>
      <c r="F4507" t="str">
        <f>DMM_AllFields[[#This Row],[Logical Name]]&amp;LEFT(DMM_AllFields[[#This Row],[view physical]],4)&amp;E4507</f>
        <v>Provider Std Phys IDPROVimputed_pcp_key</v>
      </c>
      <c r="G4507" t="s">
        <v>4500</v>
      </c>
      <c r="H4507" t="s">
        <v>1029</v>
      </c>
      <c r="I4507" t="s">
        <v>38</v>
      </c>
    </row>
    <row r="4508" spans="1:9">
      <c r="A4508" t="s">
        <v>4499</v>
      </c>
      <c r="B4508" t="str">
        <f>DMM_AllFields[[#This Row],[Logical Name]]&amp;LEFT(DMM_AllFields[[#This Row],[view physical]],4)</f>
        <v>Provider Std Phys IDPROV</v>
      </c>
      <c r="C4508" t="s">
        <v>3867</v>
      </c>
      <c r="D4508" t="s">
        <v>3868</v>
      </c>
      <c r="E4508" t="s">
        <v>3879</v>
      </c>
      <c r="F4508" t="str">
        <f>DMM_AllFields[[#This Row],[Logical Name]]&amp;LEFT(DMM_AllFields[[#This Row],[view physical]],4)&amp;E4508</f>
        <v>Provider Std Phys IDPROVldc_cur_phys_key</v>
      </c>
      <c r="G4508" t="s">
        <v>4500</v>
      </c>
      <c r="H4508" t="s">
        <v>1029</v>
      </c>
      <c r="I4508" t="s">
        <v>38</v>
      </c>
    </row>
    <row r="4509" spans="1:9">
      <c r="A4509" t="s">
        <v>4499</v>
      </c>
      <c r="B4509" t="str">
        <f>DMM_AllFields[[#This Row],[Logical Name]]&amp;LEFT(DMM_AllFields[[#This Row],[view physical]],4)</f>
        <v>Provider Std Phys IDPROV</v>
      </c>
      <c r="C4509" t="s">
        <v>3867</v>
      </c>
      <c r="D4509" t="s">
        <v>3868</v>
      </c>
      <c r="E4509" t="s">
        <v>3880</v>
      </c>
      <c r="F4509" t="str">
        <f>DMM_AllFields[[#This Row],[Logical Name]]&amp;LEFT(DMM_AllFields[[#This Row],[view physical]],4)&amp;E4509</f>
        <v>Provider Std Phys IDPROVldc_orig_phys_key</v>
      </c>
      <c r="G4509" t="s">
        <v>4500</v>
      </c>
      <c r="H4509" t="s">
        <v>1029</v>
      </c>
      <c r="I4509" t="s">
        <v>38</v>
      </c>
    </row>
    <row r="4510" spans="1:9">
      <c r="A4510" t="s">
        <v>4499</v>
      </c>
      <c r="B4510" t="str">
        <f>DMM_AllFields[[#This Row],[Logical Name]]&amp;LEFT(DMM_AllFields[[#This Row],[view physical]],4)</f>
        <v>Provider Std Phys IDPROV</v>
      </c>
      <c r="C4510" t="s">
        <v>3867</v>
      </c>
      <c r="D4510" t="s">
        <v>3868</v>
      </c>
      <c r="E4510" t="s">
        <v>3881</v>
      </c>
      <c r="F4510" t="str">
        <f>DMM_AllFields[[#This Row],[Logical Name]]&amp;LEFT(DMM_AllFields[[#This Row],[view physical]],4)&amp;E4510</f>
        <v>Provider Std Phys IDPROVordering_prov_key</v>
      </c>
      <c r="G4510" t="s">
        <v>4500</v>
      </c>
      <c r="H4510" t="s">
        <v>1029</v>
      </c>
      <c r="I4510" t="s">
        <v>38</v>
      </c>
    </row>
    <row r="4511" spans="1:9">
      <c r="A4511" t="s">
        <v>4499</v>
      </c>
      <c r="B4511" t="str">
        <f>DMM_AllFields[[#This Row],[Logical Name]]&amp;LEFT(DMM_AllFields[[#This Row],[view physical]],4)</f>
        <v>Provider Std Phys IDPROV</v>
      </c>
      <c r="C4511" t="s">
        <v>3867</v>
      </c>
      <c r="D4511" t="s">
        <v>3868</v>
      </c>
      <c r="E4511" t="s">
        <v>3882</v>
      </c>
      <c r="F4511" t="str">
        <f>DMM_AllFields[[#This Row],[Logical Name]]&amp;LEFT(DMM_AllFields[[#This Row],[view physical]],4)&amp;E4511</f>
        <v>Provider Std Phys IDPROVpcp_prov_key</v>
      </c>
      <c r="G4511" t="s">
        <v>4500</v>
      </c>
      <c r="H4511" t="s">
        <v>1029</v>
      </c>
      <c r="I4511" t="s">
        <v>38</v>
      </c>
    </row>
    <row r="4512" spans="1:9">
      <c r="A4512" t="s">
        <v>4499</v>
      </c>
      <c r="B4512" t="str">
        <f>DMM_AllFields[[#This Row],[Logical Name]]&amp;LEFT(DMM_AllFields[[#This Row],[view physical]],4)</f>
        <v>Provider Std Phys IDPROV</v>
      </c>
      <c r="C4512" t="s">
        <v>3867</v>
      </c>
      <c r="D4512" t="s">
        <v>3868</v>
      </c>
      <c r="E4512" t="s">
        <v>3883</v>
      </c>
      <c r="F4512" t="str">
        <f>DMM_AllFields[[#This Row],[Logical Name]]&amp;LEFT(DMM_AllFields[[#This Row],[view physical]],4)&amp;E4512</f>
        <v>Provider Std Phys IDPROVprov_key</v>
      </c>
      <c r="G4512" t="s">
        <v>4500</v>
      </c>
      <c r="H4512" t="s">
        <v>1029</v>
      </c>
      <c r="I4512" t="s">
        <v>38</v>
      </c>
    </row>
    <row r="4513" spans="1:9">
      <c r="A4513" t="s">
        <v>4499</v>
      </c>
      <c r="B4513" t="str">
        <f>DMM_AllFields[[#This Row],[Logical Name]]&amp;LEFT(DMM_AllFields[[#This Row],[view physical]],4)</f>
        <v>Provider Std Phys IDPROV</v>
      </c>
      <c r="C4513" t="s">
        <v>3867</v>
      </c>
      <c r="D4513" t="s">
        <v>3868</v>
      </c>
      <c r="E4513" t="s">
        <v>3884</v>
      </c>
      <c r="F4513" t="str">
        <f>DMM_AllFields[[#This Row],[Logical Name]]&amp;LEFT(DMM_AllFields[[#This Row],[view physical]],4)&amp;E4513</f>
        <v>Provider Std Phys IDPROVsdc_cur_phys_key</v>
      </c>
      <c r="G4513" t="s">
        <v>4500</v>
      </c>
      <c r="H4513" t="s">
        <v>1029</v>
      </c>
      <c r="I4513" t="s">
        <v>38</v>
      </c>
    </row>
    <row r="4514" spans="1:9">
      <c r="A4514" t="s">
        <v>4499</v>
      </c>
      <c r="B4514" t="str">
        <f>DMM_AllFields[[#This Row],[Logical Name]]&amp;LEFT(DMM_AllFields[[#This Row],[view physical]],4)</f>
        <v>Provider Std Phys IDPROV</v>
      </c>
      <c r="C4514" t="s">
        <v>3867</v>
      </c>
      <c r="D4514" t="s">
        <v>3868</v>
      </c>
      <c r="E4514" t="s">
        <v>3885</v>
      </c>
      <c r="F4514" t="str">
        <f>DMM_AllFields[[#This Row],[Logical Name]]&amp;LEFT(DMM_AllFields[[#This Row],[view physical]],4)&amp;E4514</f>
        <v>Provider Std Phys IDPROVsdc_orig_phys_key</v>
      </c>
      <c r="G4514" t="s">
        <v>4500</v>
      </c>
      <c r="H4514" t="s">
        <v>1029</v>
      </c>
      <c r="I4514" t="s">
        <v>38</v>
      </c>
    </row>
    <row r="4515" spans="1:9">
      <c r="A4515" t="s">
        <v>4501</v>
      </c>
      <c r="B4515" t="str">
        <f>DMM_AllFields[[#This Row],[Logical Name]]&amp;LEFT(DMM_AllFields[[#This Row],[view physical]],4)</f>
        <v>Provider Std Phys LstNamePROV</v>
      </c>
      <c r="C4515" t="s">
        <v>3867</v>
      </c>
      <c r="D4515" t="s">
        <v>3868</v>
      </c>
      <c r="E4515" t="s">
        <v>3869</v>
      </c>
      <c r="F4515" t="str">
        <f>DMM_AllFields[[#This Row],[Logical Name]]&amp;LEFT(DMM_AllFields[[#This Row],[view physical]],4)&amp;E4515</f>
        <v>Provider Std Phys LstNamePROVadm_fac_key</v>
      </c>
      <c r="G4515" t="s">
        <v>4502</v>
      </c>
      <c r="H4515" t="s">
        <v>1208</v>
      </c>
      <c r="I4515" t="s">
        <v>293</v>
      </c>
    </row>
    <row r="4516" spans="1:9">
      <c r="A4516" t="s">
        <v>4501</v>
      </c>
      <c r="B4516" t="str">
        <f>DMM_AllFields[[#This Row],[Logical Name]]&amp;LEFT(DMM_AllFields[[#This Row],[view physical]],4)</f>
        <v>Provider Std Phys LstNamePROV</v>
      </c>
      <c r="C4516" t="s">
        <v>3867</v>
      </c>
      <c r="D4516" t="s">
        <v>3868</v>
      </c>
      <c r="E4516" t="s">
        <v>3870</v>
      </c>
      <c r="F4516" t="str">
        <f>DMM_AllFields[[#This Row],[Logical Name]]&amp;LEFT(DMM_AllFields[[#This Row],[view physical]],4)&amp;E4516</f>
        <v>Provider Std Phys LstNamePROVadm_prm_phys_key</v>
      </c>
      <c r="G4516" t="s">
        <v>4502</v>
      </c>
      <c r="H4516" t="s">
        <v>1208</v>
      </c>
      <c r="I4516" t="s">
        <v>293</v>
      </c>
    </row>
    <row r="4517" spans="1:9">
      <c r="A4517" t="s">
        <v>4501</v>
      </c>
      <c r="B4517" t="str">
        <f>DMM_AllFields[[#This Row],[Logical Name]]&amp;LEFT(DMM_AllFields[[#This Row],[view physical]],4)</f>
        <v>Provider Std Phys LstNamePROV</v>
      </c>
      <c r="C4517" t="s">
        <v>3867</v>
      </c>
      <c r="D4517" t="s">
        <v>3868</v>
      </c>
      <c r="E4517" t="s">
        <v>3871</v>
      </c>
      <c r="F4517" t="str">
        <f>DMM_AllFields[[#This Row],[Logical Name]]&amp;LEFT(DMM_AllFields[[#This Row],[view physical]],4)&amp;E4517</f>
        <v>Provider Std Phys LstNamePROVadmit_phys_key</v>
      </c>
      <c r="G4517" t="s">
        <v>4502</v>
      </c>
      <c r="H4517" t="s">
        <v>1208</v>
      </c>
      <c r="I4517" t="s">
        <v>293</v>
      </c>
    </row>
    <row r="4518" spans="1:9">
      <c r="A4518" t="s">
        <v>4501</v>
      </c>
      <c r="B4518" t="str">
        <f>DMM_AllFields[[#This Row],[Logical Name]]&amp;LEFT(DMM_AllFields[[#This Row],[view physical]],4)</f>
        <v>Provider Std Phys LstNamePROV</v>
      </c>
      <c r="C4518" t="s">
        <v>3867</v>
      </c>
      <c r="D4518" t="s">
        <v>3868</v>
      </c>
      <c r="E4518" t="s">
        <v>3872</v>
      </c>
      <c r="F4518" t="str">
        <f>DMM_AllFields[[#This Row],[Logical Name]]&amp;LEFT(DMM_AllFields[[#This Row],[view physical]],4)&amp;E4518</f>
        <v>Provider Std Phys LstNamePROVassign_phys_key</v>
      </c>
      <c r="G4518" t="s">
        <v>4502</v>
      </c>
      <c r="H4518" t="s">
        <v>1208</v>
      </c>
      <c r="I4518" t="s">
        <v>293</v>
      </c>
    </row>
    <row r="4519" spans="1:9">
      <c r="A4519" t="s">
        <v>4501</v>
      </c>
      <c r="B4519" t="str">
        <f>DMM_AllFields[[#This Row],[Logical Name]]&amp;LEFT(DMM_AllFields[[#This Row],[view physical]],4)</f>
        <v>Provider Std Phys LstNamePROV</v>
      </c>
      <c r="C4519" t="s">
        <v>3867</v>
      </c>
      <c r="D4519" t="s">
        <v>3868</v>
      </c>
      <c r="E4519" t="s">
        <v>3873</v>
      </c>
      <c r="F4519" t="str">
        <f>DMM_AllFields[[#This Row],[Logical Name]]&amp;LEFT(DMM_AllFields[[#This Row],[view physical]],4)&amp;E4519</f>
        <v>Provider Std Phys LstNamePROVattend_phys_key</v>
      </c>
      <c r="G4519" t="s">
        <v>4502</v>
      </c>
      <c r="H4519" t="s">
        <v>1208</v>
      </c>
      <c r="I4519" t="s">
        <v>293</v>
      </c>
    </row>
    <row r="4520" spans="1:9">
      <c r="A4520" t="s">
        <v>4501</v>
      </c>
      <c r="B4520" t="str">
        <f>DMM_AllFields[[#This Row],[Logical Name]]&amp;LEFT(DMM_AllFields[[#This Row],[view physical]],4)</f>
        <v>Provider Std Phys LstNamePROV</v>
      </c>
      <c r="C4520" t="s">
        <v>3867</v>
      </c>
      <c r="D4520" t="s">
        <v>3868</v>
      </c>
      <c r="E4520" t="s">
        <v>3874</v>
      </c>
      <c r="F4520" t="str">
        <f>DMM_AllFields[[#This Row],[Logical Name]]&amp;LEFT(DMM_AllFields[[#This Row],[view physical]],4)&amp;E4520</f>
        <v>Provider Std Phys LstNamePROVbill_prov_key</v>
      </c>
      <c r="G4520" t="s">
        <v>4502</v>
      </c>
      <c r="H4520" t="s">
        <v>1208</v>
      </c>
      <c r="I4520" t="s">
        <v>293</v>
      </c>
    </row>
    <row r="4521" spans="1:9">
      <c r="A4521" t="s">
        <v>4501</v>
      </c>
      <c r="B4521" t="str">
        <f>DMM_AllFields[[#This Row],[Logical Name]]&amp;LEFT(DMM_AllFields[[#This Row],[view physical]],4)</f>
        <v>Provider Std Phys LstNamePROV</v>
      </c>
      <c r="C4521" t="s">
        <v>3867</v>
      </c>
      <c r="D4521" t="s">
        <v>3868</v>
      </c>
      <c r="E4521" t="s">
        <v>3875</v>
      </c>
      <c r="F4521" t="str">
        <f>DMM_AllFields[[#This Row],[Logical Name]]&amp;LEFT(DMM_AllFields[[#This Row],[view physical]],4)&amp;E4521</f>
        <v>Provider Std Phys LstNamePROVepi_geo_prov_key</v>
      </c>
      <c r="G4521" t="s">
        <v>4502</v>
      </c>
      <c r="H4521" t="s">
        <v>1208</v>
      </c>
      <c r="I4521" t="s">
        <v>293</v>
      </c>
    </row>
    <row r="4522" spans="1:9">
      <c r="A4522" t="s">
        <v>4501</v>
      </c>
      <c r="B4522" t="str">
        <f>DMM_AllFields[[#This Row],[Logical Name]]&amp;LEFT(DMM_AllFields[[#This Row],[view physical]],4)</f>
        <v>Provider Std Phys LstNamePROV</v>
      </c>
      <c r="C4522" t="s">
        <v>3867</v>
      </c>
      <c r="D4522" t="s">
        <v>3868</v>
      </c>
      <c r="E4522" t="s">
        <v>3876</v>
      </c>
      <c r="F4522" t="str">
        <f>DMM_AllFields[[#This Row],[Logical Name]]&amp;LEFT(DMM_AllFields[[#This Row],[view physical]],4)&amp;E4522</f>
        <v>Provider Std Phys LstNamePROVepi_mng_phys_key</v>
      </c>
      <c r="G4522" t="s">
        <v>4502</v>
      </c>
      <c r="H4522" t="s">
        <v>1208</v>
      </c>
      <c r="I4522" t="s">
        <v>293</v>
      </c>
    </row>
    <row r="4523" spans="1:9">
      <c r="A4523" t="s">
        <v>4501</v>
      </c>
      <c r="B4523" t="str">
        <f>DMM_AllFields[[#This Row],[Logical Name]]&amp;LEFT(DMM_AllFields[[#This Row],[view physical]],4)</f>
        <v>Provider Std Phys LstNamePROV</v>
      </c>
      <c r="C4523" t="s">
        <v>3867</v>
      </c>
      <c r="D4523" t="s">
        <v>3868</v>
      </c>
      <c r="E4523" t="s">
        <v>3877</v>
      </c>
      <c r="F4523" t="str">
        <f>DMM_AllFields[[#This Row],[Logical Name]]&amp;LEFT(DMM_AllFields[[#This Row],[view physical]],4)&amp;E4523</f>
        <v>Provider Std Phys LstNamePROVepi_prm_phys_key</v>
      </c>
      <c r="G4523" t="s">
        <v>4502</v>
      </c>
      <c r="H4523" t="s">
        <v>1208</v>
      </c>
      <c r="I4523" t="s">
        <v>293</v>
      </c>
    </row>
    <row r="4524" spans="1:9">
      <c r="A4524" t="s">
        <v>4501</v>
      </c>
      <c r="B4524" t="str">
        <f>DMM_AllFields[[#This Row],[Logical Name]]&amp;LEFT(DMM_AllFields[[#This Row],[view physical]],4)</f>
        <v>Provider Std Phys LstNamePROV</v>
      </c>
      <c r="C4524" t="s">
        <v>3867</v>
      </c>
      <c r="D4524" t="s">
        <v>3868</v>
      </c>
      <c r="E4524" t="s">
        <v>3878</v>
      </c>
      <c r="F4524" t="str">
        <f>DMM_AllFields[[#This Row],[Logical Name]]&amp;LEFT(DMM_AllFields[[#This Row],[view physical]],4)&amp;E4524</f>
        <v>Provider Std Phys LstNamePROVimputed_pcp_key</v>
      </c>
      <c r="G4524" t="s">
        <v>4502</v>
      </c>
      <c r="H4524" t="s">
        <v>1208</v>
      </c>
      <c r="I4524" t="s">
        <v>293</v>
      </c>
    </row>
    <row r="4525" spans="1:9">
      <c r="A4525" t="s">
        <v>4501</v>
      </c>
      <c r="B4525" t="str">
        <f>DMM_AllFields[[#This Row],[Logical Name]]&amp;LEFT(DMM_AllFields[[#This Row],[view physical]],4)</f>
        <v>Provider Std Phys LstNamePROV</v>
      </c>
      <c r="C4525" t="s">
        <v>3867</v>
      </c>
      <c r="D4525" t="s">
        <v>3868</v>
      </c>
      <c r="E4525" t="s">
        <v>3879</v>
      </c>
      <c r="F4525" t="str">
        <f>DMM_AllFields[[#This Row],[Logical Name]]&amp;LEFT(DMM_AllFields[[#This Row],[view physical]],4)&amp;E4525</f>
        <v>Provider Std Phys LstNamePROVldc_cur_phys_key</v>
      </c>
      <c r="G4525" t="s">
        <v>4502</v>
      </c>
      <c r="H4525" t="s">
        <v>1208</v>
      </c>
      <c r="I4525" t="s">
        <v>293</v>
      </c>
    </row>
    <row r="4526" spans="1:9">
      <c r="A4526" t="s">
        <v>4501</v>
      </c>
      <c r="B4526" t="str">
        <f>DMM_AllFields[[#This Row],[Logical Name]]&amp;LEFT(DMM_AllFields[[#This Row],[view physical]],4)</f>
        <v>Provider Std Phys LstNamePROV</v>
      </c>
      <c r="C4526" t="s">
        <v>3867</v>
      </c>
      <c r="D4526" t="s">
        <v>3868</v>
      </c>
      <c r="E4526" t="s">
        <v>3880</v>
      </c>
      <c r="F4526" t="str">
        <f>DMM_AllFields[[#This Row],[Logical Name]]&amp;LEFT(DMM_AllFields[[#This Row],[view physical]],4)&amp;E4526</f>
        <v>Provider Std Phys LstNamePROVldc_orig_phys_key</v>
      </c>
      <c r="G4526" t="s">
        <v>4502</v>
      </c>
      <c r="H4526" t="s">
        <v>1208</v>
      </c>
      <c r="I4526" t="s">
        <v>293</v>
      </c>
    </row>
    <row r="4527" spans="1:9">
      <c r="A4527" t="s">
        <v>4501</v>
      </c>
      <c r="B4527" t="str">
        <f>DMM_AllFields[[#This Row],[Logical Name]]&amp;LEFT(DMM_AllFields[[#This Row],[view physical]],4)</f>
        <v>Provider Std Phys LstNamePROV</v>
      </c>
      <c r="C4527" t="s">
        <v>3867</v>
      </c>
      <c r="D4527" t="s">
        <v>3868</v>
      </c>
      <c r="E4527" t="s">
        <v>3881</v>
      </c>
      <c r="F4527" t="str">
        <f>DMM_AllFields[[#This Row],[Logical Name]]&amp;LEFT(DMM_AllFields[[#This Row],[view physical]],4)&amp;E4527</f>
        <v>Provider Std Phys LstNamePROVordering_prov_key</v>
      </c>
      <c r="G4527" t="s">
        <v>4502</v>
      </c>
      <c r="H4527" t="s">
        <v>1208</v>
      </c>
      <c r="I4527" t="s">
        <v>293</v>
      </c>
    </row>
    <row r="4528" spans="1:9">
      <c r="A4528" t="s">
        <v>4501</v>
      </c>
      <c r="B4528" t="str">
        <f>DMM_AllFields[[#This Row],[Logical Name]]&amp;LEFT(DMM_AllFields[[#This Row],[view physical]],4)</f>
        <v>Provider Std Phys LstNamePROV</v>
      </c>
      <c r="C4528" t="s">
        <v>3867</v>
      </c>
      <c r="D4528" t="s">
        <v>3868</v>
      </c>
      <c r="E4528" t="s">
        <v>3882</v>
      </c>
      <c r="F4528" t="str">
        <f>DMM_AllFields[[#This Row],[Logical Name]]&amp;LEFT(DMM_AllFields[[#This Row],[view physical]],4)&amp;E4528</f>
        <v>Provider Std Phys LstNamePROVpcp_prov_key</v>
      </c>
      <c r="G4528" t="s">
        <v>4502</v>
      </c>
      <c r="H4528" t="s">
        <v>1208</v>
      </c>
      <c r="I4528" t="s">
        <v>293</v>
      </c>
    </row>
    <row r="4529" spans="1:9">
      <c r="A4529" t="s">
        <v>4501</v>
      </c>
      <c r="B4529" t="str">
        <f>DMM_AllFields[[#This Row],[Logical Name]]&amp;LEFT(DMM_AllFields[[#This Row],[view physical]],4)</f>
        <v>Provider Std Phys LstNamePROV</v>
      </c>
      <c r="C4529" t="s">
        <v>3867</v>
      </c>
      <c r="D4529" t="s">
        <v>3868</v>
      </c>
      <c r="E4529" t="s">
        <v>3883</v>
      </c>
      <c r="F4529" t="str">
        <f>DMM_AllFields[[#This Row],[Logical Name]]&amp;LEFT(DMM_AllFields[[#This Row],[view physical]],4)&amp;E4529</f>
        <v>Provider Std Phys LstNamePROVprov_key</v>
      </c>
      <c r="G4529" t="s">
        <v>4502</v>
      </c>
      <c r="H4529" t="s">
        <v>1208</v>
      </c>
      <c r="I4529" t="s">
        <v>293</v>
      </c>
    </row>
    <row r="4530" spans="1:9">
      <c r="A4530" t="s">
        <v>4501</v>
      </c>
      <c r="B4530" t="str">
        <f>DMM_AllFields[[#This Row],[Logical Name]]&amp;LEFT(DMM_AllFields[[#This Row],[view physical]],4)</f>
        <v>Provider Std Phys LstNamePROV</v>
      </c>
      <c r="C4530" t="s">
        <v>3867</v>
      </c>
      <c r="D4530" t="s">
        <v>3868</v>
      </c>
      <c r="E4530" t="s">
        <v>3884</v>
      </c>
      <c r="F4530" t="str">
        <f>DMM_AllFields[[#This Row],[Logical Name]]&amp;LEFT(DMM_AllFields[[#This Row],[view physical]],4)&amp;E4530</f>
        <v>Provider Std Phys LstNamePROVsdc_cur_phys_key</v>
      </c>
      <c r="G4530" t="s">
        <v>4502</v>
      </c>
      <c r="H4530" t="s">
        <v>1208</v>
      </c>
      <c r="I4530" t="s">
        <v>293</v>
      </c>
    </row>
    <row r="4531" spans="1:9">
      <c r="A4531" t="s">
        <v>4501</v>
      </c>
      <c r="B4531" t="str">
        <f>DMM_AllFields[[#This Row],[Logical Name]]&amp;LEFT(DMM_AllFields[[#This Row],[view physical]],4)</f>
        <v>Provider Std Phys LstNamePROV</v>
      </c>
      <c r="C4531" t="s">
        <v>3867</v>
      </c>
      <c r="D4531" t="s">
        <v>3868</v>
      </c>
      <c r="E4531" t="s">
        <v>3885</v>
      </c>
      <c r="F4531" t="str">
        <f>DMM_AllFields[[#This Row],[Logical Name]]&amp;LEFT(DMM_AllFields[[#This Row],[view physical]],4)&amp;E4531</f>
        <v>Provider Std Phys LstNamePROVsdc_orig_phys_key</v>
      </c>
      <c r="G4531" t="s">
        <v>4502</v>
      </c>
      <c r="H4531" t="s">
        <v>1208</v>
      </c>
      <c r="I4531" t="s">
        <v>293</v>
      </c>
    </row>
    <row r="4532" spans="1:9">
      <c r="A4532" t="s">
        <v>4503</v>
      </c>
      <c r="B4532" t="str">
        <f>DMM_AllFields[[#This Row],[Logical Name]]&amp;LEFT(DMM_AllFields[[#This Row],[view physical]],4)</f>
        <v>Provider Std Phys MidNamePROV</v>
      </c>
      <c r="C4532" t="s">
        <v>3867</v>
      </c>
      <c r="D4532" t="s">
        <v>3868</v>
      </c>
      <c r="E4532" t="s">
        <v>3869</v>
      </c>
      <c r="F4532" t="str">
        <f>DMM_AllFields[[#This Row],[Logical Name]]&amp;LEFT(DMM_AllFields[[#This Row],[view physical]],4)&amp;E4532</f>
        <v>Provider Std Phys MidNamePROVadm_fac_key</v>
      </c>
      <c r="G4532" t="s">
        <v>4504</v>
      </c>
      <c r="H4532" t="s">
        <v>1208</v>
      </c>
      <c r="I4532" t="s">
        <v>56</v>
      </c>
    </row>
    <row r="4533" spans="1:9">
      <c r="A4533" t="s">
        <v>4503</v>
      </c>
      <c r="B4533" t="str">
        <f>DMM_AllFields[[#This Row],[Logical Name]]&amp;LEFT(DMM_AllFields[[#This Row],[view physical]],4)</f>
        <v>Provider Std Phys MidNamePROV</v>
      </c>
      <c r="C4533" t="s">
        <v>3867</v>
      </c>
      <c r="D4533" t="s">
        <v>3868</v>
      </c>
      <c r="E4533" t="s">
        <v>3870</v>
      </c>
      <c r="F4533" t="str">
        <f>DMM_AllFields[[#This Row],[Logical Name]]&amp;LEFT(DMM_AllFields[[#This Row],[view physical]],4)&amp;E4533</f>
        <v>Provider Std Phys MidNamePROVadm_prm_phys_key</v>
      </c>
      <c r="G4533" t="s">
        <v>4504</v>
      </c>
      <c r="H4533" t="s">
        <v>1208</v>
      </c>
      <c r="I4533" t="s">
        <v>56</v>
      </c>
    </row>
    <row r="4534" spans="1:9">
      <c r="A4534" t="s">
        <v>4503</v>
      </c>
      <c r="B4534" t="str">
        <f>DMM_AllFields[[#This Row],[Logical Name]]&amp;LEFT(DMM_AllFields[[#This Row],[view physical]],4)</f>
        <v>Provider Std Phys MidNamePROV</v>
      </c>
      <c r="C4534" t="s">
        <v>3867</v>
      </c>
      <c r="D4534" t="s">
        <v>3868</v>
      </c>
      <c r="E4534" t="s">
        <v>3871</v>
      </c>
      <c r="F4534" t="str">
        <f>DMM_AllFields[[#This Row],[Logical Name]]&amp;LEFT(DMM_AllFields[[#This Row],[view physical]],4)&amp;E4534</f>
        <v>Provider Std Phys MidNamePROVadmit_phys_key</v>
      </c>
      <c r="G4534" t="s">
        <v>4504</v>
      </c>
      <c r="H4534" t="s">
        <v>1208</v>
      </c>
      <c r="I4534" t="s">
        <v>56</v>
      </c>
    </row>
    <row r="4535" spans="1:9">
      <c r="A4535" t="s">
        <v>4503</v>
      </c>
      <c r="B4535" t="str">
        <f>DMM_AllFields[[#This Row],[Logical Name]]&amp;LEFT(DMM_AllFields[[#This Row],[view physical]],4)</f>
        <v>Provider Std Phys MidNamePROV</v>
      </c>
      <c r="C4535" t="s">
        <v>3867</v>
      </c>
      <c r="D4535" t="s">
        <v>3868</v>
      </c>
      <c r="E4535" t="s">
        <v>3872</v>
      </c>
      <c r="F4535" t="str">
        <f>DMM_AllFields[[#This Row],[Logical Name]]&amp;LEFT(DMM_AllFields[[#This Row],[view physical]],4)&amp;E4535</f>
        <v>Provider Std Phys MidNamePROVassign_phys_key</v>
      </c>
      <c r="G4535" t="s">
        <v>4504</v>
      </c>
      <c r="H4535" t="s">
        <v>1208</v>
      </c>
      <c r="I4535" t="s">
        <v>56</v>
      </c>
    </row>
    <row r="4536" spans="1:9">
      <c r="A4536" t="s">
        <v>4503</v>
      </c>
      <c r="B4536" t="str">
        <f>DMM_AllFields[[#This Row],[Logical Name]]&amp;LEFT(DMM_AllFields[[#This Row],[view physical]],4)</f>
        <v>Provider Std Phys MidNamePROV</v>
      </c>
      <c r="C4536" t="s">
        <v>3867</v>
      </c>
      <c r="D4536" t="s">
        <v>3868</v>
      </c>
      <c r="E4536" t="s">
        <v>3873</v>
      </c>
      <c r="F4536" t="str">
        <f>DMM_AllFields[[#This Row],[Logical Name]]&amp;LEFT(DMM_AllFields[[#This Row],[view physical]],4)&amp;E4536</f>
        <v>Provider Std Phys MidNamePROVattend_phys_key</v>
      </c>
      <c r="G4536" t="s">
        <v>4504</v>
      </c>
      <c r="H4536" t="s">
        <v>1208</v>
      </c>
      <c r="I4536" t="s">
        <v>56</v>
      </c>
    </row>
    <row r="4537" spans="1:9">
      <c r="A4537" t="s">
        <v>4503</v>
      </c>
      <c r="B4537" t="str">
        <f>DMM_AllFields[[#This Row],[Logical Name]]&amp;LEFT(DMM_AllFields[[#This Row],[view physical]],4)</f>
        <v>Provider Std Phys MidNamePROV</v>
      </c>
      <c r="C4537" t="s">
        <v>3867</v>
      </c>
      <c r="D4537" t="s">
        <v>3868</v>
      </c>
      <c r="E4537" t="s">
        <v>3874</v>
      </c>
      <c r="F4537" t="str">
        <f>DMM_AllFields[[#This Row],[Logical Name]]&amp;LEFT(DMM_AllFields[[#This Row],[view physical]],4)&amp;E4537</f>
        <v>Provider Std Phys MidNamePROVbill_prov_key</v>
      </c>
      <c r="G4537" t="s">
        <v>4504</v>
      </c>
      <c r="H4537" t="s">
        <v>1208</v>
      </c>
      <c r="I4537" t="s">
        <v>56</v>
      </c>
    </row>
    <row r="4538" spans="1:9">
      <c r="A4538" t="s">
        <v>4503</v>
      </c>
      <c r="B4538" t="str">
        <f>DMM_AllFields[[#This Row],[Logical Name]]&amp;LEFT(DMM_AllFields[[#This Row],[view physical]],4)</f>
        <v>Provider Std Phys MidNamePROV</v>
      </c>
      <c r="C4538" t="s">
        <v>3867</v>
      </c>
      <c r="D4538" t="s">
        <v>3868</v>
      </c>
      <c r="E4538" t="s">
        <v>3875</v>
      </c>
      <c r="F4538" t="str">
        <f>DMM_AllFields[[#This Row],[Logical Name]]&amp;LEFT(DMM_AllFields[[#This Row],[view physical]],4)&amp;E4538</f>
        <v>Provider Std Phys MidNamePROVepi_geo_prov_key</v>
      </c>
      <c r="G4538" t="s">
        <v>4504</v>
      </c>
      <c r="H4538" t="s">
        <v>1208</v>
      </c>
      <c r="I4538" t="s">
        <v>56</v>
      </c>
    </row>
    <row r="4539" spans="1:9">
      <c r="A4539" t="s">
        <v>4503</v>
      </c>
      <c r="B4539" t="str">
        <f>DMM_AllFields[[#This Row],[Logical Name]]&amp;LEFT(DMM_AllFields[[#This Row],[view physical]],4)</f>
        <v>Provider Std Phys MidNamePROV</v>
      </c>
      <c r="C4539" t="s">
        <v>3867</v>
      </c>
      <c r="D4539" t="s">
        <v>3868</v>
      </c>
      <c r="E4539" t="s">
        <v>3876</v>
      </c>
      <c r="F4539" t="str">
        <f>DMM_AllFields[[#This Row],[Logical Name]]&amp;LEFT(DMM_AllFields[[#This Row],[view physical]],4)&amp;E4539</f>
        <v>Provider Std Phys MidNamePROVepi_mng_phys_key</v>
      </c>
      <c r="G4539" t="s">
        <v>4504</v>
      </c>
      <c r="H4539" t="s">
        <v>1208</v>
      </c>
      <c r="I4539" t="s">
        <v>56</v>
      </c>
    </row>
    <row r="4540" spans="1:9">
      <c r="A4540" t="s">
        <v>4503</v>
      </c>
      <c r="B4540" t="str">
        <f>DMM_AllFields[[#This Row],[Logical Name]]&amp;LEFT(DMM_AllFields[[#This Row],[view physical]],4)</f>
        <v>Provider Std Phys MidNamePROV</v>
      </c>
      <c r="C4540" t="s">
        <v>3867</v>
      </c>
      <c r="D4540" t="s">
        <v>3868</v>
      </c>
      <c r="E4540" t="s">
        <v>3877</v>
      </c>
      <c r="F4540" t="str">
        <f>DMM_AllFields[[#This Row],[Logical Name]]&amp;LEFT(DMM_AllFields[[#This Row],[view physical]],4)&amp;E4540</f>
        <v>Provider Std Phys MidNamePROVepi_prm_phys_key</v>
      </c>
      <c r="G4540" t="s">
        <v>4504</v>
      </c>
      <c r="H4540" t="s">
        <v>1208</v>
      </c>
      <c r="I4540" t="s">
        <v>56</v>
      </c>
    </row>
    <row r="4541" spans="1:9">
      <c r="A4541" t="s">
        <v>4503</v>
      </c>
      <c r="B4541" t="str">
        <f>DMM_AllFields[[#This Row],[Logical Name]]&amp;LEFT(DMM_AllFields[[#This Row],[view physical]],4)</f>
        <v>Provider Std Phys MidNamePROV</v>
      </c>
      <c r="C4541" t="s">
        <v>3867</v>
      </c>
      <c r="D4541" t="s">
        <v>3868</v>
      </c>
      <c r="E4541" t="s">
        <v>3878</v>
      </c>
      <c r="F4541" t="str">
        <f>DMM_AllFields[[#This Row],[Logical Name]]&amp;LEFT(DMM_AllFields[[#This Row],[view physical]],4)&amp;E4541</f>
        <v>Provider Std Phys MidNamePROVimputed_pcp_key</v>
      </c>
      <c r="G4541" t="s">
        <v>4504</v>
      </c>
      <c r="H4541" t="s">
        <v>1208</v>
      </c>
      <c r="I4541" t="s">
        <v>56</v>
      </c>
    </row>
    <row r="4542" spans="1:9">
      <c r="A4542" t="s">
        <v>4503</v>
      </c>
      <c r="B4542" t="str">
        <f>DMM_AllFields[[#This Row],[Logical Name]]&amp;LEFT(DMM_AllFields[[#This Row],[view physical]],4)</f>
        <v>Provider Std Phys MidNamePROV</v>
      </c>
      <c r="C4542" t="s">
        <v>3867</v>
      </c>
      <c r="D4542" t="s">
        <v>3868</v>
      </c>
      <c r="E4542" t="s">
        <v>3879</v>
      </c>
      <c r="F4542" t="str">
        <f>DMM_AllFields[[#This Row],[Logical Name]]&amp;LEFT(DMM_AllFields[[#This Row],[view physical]],4)&amp;E4542</f>
        <v>Provider Std Phys MidNamePROVldc_cur_phys_key</v>
      </c>
      <c r="G4542" t="s">
        <v>4504</v>
      </c>
      <c r="H4542" t="s">
        <v>1208</v>
      </c>
      <c r="I4542" t="s">
        <v>56</v>
      </c>
    </row>
    <row r="4543" spans="1:9">
      <c r="A4543" t="s">
        <v>4503</v>
      </c>
      <c r="B4543" t="str">
        <f>DMM_AllFields[[#This Row],[Logical Name]]&amp;LEFT(DMM_AllFields[[#This Row],[view physical]],4)</f>
        <v>Provider Std Phys MidNamePROV</v>
      </c>
      <c r="C4543" t="s">
        <v>3867</v>
      </c>
      <c r="D4543" t="s">
        <v>3868</v>
      </c>
      <c r="E4543" t="s">
        <v>3880</v>
      </c>
      <c r="F4543" t="str">
        <f>DMM_AllFields[[#This Row],[Logical Name]]&amp;LEFT(DMM_AllFields[[#This Row],[view physical]],4)&amp;E4543</f>
        <v>Provider Std Phys MidNamePROVldc_orig_phys_key</v>
      </c>
      <c r="G4543" t="s">
        <v>4504</v>
      </c>
      <c r="H4543" t="s">
        <v>1208</v>
      </c>
      <c r="I4543" t="s">
        <v>56</v>
      </c>
    </row>
    <row r="4544" spans="1:9">
      <c r="A4544" t="s">
        <v>4503</v>
      </c>
      <c r="B4544" t="str">
        <f>DMM_AllFields[[#This Row],[Logical Name]]&amp;LEFT(DMM_AllFields[[#This Row],[view physical]],4)</f>
        <v>Provider Std Phys MidNamePROV</v>
      </c>
      <c r="C4544" t="s">
        <v>3867</v>
      </c>
      <c r="D4544" t="s">
        <v>3868</v>
      </c>
      <c r="E4544" t="s">
        <v>3881</v>
      </c>
      <c r="F4544" t="str">
        <f>DMM_AllFields[[#This Row],[Logical Name]]&amp;LEFT(DMM_AllFields[[#This Row],[view physical]],4)&amp;E4544</f>
        <v>Provider Std Phys MidNamePROVordering_prov_key</v>
      </c>
      <c r="G4544" t="s">
        <v>4504</v>
      </c>
      <c r="H4544" t="s">
        <v>1208</v>
      </c>
      <c r="I4544" t="s">
        <v>56</v>
      </c>
    </row>
    <row r="4545" spans="1:9">
      <c r="A4545" t="s">
        <v>4503</v>
      </c>
      <c r="B4545" t="str">
        <f>DMM_AllFields[[#This Row],[Logical Name]]&amp;LEFT(DMM_AllFields[[#This Row],[view physical]],4)</f>
        <v>Provider Std Phys MidNamePROV</v>
      </c>
      <c r="C4545" t="s">
        <v>3867</v>
      </c>
      <c r="D4545" t="s">
        <v>3868</v>
      </c>
      <c r="E4545" t="s">
        <v>3882</v>
      </c>
      <c r="F4545" t="str">
        <f>DMM_AllFields[[#This Row],[Logical Name]]&amp;LEFT(DMM_AllFields[[#This Row],[view physical]],4)&amp;E4545</f>
        <v>Provider Std Phys MidNamePROVpcp_prov_key</v>
      </c>
      <c r="G4545" t="s">
        <v>4504</v>
      </c>
      <c r="H4545" t="s">
        <v>1208</v>
      </c>
      <c r="I4545" t="s">
        <v>56</v>
      </c>
    </row>
    <row r="4546" spans="1:9">
      <c r="A4546" t="s">
        <v>4503</v>
      </c>
      <c r="B4546" t="str">
        <f>DMM_AllFields[[#This Row],[Logical Name]]&amp;LEFT(DMM_AllFields[[#This Row],[view physical]],4)</f>
        <v>Provider Std Phys MidNamePROV</v>
      </c>
      <c r="C4546" t="s">
        <v>3867</v>
      </c>
      <c r="D4546" t="s">
        <v>3868</v>
      </c>
      <c r="E4546" t="s">
        <v>3883</v>
      </c>
      <c r="F4546" t="str">
        <f>DMM_AllFields[[#This Row],[Logical Name]]&amp;LEFT(DMM_AllFields[[#This Row],[view physical]],4)&amp;E4546</f>
        <v>Provider Std Phys MidNamePROVprov_key</v>
      </c>
      <c r="G4546" t="s">
        <v>4504</v>
      </c>
      <c r="H4546" t="s">
        <v>1208</v>
      </c>
      <c r="I4546" t="s">
        <v>56</v>
      </c>
    </row>
    <row r="4547" spans="1:9">
      <c r="A4547" t="s">
        <v>4503</v>
      </c>
      <c r="B4547" t="str">
        <f>DMM_AllFields[[#This Row],[Logical Name]]&amp;LEFT(DMM_AllFields[[#This Row],[view physical]],4)</f>
        <v>Provider Std Phys MidNamePROV</v>
      </c>
      <c r="C4547" t="s">
        <v>3867</v>
      </c>
      <c r="D4547" t="s">
        <v>3868</v>
      </c>
      <c r="E4547" t="s">
        <v>3884</v>
      </c>
      <c r="F4547" t="str">
        <f>DMM_AllFields[[#This Row],[Logical Name]]&amp;LEFT(DMM_AllFields[[#This Row],[view physical]],4)&amp;E4547</f>
        <v>Provider Std Phys MidNamePROVsdc_cur_phys_key</v>
      </c>
      <c r="G4547" t="s">
        <v>4504</v>
      </c>
      <c r="H4547" t="s">
        <v>1208</v>
      </c>
      <c r="I4547" t="s">
        <v>56</v>
      </c>
    </row>
    <row r="4548" spans="1:9">
      <c r="A4548" t="s">
        <v>4503</v>
      </c>
      <c r="B4548" t="str">
        <f>DMM_AllFields[[#This Row],[Logical Name]]&amp;LEFT(DMM_AllFields[[#This Row],[view physical]],4)</f>
        <v>Provider Std Phys MidNamePROV</v>
      </c>
      <c r="C4548" t="s">
        <v>3867</v>
      </c>
      <c r="D4548" t="s">
        <v>3868</v>
      </c>
      <c r="E4548" t="s">
        <v>3885</v>
      </c>
      <c r="F4548" t="str">
        <f>DMM_AllFields[[#This Row],[Logical Name]]&amp;LEFT(DMM_AllFields[[#This Row],[view physical]],4)&amp;E4548</f>
        <v>Provider Std Phys MidNamePROVsdc_orig_phys_key</v>
      </c>
      <c r="G4548" t="s">
        <v>4504</v>
      </c>
      <c r="H4548" t="s">
        <v>1208</v>
      </c>
      <c r="I4548" t="s">
        <v>56</v>
      </c>
    </row>
    <row r="4549" spans="1:9">
      <c r="A4549" t="s">
        <v>4505</v>
      </c>
      <c r="B4549" t="str">
        <f>DMM_AllFields[[#This Row],[Logical Name]]&amp;LEFT(DMM_AllFields[[#This Row],[view physical]],4)</f>
        <v>Provider Std Phys NamePROV</v>
      </c>
      <c r="C4549" t="s">
        <v>3867</v>
      </c>
      <c r="D4549" t="s">
        <v>3868</v>
      </c>
      <c r="E4549" t="s">
        <v>3869</v>
      </c>
      <c r="F4549" t="str">
        <f>DMM_AllFields[[#This Row],[Logical Name]]&amp;LEFT(DMM_AllFields[[#This Row],[view physical]],4)&amp;E4549</f>
        <v>Provider Std Phys NamePROVadm_fac_key</v>
      </c>
      <c r="G4549" t="s">
        <v>562</v>
      </c>
      <c r="H4549" t="s">
        <v>1208</v>
      </c>
      <c r="I4549" t="s">
        <v>3384</v>
      </c>
    </row>
    <row r="4550" spans="1:9">
      <c r="A4550" t="s">
        <v>4505</v>
      </c>
      <c r="B4550" t="str">
        <f>DMM_AllFields[[#This Row],[Logical Name]]&amp;LEFT(DMM_AllFields[[#This Row],[view physical]],4)</f>
        <v>Provider Std Phys NamePROV</v>
      </c>
      <c r="C4550" t="s">
        <v>3867</v>
      </c>
      <c r="D4550" t="s">
        <v>3868</v>
      </c>
      <c r="E4550" t="s">
        <v>3870</v>
      </c>
      <c r="F4550" t="str">
        <f>DMM_AllFields[[#This Row],[Logical Name]]&amp;LEFT(DMM_AllFields[[#This Row],[view physical]],4)&amp;E4550</f>
        <v>Provider Std Phys NamePROVadm_prm_phys_key</v>
      </c>
      <c r="G4550" t="s">
        <v>562</v>
      </c>
      <c r="H4550" t="s">
        <v>1208</v>
      </c>
      <c r="I4550" t="s">
        <v>3384</v>
      </c>
    </row>
    <row r="4551" spans="1:9">
      <c r="A4551" t="s">
        <v>4505</v>
      </c>
      <c r="B4551" t="str">
        <f>DMM_AllFields[[#This Row],[Logical Name]]&amp;LEFT(DMM_AllFields[[#This Row],[view physical]],4)</f>
        <v>Provider Std Phys NamePROV</v>
      </c>
      <c r="C4551" t="s">
        <v>3867</v>
      </c>
      <c r="D4551" t="s">
        <v>3868</v>
      </c>
      <c r="E4551" t="s">
        <v>3871</v>
      </c>
      <c r="F4551" t="str">
        <f>DMM_AllFields[[#This Row],[Logical Name]]&amp;LEFT(DMM_AllFields[[#This Row],[view physical]],4)&amp;E4551</f>
        <v>Provider Std Phys NamePROVadmit_phys_key</v>
      </c>
      <c r="G4551" t="s">
        <v>562</v>
      </c>
      <c r="H4551" t="s">
        <v>1208</v>
      </c>
      <c r="I4551" t="s">
        <v>3384</v>
      </c>
    </row>
    <row r="4552" spans="1:9">
      <c r="A4552" t="s">
        <v>4505</v>
      </c>
      <c r="B4552" t="str">
        <f>DMM_AllFields[[#This Row],[Logical Name]]&amp;LEFT(DMM_AllFields[[#This Row],[view physical]],4)</f>
        <v>Provider Std Phys NamePROV</v>
      </c>
      <c r="C4552" t="s">
        <v>3867</v>
      </c>
      <c r="D4552" t="s">
        <v>3868</v>
      </c>
      <c r="E4552" t="s">
        <v>3872</v>
      </c>
      <c r="F4552" t="str">
        <f>DMM_AllFields[[#This Row],[Logical Name]]&amp;LEFT(DMM_AllFields[[#This Row],[view physical]],4)&amp;E4552</f>
        <v>Provider Std Phys NamePROVassign_phys_key</v>
      </c>
      <c r="G4552" t="s">
        <v>562</v>
      </c>
      <c r="H4552" t="s">
        <v>1208</v>
      </c>
      <c r="I4552" t="s">
        <v>3384</v>
      </c>
    </row>
    <row r="4553" spans="1:9">
      <c r="A4553" t="s">
        <v>4505</v>
      </c>
      <c r="B4553" t="str">
        <f>DMM_AllFields[[#This Row],[Logical Name]]&amp;LEFT(DMM_AllFields[[#This Row],[view physical]],4)</f>
        <v>Provider Std Phys NamePROV</v>
      </c>
      <c r="C4553" t="s">
        <v>3867</v>
      </c>
      <c r="D4553" t="s">
        <v>3868</v>
      </c>
      <c r="E4553" t="s">
        <v>3873</v>
      </c>
      <c r="F4553" t="str">
        <f>DMM_AllFields[[#This Row],[Logical Name]]&amp;LEFT(DMM_AllFields[[#This Row],[view physical]],4)&amp;E4553</f>
        <v>Provider Std Phys NamePROVattend_phys_key</v>
      </c>
      <c r="G4553" t="s">
        <v>562</v>
      </c>
      <c r="H4553" t="s">
        <v>1208</v>
      </c>
      <c r="I4553" t="s">
        <v>3384</v>
      </c>
    </row>
    <row r="4554" spans="1:9">
      <c r="A4554" t="s">
        <v>4505</v>
      </c>
      <c r="B4554" t="str">
        <f>DMM_AllFields[[#This Row],[Logical Name]]&amp;LEFT(DMM_AllFields[[#This Row],[view physical]],4)</f>
        <v>Provider Std Phys NamePROV</v>
      </c>
      <c r="C4554" t="s">
        <v>3867</v>
      </c>
      <c r="D4554" t="s">
        <v>3868</v>
      </c>
      <c r="E4554" t="s">
        <v>3874</v>
      </c>
      <c r="F4554" t="str">
        <f>DMM_AllFields[[#This Row],[Logical Name]]&amp;LEFT(DMM_AllFields[[#This Row],[view physical]],4)&amp;E4554</f>
        <v>Provider Std Phys NamePROVbill_prov_key</v>
      </c>
      <c r="G4554" t="s">
        <v>562</v>
      </c>
      <c r="H4554" t="s">
        <v>1208</v>
      </c>
      <c r="I4554" t="s">
        <v>3384</v>
      </c>
    </row>
    <row r="4555" spans="1:9">
      <c r="A4555" t="s">
        <v>4505</v>
      </c>
      <c r="B4555" t="str">
        <f>DMM_AllFields[[#This Row],[Logical Name]]&amp;LEFT(DMM_AllFields[[#This Row],[view physical]],4)</f>
        <v>Provider Std Phys NamePROV</v>
      </c>
      <c r="C4555" t="s">
        <v>3867</v>
      </c>
      <c r="D4555" t="s">
        <v>3868</v>
      </c>
      <c r="E4555" t="s">
        <v>3875</v>
      </c>
      <c r="F4555" t="str">
        <f>DMM_AllFields[[#This Row],[Logical Name]]&amp;LEFT(DMM_AllFields[[#This Row],[view physical]],4)&amp;E4555</f>
        <v>Provider Std Phys NamePROVepi_geo_prov_key</v>
      </c>
      <c r="G4555" t="s">
        <v>562</v>
      </c>
      <c r="H4555" t="s">
        <v>1208</v>
      </c>
      <c r="I4555" t="s">
        <v>3384</v>
      </c>
    </row>
    <row r="4556" spans="1:9">
      <c r="A4556" t="s">
        <v>4505</v>
      </c>
      <c r="B4556" t="str">
        <f>DMM_AllFields[[#This Row],[Logical Name]]&amp;LEFT(DMM_AllFields[[#This Row],[view physical]],4)</f>
        <v>Provider Std Phys NamePROV</v>
      </c>
      <c r="C4556" t="s">
        <v>3867</v>
      </c>
      <c r="D4556" t="s">
        <v>3868</v>
      </c>
      <c r="E4556" t="s">
        <v>3876</v>
      </c>
      <c r="F4556" t="str">
        <f>DMM_AllFields[[#This Row],[Logical Name]]&amp;LEFT(DMM_AllFields[[#This Row],[view physical]],4)&amp;E4556</f>
        <v>Provider Std Phys NamePROVepi_mng_phys_key</v>
      </c>
      <c r="G4556" t="s">
        <v>562</v>
      </c>
      <c r="H4556" t="s">
        <v>1208</v>
      </c>
      <c r="I4556" t="s">
        <v>3384</v>
      </c>
    </row>
    <row r="4557" spans="1:9">
      <c r="A4557" t="s">
        <v>4505</v>
      </c>
      <c r="B4557" t="str">
        <f>DMM_AllFields[[#This Row],[Logical Name]]&amp;LEFT(DMM_AllFields[[#This Row],[view physical]],4)</f>
        <v>Provider Std Phys NamePROV</v>
      </c>
      <c r="C4557" t="s">
        <v>3867</v>
      </c>
      <c r="D4557" t="s">
        <v>3868</v>
      </c>
      <c r="E4557" t="s">
        <v>3877</v>
      </c>
      <c r="F4557" t="str">
        <f>DMM_AllFields[[#This Row],[Logical Name]]&amp;LEFT(DMM_AllFields[[#This Row],[view physical]],4)&amp;E4557</f>
        <v>Provider Std Phys NamePROVepi_prm_phys_key</v>
      </c>
      <c r="G4557" t="s">
        <v>562</v>
      </c>
      <c r="H4557" t="s">
        <v>1208</v>
      </c>
      <c r="I4557" t="s">
        <v>3384</v>
      </c>
    </row>
    <row r="4558" spans="1:9">
      <c r="A4558" t="s">
        <v>4505</v>
      </c>
      <c r="B4558" t="str">
        <f>DMM_AllFields[[#This Row],[Logical Name]]&amp;LEFT(DMM_AllFields[[#This Row],[view physical]],4)</f>
        <v>Provider Std Phys NamePROV</v>
      </c>
      <c r="C4558" t="s">
        <v>3867</v>
      </c>
      <c r="D4558" t="s">
        <v>3868</v>
      </c>
      <c r="E4558" t="s">
        <v>3878</v>
      </c>
      <c r="F4558" t="str">
        <f>DMM_AllFields[[#This Row],[Logical Name]]&amp;LEFT(DMM_AllFields[[#This Row],[view physical]],4)&amp;E4558</f>
        <v>Provider Std Phys NamePROVimputed_pcp_key</v>
      </c>
      <c r="G4558" t="s">
        <v>562</v>
      </c>
      <c r="H4558" t="s">
        <v>1208</v>
      </c>
      <c r="I4558" t="s">
        <v>3384</v>
      </c>
    </row>
    <row r="4559" spans="1:9">
      <c r="A4559" t="s">
        <v>4505</v>
      </c>
      <c r="B4559" t="str">
        <f>DMM_AllFields[[#This Row],[Logical Name]]&amp;LEFT(DMM_AllFields[[#This Row],[view physical]],4)</f>
        <v>Provider Std Phys NamePROV</v>
      </c>
      <c r="C4559" t="s">
        <v>3867</v>
      </c>
      <c r="D4559" t="s">
        <v>3868</v>
      </c>
      <c r="E4559" t="s">
        <v>3879</v>
      </c>
      <c r="F4559" t="str">
        <f>DMM_AllFields[[#This Row],[Logical Name]]&amp;LEFT(DMM_AllFields[[#This Row],[view physical]],4)&amp;E4559</f>
        <v>Provider Std Phys NamePROVldc_cur_phys_key</v>
      </c>
      <c r="G4559" t="s">
        <v>562</v>
      </c>
      <c r="H4559" t="s">
        <v>1208</v>
      </c>
      <c r="I4559" t="s">
        <v>3384</v>
      </c>
    </row>
    <row r="4560" spans="1:9">
      <c r="A4560" t="s">
        <v>4505</v>
      </c>
      <c r="B4560" t="str">
        <f>DMM_AllFields[[#This Row],[Logical Name]]&amp;LEFT(DMM_AllFields[[#This Row],[view physical]],4)</f>
        <v>Provider Std Phys NamePROV</v>
      </c>
      <c r="C4560" t="s">
        <v>3867</v>
      </c>
      <c r="D4560" t="s">
        <v>3868</v>
      </c>
      <c r="E4560" t="s">
        <v>3880</v>
      </c>
      <c r="F4560" t="str">
        <f>DMM_AllFields[[#This Row],[Logical Name]]&amp;LEFT(DMM_AllFields[[#This Row],[view physical]],4)&amp;E4560</f>
        <v>Provider Std Phys NamePROVldc_orig_phys_key</v>
      </c>
      <c r="G4560" t="s">
        <v>562</v>
      </c>
      <c r="H4560" t="s">
        <v>1208</v>
      </c>
      <c r="I4560" t="s">
        <v>3384</v>
      </c>
    </row>
    <row r="4561" spans="1:9">
      <c r="A4561" t="s">
        <v>4505</v>
      </c>
      <c r="B4561" t="str">
        <f>DMM_AllFields[[#This Row],[Logical Name]]&amp;LEFT(DMM_AllFields[[#This Row],[view physical]],4)</f>
        <v>Provider Std Phys NamePROV</v>
      </c>
      <c r="C4561" t="s">
        <v>3867</v>
      </c>
      <c r="D4561" t="s">
        <v>3868</v>
      </c>
      <c r="E4561" t="s">
        <v>3881</v>
      </c>
      <c r="F4561" t="str">
        <f>DMM_AllFields[[#This Row],[Logical Name]]&amp;LEFT(DMM_AllFields[[#This Row],[view physical]],4)&amp;E4561</f>
        <v>Provider Std Phys NamePROVordering_prov_key</v>
      </c>
      <c r="G4561" t="s">
        <v>562</v>
      </c>
      <c r="H4561" t="s">
        <v>1208</v>
      </c>
      <c r="I4561" t="s">
        <v>3384</v>
      </c>
    </row>
    <row r="4562" spans="1:9">
      <c r="A4562" t="s">
        <v>4505</v>
      </c>
      <c r="B4562" t="str">
        <f>DMM_AllFields[[#This Row],[Logical Name]]&amp;LEFT(DMM_AllFields[[#This Row],[view physical]],4)</f>
        <v>Provider Std Phys NamePROV</v>
      </c>
      <c r="C4562" t="s">
        <v>3867</v>
      </c>
      <c r="D4562" t="s">
        <v>3868</v>
      </c>
      <c r="E4562" t="s">
        <v>3882</v>
      </c>
      <c r="F4562" t="str">
        <f>DMM_AllFields[[#This Row],[Logical Name]]&amp;LEFT(DMM_AllFields[[#This Row],[view physical]],4)&amp;E4562</f>
        <v>Provider Std Phys NamePROVpcp_prov_key</v>
      </c>
      <c r="G4562" t="s">
        <v>562</v>
      </c>
      <c r="H4562" t="s">
        <v>1208</v>
      </c>
      <c r="I4562" t="s">
        <v>3384</v>
      </c>
    </row>
    <row r="4563" spans="1:9">
      <c r="A4563" t="s">
        <v>4505</v>
      </c>
      <c r="B4563" t="str">
        <f>DMM_AllFields[[#This Row],[Logical Name]]&amp;LEFT(DMM_AllFields[[#This Row],[view physical]],4)</f>
        <v>Provider Std Phys NamePROV</v>
      </c>
      <c r="C4563" t="s">
        <v>3867</v>
      </c>
      <c r="D4563" t="s">
        <v>3868</v>
      </c>
      <c r="E4563" t="s">
        <v>3883</v>
      </c>
      <c r="F4563" t="str">
        <f>DMM_AllFields[[#This Row],[Logical Name]]&amp;LEFT(DMM_AllFields[[#This Row],[view physical]],4)&amp;E4563</f>
        <v>Provider Std Phys NamePROVprov_key</v>
      </c>
      <c r="G4563" t="s">
        <v>562</v>
      </c>
      <c r="H4563" t="s">
        <v>1208</v>
      </c>
      <c r="I4563" t="s">
        <v>3384</v>
      </c>
    </row>
    <row r="4564" spans="1:9">
      <c r="A4564" t="s">
        <v>4505</v>
      </c>
      <c r="B4564" t="str">
        <f>DMM_AllFields[[#This Row],[Logical Name]]&amp;LEFT(DMM_AllFields[[#This Row],[view physical]],4)</f>
        <v>Provider Std Phys NamePROV</v>
      </c>
      <c r="C4564" t="s">
        <v>3867</v>
      </c>
      <c r="D4564" t="s">
        <v>3868</v>
      </c>
      <c r="E4564" t="s">
        <v>3884</v>
      </c>
      <c r="F4564" t="str">
        <f>DMM_AllFields[[#This Row],[Logical Name]]&amp;LEFT(DMM_AllFields[[#This Row],[view physical]],4)&amp;E4564</f>
        <v>Provider Std Phys NamePROVsdc_cur_phys_key</v>
      </c>
      <c r="G4564" t="s">
        <v>562</v>
      </c>
      <c r="H4564" t="s">
        <v>1208</v>
      </c>
      <c r="I4564" t="s">
        <v>3384</v>
      </c>
    </row>
    <row r="4565" spans="1:9">
      <c r="A4565" t="s">
        <v>4505</v>
      </c>
      <c r="B4565" t="str">
        <f>DMM_AllFields[[#This Row],[Logical Name]]&amp;LEFT(DMM_AllFields[[#This Row],[view physical]],4)</f>
        <v>Provider Std Phys NamePROV</v>
      </c>
      <c r="C4565" t="s">
        <v>3867</v>
      </c>
      <c r="D4565" t="s">
        <v>3868</v>
      </c>
      <c r="E4565" t="s">
        <v>3885</v>
      </c>
      <c r="F4565" t="str">
        <f>DMM_AllFields[[#This Row],[Logical Name]]&amp;LEFT(DMM_AllFields[[#This Row],[view physical]],4)&amp;E4565</f>
        <v>Provider Std Phys NamePROVsdc_orig_phys_key</v>
      </c>
      <c r="G4565" t="s">
        <v>562</v>
      </c>
      <c r="H4565" t="s">
        <v>1208</v>
      </c>
      <c r="I4565" t="s">
        <v>3384</v>
      </c>
    </row>
    <row r="4566" spans="1:9">
      <c r="A4566" t="s">
        <v>4506</v>
      </c>
      <c r="B4566" t="str">
        <f>DMM_AllFields[[#This Row],[Logical Name]]&amp;LEFT(DMM_AllFields[[#This Row],[view physical]],4)</f>
        <v>Provider Std Phys PhonePROV</v>
      </c>
      <c r="C4566" t="s">
        <v>3867</v>
      </c>
      <c r="D4566" t="s">
        <v>3868</v>
      </c>
      <c r="E4566" t="s">
        <v>3869</v>
      </c>
      <c r="F4566" t="str">
        <f>DMM_AllFields[[#This Row],[Logical Name]]&amp;LEFT(DMM_AllFields[[#This Row],[view physical]],4)&amp;E4566</f>
        <v>Provider Std Phys PhonePROVadm_fac_key</v>
      </c>
      <c r="G4566" t="s">
        <v>4507</v>
      </c>
      <c r="H4566" t="s">
        <v>1029</v>
      </c>
      <c r="I4566" t="s">
        <v>16</v>
      </c>
    </row>
    <row r="4567" spans="1:9">
      <c r="A4567" t="s">
        <v>4506</v>
      </c>
      <c r="B4567" t="str">
        <f>DMM_AllFields[[#This Row],[Logical Name]]&amp;LEFT(DMM_AllFields[[#This Row],[view physical]],4)</f>
        <v>Provider Std Phys PhonePROV</v>
      </c>
      <c r="C4567" t="s">
        <v>3867</v>
      </c>
      <c r="D4567" t="s">
        <v>3868</v>
      </c>
      <c r="E4567" t="s">
        <v>3870</v>
      </c>
      <c r="F4567" t="str">
        <f>DMM_AllFields[[#This Row],[Logical Name]]&amp;LEFT(DMM_AllFields[[#This Row],[view physical]],4)&amp;E4567</f>
        <v>Provider Std Phys PhonePROVadm_prm_phys_key</v>
      </c>
      <c r="G4567" t="s">
        <v>4507</v>
      </c>
      <c r="H4567" t="s">
        <v>1029</v>
      </c>
      <c r="I4567" t="s">
        <v>16</v>
      </c>
    </row>
    <row r="4568" spans="1:9">
      <c r="A4568" t="s">
        <v>4506</v>
      </c>
      <c r="B4568" t="str">
        <f>DMM_AllFields[[#This Row],[Logical Name]]&amp;LEFT(DMM_AllFields[[#This Row],[view physical]],4)</f>
        <v>Provider Std Phys PhonePROV</v>
      </c>
      <c r="C4568" t="s">
        <v>3867</v>
      </c>
      <c r="D4568" t="s">
        <v>3868</v>
      </c>
      <c r="E4568" t="s">
        <v>3871</v>
      </c>
      <c r="F4568" t="str">
        <f>DMM_AllFields[[#This Row],[Logical Name]]&amp;LEFT(DMM_AllFields[[#This Row],[view physical]],4)&amp;E4568</f>
        <v>Provider Std Phys PhonePROVadmit_phys_key</v>
      </c>
      <c r="G4568" t="s">
        <v>4507</v>
      </c>
      <c r="H4568" t="s">
        <v>1029</v>
      </c>
      <c r="I4568" t="s">
        <v>16</v>
      </c>
    </row>
    <row r="4569" spans="1:9">
      <c r="A4569" t="s">
        <v>4506</v>
      </c>
      <c r="B4569" t="str">
        <f>DMM_AllFields[[#This Row],[Logical Name]]&amp;LEFT(DMM_AllFields[[#This Row],[view physical]],4)</f>
        <v>Provider Std Phys PhonePROV</v>
      </c>
      <c r="C4569" t="s">
        <v>3867</v>
      </c>
      <c r="D4569" t="s">
        <v>3868</v>
      </c>
      <c r="E4569" t="s">
        <v>3872</v>
      </c>
      <c r="F4569" t="str">
        <f>DMM_AllFields[[#This Row],[Logical Name]]&amp;LEFT(DMM_AllFields[[#This Row],[view physical]],4)&amp;E4569</f>
        <v>Provider Std Phys PhonePROVassign_phys_key</v>
      </c>
      <c r="G4569" t="s">
        <v>4507</v>
      </c>
      <c r="H4569" t="s">
        <v>1029</v>
      </c>
      <c r="I4569" t="s">
        <v>16</v>
      </c>
    </row>
    <row r="4570" spans="1:9">
      <c r="A4570" t="s">
        <v>4506</v>
      </c>
      <c r="B4570" t="str">
        <f>DMM_AllFields[[#This Row],[Logical Name]]&amp;LEFT(DMM_AllFields[[#This Row],[view physical]],4)</f>
        <v>Provider Std Phys PhonePROV</v>
      </c>
      <c r="C4570" t="s">
        <v>3867</v>
      </c>
      <c r="D4570" t="s">
        <v>3868</v>
      </c>
      <c r="E4570" t="s">
        <v>3873</v>
      </c>
      <c r="F4570" t="str">
        <f>DMM_AllFields[[#This Row],[Logical Name]]&amp;LEFT(DMM_AllFields[[#This Row],[view physical]],4)&amp;E4570</f>
        <v>Provider Std Phys PhonePROVattend_phys_key</v>
      </c>
      <c r="G4570" t="s">
        <v>4507</v>
      </c>
      <c r="H4570" t="s">
        <v>1029</v>
      </c>
      <c r="I4570" t="s">
        <v>16</v>
      </c>
    </row>
    <row r="4571" spans="1:9">
      <c r="A4571" t="s">
        <v>4506</v>
      </c>
      <c r="B4571" t="str">
        <f>DMM_AllFields[[#This Row],[Logical Name]]&amp;LEFT(DMM_AllFields[[#This Row],[view physical]],4)</f>
        <v>Provider Std Phys PhonePROV</v>
      </c>
      <c r="C4571" t="s">
        <v>3867</v>
      </c>
      <c r="D4571" t="s">
        <v>3868</v>
      </c>
      <c r="E4571" t="s">
        <v>3874</v>
      </c>
      <c r="F4571" t="str">
        <f>DMM_AllFields[[#This Row],[Logical Name]]&amp;LEFT(DMM_AllFields[[#This Row],[view physical]],4)&amp;E4571</f>
        <v>Provider Std Phys PhonePROVbill_prov_key</v>
      </c>
      <c r="G4571" t="s">
        <v>4507</v>
      </c>
      <c r="H4571" t="s">
        <v>1029</v>
      </c>
      <c r="I4571" t="s">
        <v>16</v>
      </c>
    </row>
    <row r="4572" spans="1:9">
      <c r="A4572" t="s">
        <v>4506</v>
      </c>
      <c r="B4572" t="str">
        <f>DMM_AllFields[[#This Row],[Logical Name]]&amp;LEFT(DMM_AllFields[[#This Row],[view physical]],4)</f>
        <v>Provider Std Phys PhonePROV</v>
      </c>
      <c r="C4572" t="s">
        <v>3867</v>
      </c>
      <c r="D4572" t="s">
        <v>3868</v>
      </c>
      <c r="E4572" t="s">
        <v>3875</v>
      </c>
      <c r="F4572" t="str">
        <f>DMM_AllFields[[#This Row],[Logical Name]]&amp;LEFT(DMM_AllFields[[#This Row],[view physical]],4)&amp;E4572</f>
        <v>Provider Std Phys PhonePROVepi_geo_prov_key</v>
      </c>
      <c r="G4572" t="s">
        <v>4507</v>
      </c>
      <c r="H4572" t="s">
        <v>1029</v>
      </c>
      <c r="I4572" t="s">
        <v>16</v>
      </c>
    </row>
    <row r="4573" spans="1:9">
      <c r="A4573" t="s">
        <v>4506</v>
      </c>
      <c r="B4573" t="str">
        <f>DMM_AllFields[[#This Row],[Logical Name]]&amp;LEFT(DMM_AllFields[[#This Row],[view physical]],4)</f>
        <v>Provider Std Phys PhonePROV</v>
      </c>
      <c r="C4573" t="s">
        <v>3867</v>
      </c>
      <c r="D4573" t="s">
        <v>3868</v>
      </c>
      <c r="E4573" t="s">
        <v>3876</v>
      </c>
      <c r="F4573" t="str">
        <f>DMM_AllFields[[#This Row],[Logical Name]]&amp;LEFT(DMM_AllFields[[#This Row],[view physical]],4)&amp;E4573</f>
        <v>Provider Std Phys PhonePROVepi_mng_phys_key</v>
      </c>
      <c r="G4573" t="s">
        <v>4507</v>
      </c>
      <c r="H4573" t="s">
        <v>1029</v>
      </c>
      <c r="I4573" t="s">
        <v>16</v>
      </c>
    </row>
    <row r="4574" spans="1:9">
      <c r="A4574" t="s">
        <v>4506</v>
      </c>
      <c r="B4574" t="str">
        <f>DMM_AllFields[[#This Row],[Logical Name]]&amp;LEFT(DMM_AllFields[[#This Row],[view physical]],4)</f>
        <v>Provider Std Phys PhonePROV</v>
      </c>
      <c r="C4574" t="s">
        <v>3867</v>
      </c>
      <c r="D4574" t="s">
        <v>3868</v>
      </c>
      <c r="E4574" t="s">
        <v>3877</v>
      </c>
      <c r="F4574" t="str">
        <f>DMM_AllFields[[#This Row],[Logical Name]]&amp;LEFT(DMM_AllFields[[#This Row],[view physical]],4)&amp;E4574</f>
        <v>Provider Std Phys PhonePROVepi_prm_phys_key</v>
      </c>
      <c r="G4574" t="s">
        <v>4507</v>
      </c>
      <c r="H4574" t="s">
        <v>1029</v>
      </c>
      <c r="I4574" t="s">
        <v>16</v>
      </c>
    </row>
    <row r="4575" spans="1:9">
      <c r="A4575" t="s">
        <v>4506</v>
      </c>
      <c r="B4575" t="str">
        <f>DMM_AllFields[[#This Row],[Logical Name]]&amp;LEFT(DMM_AllFields[[#This Row],[view physical]],4)</f>
        <v>Provider Std Phys PhonePROV</v>
      </c>
      <c r="C4575" t="s">
        <v>3867</v>
      </c>
      <c r="D4575" t="s">
        <v>3868</v>
      </c>
      <c r="E4575" t="s">
        <v>3878</v>
      </c>
      <c r="F4575" t="str">
        <f>DMM_AllFields[[#This Row],[Logical Name]]&amp;LEFT(DMM_AllFields[[#This Row],[view physical]],4)&amp;E4575</f>
        <v>Provider Std Phys PhonePROVimputed_pcp_key</v>
      </c>
      <c r="G4575" t="s">
        <v>4507</v>
      </c>
      <c r="H4575" t="s">
        <v>1029</v>
      </c>
      <c r="I4575" t="s">
        <v>16</v>
      </c>
    </row>
    <row r="4576" spans="1:9">
      <c r="A4576" t="s">
        <v>4506</v>
      </c>
      <c r="B4576" t="str">
        <f>DMM_AllFields[[#This Row],[Logical Name]]&amp;LEFT(DMM_AllFields[[#This Row],[view physical]],4)</f>
        <v>Provider Std Phys PhonePROV</v>
      </c>
      <c r="C4576" t="s">
        <v>3867</v>
      </c>
      <c r="D4576" t="s">
        <v>3868</v>
      </c>
      <c r="E4576" t="s">
        <v>3879</v>
      </c>
      <c r="F4576" t="str">
        <f>DMM_AllFields[[#This Row],[Logical Name]]&amp;LEFT(DMM_AllFields[[#This Row],[view physical]],4)&amp;E4576</f>
        <v>Provider Std Phys PhonePROVldc_cur_phys_key</v>
      </c>
      <c r="G4576" t="s">
        <v>4507</v>
      </c>
      <c r="H4576" t="s">
        <v>1029</v>
      </c>
      <c r="I4576" t="s">
        <v>16</v>
      </c>
    </row>
    <row r="4577" spans="1:9">
      <c r="A4577" t="s">
        <v>4506</v>
      </c>
      <c r="B4577" t="str">
        <f>DMM_AllFields[[#This Row],[Logical Name]]&amp;LEFT(DMM_AllFields[[#This Row],[view physical]],4)</f>
        <v>Provider Std Phys PhonePROV</v>
      </c>
      <c r="C4577" t="s">
        <v>3867</v>
      </c>
      <c r="D4577" t="s">
        <v>3868</v>
      </c>
      <c r="E4577" t="s">
        <v>3880</v>
      </c>
      <c r="F4577" t="str">
        <f>DMM_AllFields[[#This Row],[Logical Name]]&amp;LEFT(DMM_AllFields[[#This Row],[view physical]],4)&amp;E4577</f>
        <v>Provider Std Phys PhonePROVldc_orig_phys_key</v>
      </c>
      <c r="G4577" t="s">
        <v>4507</v>
      </c>
      <c r="H4577" t="s">
        <v>1029</v>
      </c>
      <c r="I4577" t="s">
        <v>16</v>
      </c>
    </row>
    <row r="4578" spans="1:9">
      <c r="A4578" t="s">
        <v>4506</v>
      </c>
      <c r="B4578" t="str">
        <f>DMM_AllFields[[#This Row],[Logical Name]]&amp;LEFT(DMM_AllFields[[#This Row],[view physical]],4)</f>
        <v>Provider Std Phys PhonePROV</v>
      </c>
      <c r="C4578" t="s">
        <v>3867</v>
      </c>
      <c r="D4578" t="s">
        <v>3868</v>
      </c>
      <c r="E4578" t="s">
        <v>3881</v>
      </c>
      <c r="F4578" t="str">
        <f>DMM_AllFields[[#This Row],[Logical Name]]&amp;LEFT(DMM_AllFields[[#This Row],[view physical]],4)&amp;E4578</f>
        <v>Provider Std Phys PhonePROVordering_prov_key</v>
      </c>
      <c r="G4578" t="s">
        <v>4507</v>
      </c>
      <c r="H4578" t="s">
        <v>1029</v>
      </c>
      <c r="I4578" t="s">
        <v>16</v>
      </c>
    </row>
    <row r="4579" spans="1:9">
      <c r="A4579" t="s">
        <v>4506</v>
      </c>
      <c r="B4579" t="str">
        <f>DMM_AllFields[[#This Row],[Logical Name]]&amp;LEFT(DMM_AllFields[[#This Row],[view physical]],4)</f>
        <v>Provider Std Phys PhonePROV</v>
      </c>
      <c r="C4579" t="s">
        <v>3867</v>
      </c>
      <c r="D4579" t="s">
        <v>3868</v>
      </c>
      <c r="E4579" t="s">
        <v>3882</v>
      </c>
      <c r="F4579" t="str">
        <f>DMM_AllFields[[#This Row],[Logical Name]]&amp;LEFT(DMM_AllFields[[#This Row],[view physical]],4)&amp;E4579</f>
        <v>Provider Std Phys PhonePROVpcp_prov_key</v>
      </c>
      <c r="G4579" t="s">
        <v>4507</v>
      </c>
      <c r="H4579" t="s">
        <v>1029</v>
      </c>
      <c r="I4579" t="s">
        <v>16</v>
      </c>
    </row>
    <row r="4580" spans="1:9">
      <c r="A4580" t="s">
        <v>4506</v>
      </c>
      <c r="B4580" t="str">
        <f>DMM_AllFields[[#This Row],[Logical Name]]&amp;LEFT(DMM_AllFields[[#This Row],[view physical]],4)</f>
        <v>Provider Std Phys PhonePROV</v>
      </c>
      <c r="C4580" t="s">
        <v>3867</v>
      </c>
      <c r="D4580" t="s">
        <v>3868</v>
      </c>
      <c r="E4580" t="s">
        <v>3883</v>
      </c>
      <c r="F4580" t="str">
        <f>DMM_AllFields[[#This Row],[Logical Name]]&amp;LEFT(DMM_AllFields[[#This Row],[view physical]],4)&amp;E4580</f>
        <v>Provider Std Phys PhonePROVprov_key</v>
      </c>
      <c r="G4580" t="s">
        <v>4507</v>
      </c>
      <c r="H4580" t="s">
        <v>1029</v>
      </c>
      <c r="I4580" t="s">
        <v>16</v>
      </c>
    </row>
    <row r="4581" spans="1:9">
      <c r="A4581" t="s">
        <v>4506</v>
      </c>
      <c r="B4581" t="str">
        <f>DMM_AllFields[[#This Row],[Logical Name]]&amp;LEFT(DMM_AllFields[[#This Row],[view physical]],4)</f>
        <v>Provider Std Phys PhonePROV</v>
      </c>
      <c r="C4581" t="s">
        <v>3867</v>
      </c>
      <c r="D4581" t="s">
        <v>3868</v>
      </c>
      <c r="E4581" t="s">
        <v>3884</v>
      </c>
      <c r="F4581" t="str">
        <f>DMM_AllFields[[#This Row],[Logical Name]]&amp;LEFT(DMM_AllFields[[#This Row],[view physical]],4)&amp;E4581</f>
        <v>Provider Std Phys PhonePROVsdc_cur_phys_key</v>
      </c>
      <c r="G4581" t="s">
        <v>4507</v>
      </c>
      <c r="H4581" t="s">
        <v>1029</v>
      </c>
      <c r="I4581" t="s">
        <v>16</v>
      </c>
    </row>
    <row r="4582" spans="1:9">
      <c r="A4582" t="s">
        <v>4506</v>
      </c>
      <c r="B4582" t="str">
        <f>DMM_AllFields[[#This Row],[Logical Name]]&amp;LEFT(DMM_AllFields[[#This Row],[view physical]],4)</f>
        <v>Provider Std Phys PhonePROV</v>
      </c>
      <c r="C4582" t="s">
        <v>3867</v>
      </c>
      <c r="D4582" t="s">
        <v>3868</v>
      </c>
      <c r="E4582" t="s">
        <v>3885</v>
      </c>
      <c r="F4582" t="str">
        <f>DMM_AllFields[[#This Row],[Logical Name]]&amp;LEFT(DMM_AllFields[[#This Row],[view physical]],4)&amp;E4582</f>
        <v>Provider Std Phys PhonePROVsdc_orig_phys_key</v>
      </c>
      <c r="G4582" t="s">
        <v>4507</v>
      </c>
      <c r="H4582" t="s">
        <v>1029</v>
      </c>
      <c r="I4582" t="s">
        <v>16</v>
      </c>
    </row>
    <row r="4583" spans="1:9">
      <c r="A4583" t="s">
        <v>4508</v>
      </c>
      <c r="B4583" t="str">
        <f>DMM_AllFields[[#This Row],[Logical Name]]&amp;LEFT(DMM_AllFields[[#This Row],[view physical]],4)</f>
        <v>Provider Std Phys ProbltyPROV</v>
      </c>
      <c r="C4583" t="s">
        <v>3867</v>
      </c>
      <c r="D4583" t="s">
        <v>3868</v>
      </c>
      <c r="E4583" t="s">
        <v>3869</v>
      </c>
      <c r="F4583" t="str">
        <f>DMM_AllFields[[#This Row],[Logical Name]]&amp;LEFT(DMM_AllFields[[#This Row],[view physical]],4)&amp;E4583</f>
        <v>Provider Std Phys ProbltyPROVadm_fac_key</v>
      </c>
      <c r="G4583" t="s">
        <v>4509</v>
      </c>
      <c r="H4583" t="s">
        <v>1201</v>
      </c>
      <c r="I4583" t="s">
        <v>12</v>
      </c>
    </row>
    <row r="4584" spans="1:9">
      <c r="A4584" t="s">
        <v>4508</v>
      </c>
      <c r="B4584" t="str">
        <f>DMM_AllFields[[#This Row],[Logical Name]]&amp;LEFT(DMM_AllFields[[#This Row],[view physical]],4)</f>
        <v>Provider Std Phys ProbltyPROV</v>
      </c>
      <c r="C4584" t="s">
        <v>3867</v>
      </c>
      <c r="D4584" t="s">
        <v>3868</v>
      </c>
      <c r="E4584" t="s">
        <v>3870</v>
      </c>
      <c r="F4584" t="str">
        <f>DMM_AllFields[[#This Row],[Logical Name]]&amp;LEFT(DMM_AllFields[[#This Row],[view physical]],4)&amp;E4584</f>
        <v>Provider Std Phys ProbltyPROVadm_prm_phys_key</v>
      </c>
      <c r="G4584" t="s">
        <v>4509</v>
      </c>
      <c r="H4584" t="s">
        <v>1201</v>
      </c>
      <c r="I4584" t="s">
        <v>12</v>
      </c>
    </row>
    <row r="4585" spans="1:9">
      <c r="A4585" t="s">
        <v>4508</v>
      </c>
      <c r="B4585" t="str">
        <f>DMM_AllFields[[#This Row],[Logical Name]]&amp;LEFT(DMM_AllFields[[#This Row],[view physical]],4)</f>
        <v>Provider Std Phys ProbltyPROV</v>
      </c>
      <c r="C4585" t="s">
        <v>3867</v>
      </c>
      <c r="D4585" t="s">
        <v>3868</v>
      </c>
      <c r="E4585" t="s">
        <v>3871</v>
      </c>
      <c r="F4585" t="str">
        <f>DMM_AllFields[[#This Row],[Logical Name]]&amp;LEFT(DMM_AllFields[[#This Row],[view physical]],4)&amp;E4585</f>
        <v>Provider Std Phys ProbltyPROVadmit_phys_key</v>
      </c>
      <c r="G4585" t="s">
        <v>4509</v>
      </c>
      <c r="H4585" t="s">
        <v>1201</v>
      </c>
      <c r="I4585" t="s">
        <v>12</v>
      </c>
    </row>
    <row r="4586" spans="1:9">
      <c r="A4586" t="s">
        <v>4508</v>
      </c>
      <c r="B4586" t="str">
        <f>DMM_AllFields[[#This Row],[Logical Name]]&amp;LEFT(DMM_AllFields[[#This Row],[view physical]],4)</f>
        <v>Provider Std Phys ProbltyPROV</v>
      </c>
      <c r="C4586" t="s">
        <v>3867</v>
      </c>
      <c r="D4586" t="s">
        <v>3868</v>
      </c>
      <c r="E4586" t="s">
        <v>3872</v>
      </c>
      <c r="F4586" t="str">
        <f>DMM_AllFields[[#This Row],[Logical Name]]&amp;LEFT(DMM_AllFields[[#This Row],[view physical]],4)&amp;E4586</f>
        <v>Provider Std Phys ProbltyPROVassign_phys_key</v>
      </c>
      <c r="G4586" t="s">
        <v>4509</v>
      </c>
      <c r="H4586" t="s">
        <v>1201</v>
      </c>
      <c r="I4586" t="s">
        <v>12</v>
      </c>
    </row>
    <row r="4587" spans="1:9">
      <c r="A4587" t="s">
        <v>4508</v>
      </c>
      <c r="B4587" t="str">
        <f>DMM_AllFields[[#This Row],[Logical Name]]&amp;LEFT(DMM_AllFields[[#This Row],[view physical]],4)</f>
        <v>Provider Std Phys ProbltyPROV</v>
      </c>
      <c r="C4587" t="s">
        <v>3867</v>
      </c>
      <c r="D4587" t="s">
        <v>3868</v>
      </c>
      <c r="E4587" t="s">
        <v>3873</v>
      </c>
      <c r="F4587" t="str">
        <f>DMM_AllFields[[#This Row],[Logical Name]]&amp;LEFT(DMM_AllFields[[#This Row],[view physical]],4)&amp;E4587</f>
        <v>Provider Std Phys ProbltyPROVattend_phys_key</v>
      </c>
      <c r="G4587" t="s">
        <v>4509</v>
      </c>
      <c r="H4587" t="s">
        <v>1201</v>
      </c>
      <c r="I4587" t="s">
        <v>12</v>
      </c>
    </row>
    <row r="4588" spans="1:9">
      <c r="A4588" t="s">
        <v>4508</v>
      </c>
      <c r="B4588" t="str">
        <f>DMM_AllFields[[#This Row],[Logical Name]]&amp;LEFT(DMM_AllFields[[#This Row],[view physical]],4)</f>
        <v>Provider Std Phys ProbltyPROV</v>
      </c>
      <c r="C4588" t="s">
        <v>3867</v>
      </c>
      <c r="D4588" t="s">
        <v>3868</v>
      </c>
      <c r="E4588" t="s">
        <v>3874</v>
      </c>
      <c r="F4588" t="str">
        <f>DMM_AllFields[[#This Row],[Logical Name]]&amp;LEFT(DMM_AllFields[[#This Row],[view physical]],4)&amp;E4588</f>
        <v>Provider Std Phys ProbltyPROVbill_prov_key</v>
      </c>
      <c r="G4588" t="s">
        <v>4509</v>
      </c>
      <c r="H4588" t="s">
        <v>1201</v>
      </c>
      <c r="I4588" t="s">
        <v>12</v>
      </c>
    </row>
    <row r="4589" spans="1:9">
      <c r="A4589" t="s">
        <v>4508</v>
      </c>
      <c r="B4589" t="str">
        <f>DMM_AllFields[[#This Row],[Logical Name]]&amp;LEFT(DMM_AllFields[[#This Row],[view physical]],4)</f>
        <v>Provider Std Phys ProbltyPROV</v>
      </c>
      <c r="C4589" t="s">
        <v>3867</v>
      </c>
      <c r="D4589" t="s">
        <v>3868</v>
      </c>
      <c r="E4589" t="s">
        <v>3875</v>
      </c>
      <c r="F4589" t="str">
        <f>DMM_AllFields[[#This Row],[Logical Name]]&amp;LEFT(DMM_AllFields[[#This Row],[view physical]],4)&amp;E4589</f>
        <v>Provider Std Phys ProbltyPROVepi_geo_prov_key</v>
      </c>
      <c r="G4589" t="s">
        <v>4509</v>
      </c>
      <c r="H4589" t="s">
        <v>1201</v>
      </c>
      <c r="I4589" t="s">
        <v>12</v>
      </c>
    </row>
    <row r="4590" spans="1:9">
      <c r="A4590" t="s">
        <v>4508</v>
      </c>
      <c r="B4590" t="str">
        <f>DMM_AllFields[[#This Row],[Logical Name]]&amp;LEFT(DMM_AllFields[[#This Row],[view physical]],4)</f>
        <v>Provider Std Phys ProbltyPROV</v>
      </c>
      <c r="C4590" t="s">
        <v>3867</v>
      </c>
      <c r="D4590" t="s">
        <v>3868</v>
      </c>
      <c r="E4590" t="s">
        <v>3876</v>
      </c>
      <c r="F4590" t="str">
        <f>DMM_AllFields[[#This Row],[Logical Name]]&amp;LEFT(DMM_AllFields[[#This Row],[view physical]],4)&amp;E4590</f>
        <v>Provider Std Phys ProbltyPROVepi_mng_phys_key</v>
      </c>
      <c r="G4590" t="s">
        <v>4509</v>
      </c>
      <c r="H4590" t="s">
        <v>1201</v>
      </c>
      <c r="I4590" t="s">
        <v>12</v>
      </c>
    </row>
    <row r="4591" spans="1:9">
      <c r="A4591" t="s">
        <v>4508</v>
      </c>
      <c r="B4591" t="str">
        <f>DMM_AllFields[[#This Row],[Logical Name]]&amp;LEFT(DMM_AllFields[[#This Row],[view physical]],4)</f>
        <v>Provider Std Phys ProbltyPROV</v>
      </c>
      <c r="C4591" t="s">
        <v>3867</v>
      </c>
      <c r="D4591" t="s">
        <v>3868</v>
      </c>
      <c r="E4591" t="s">
        <v>3877</v>
      </c>
      <c r="F4591" t="str">
        <f>DMM_AllFields[[#This Row],[Logical Name]]&amp;LEFT(DMM_AllFields[[#This Row],[view physical]],4)&amp;E4591</f>
        <v>Provider Std Phys ProbltyPROVepi_prm_phys_key</v>
      </c>
      <c r="G4591" t="s">
        <v>4509</v>
      </c>
      <c r="H4591" t="s">
        <v>1201</v>
      </c>
      <c r="I4591" t="s">
        <v>12</v>
      </c>
    </row>
    <row r="4592" spans="1:9">
      <c r="A4592" t="s">
        <v>4508</v>
      </c>
      <c r="B4592" t="str">
        <f>DMM_AllFields[[#This Row],[Logical Name]]&amp;LEFT(DMM_AllFields[[#This Row],[view physical]],4)</f>
        <v>Provider Std Phys ProbltyPROV</v>
      </c>
      <c r="C4592" t="s">
        <v>3867</v>
      </c>
      <c r="D4592" t="s">
        <v>3868</v>
      </c>
      <c r="E4592" t="s">
        <v>3878</v>
      </c>
      <c r="F4592" t="str">
        <f>DMM_AllFields[[#This Row],[Logical Name]]&amp;LEFT(DMM_AllFields[[#This Row],[view physical]],4)&amp;E4592</f>
        <v>Provider Std Phys ProbltyPROVimputed_pcp_key</v>
      </c>
      <c r="G4592" t="s">
        <v>4509</v>
      </c>
      <c r="H4592" t="s">
        <v>1201</v>
      </c>
      <c r="I4592" t="s">
        <v>12</v>
      </c>
    </row>
    <row r="4593" spans="1:9">
      <c r="A4593" t="s">
        <v>4508</v>
      </c>
      <c r="B4593" t="str">
        <f>DMM_AllFields[[#This Row],[Logical Name]]&amp;LEFT(DMM_AllFields[[#This Row],[view physical]],4)</f>
        <v>Provider Std Phys ProbltyPROV</v>
      </c>
      <c r="C4593" t="s">
        <v>3867</v>
      </c>
      <c r="D4593" t="s">
        <v>3868</v>
      </c>
      <c r="E4593" t="s">
        <v>3879</v>
      </c>
      <c r="F4593" t="str">
        <f>DMM_AllFields[[#This Row],[Logical Name]]&amp;LEFT(DMM_AllFields[[#This Row],[view physical]],4)&amp;E4593</f>
        <v>Provider Std Phys ProbltyPROVldc_cur_phys_key</v>
      </c>
      <c r="G4593" t="s">
        <v>4509</v>
      </c>
      <c r="H4593" t="s">
        <v>1201</v>
      </c>
      <c r="I4593" t="s">
        <v>12</v>
      </c>
    </row>
    <row r="4594" spans="1:9">
      <c r="A4594" t="s">
        <v>4508</v>
      </c>
      <c r="B4594" t="str">
        <f>DMM_AllFields[[#This Row],[Logical Name]]&amp;LEFT(DMM_AllFields[[#This Row],[view physical]],4)</f>
        <v>Provider Std Phys ProbltyPROV</v>
      </c>
      <c r="C4594" t="s">
        <v>3867</v>
      </c>
      <c r="D4594" t="s">
        <v>3868</v>
      </c>
      <c r="E4594" t="s">
        <v>3880</v>
      </c>
      <c r="F4594" t="str">
        <f>DMM_AllFields[[#This Row],[Logical Name]]&amp;LEFT(DMM_AllFields[[#This Row],[view physical]],4)&amp;E4594</f>
        <v>Provider Std Phys ProbltyPROVldc_orig_phys_key</v>
      </c>
      <c r="G4594" t="s">
        <v>4509</v>
      </c>
      <c r="H4594" t="s">
        <v>1201</v>
      </c>
      <c r="I4594" t="s">
        <v>12</v>
      </c>
    </row>
    <row r="4595" spans="1:9">
      <c r="A4595" t="s">
        <v>4508</v>
      </c>
      <c r="B4595" t="str">
        <f>DMM_AllFields[[#This Row],[Logical Name]]&amp;LEFT(DMM_AllFields[[#This Row],[view physical]],4)</f>
        <v>Provider Std Phys ProbltyPROV</v>
      </c>
      <c r="C4595" t="s">
        <v>3867</v>
      </c>
      <c r="D4595" t="s">
        <v>3868</v>
      </c>
      <c r="E4595" t="s">
        <v>3881</v>
      </c>
      <c r="F4595" t="str">
        <f>DMM_AllFields[[#This Row],[Logical Name]]&amp;LEFT(DMM_AllFields[[#This Row],[view physical]],4)&amp;E4595</f>
        <v>Provider Std Phys ProbltyPROVordering_prov_key</v>
      </c>
      <c r="G4595" t="s">
        <v>4509</v>
      </c>
      <c r="H4595" t="s">
        <v>1201</v>
      </c>
      <c r="I4595" t="s">
        <v>12</v>
      </c>
    </row>
    <row r="4596" spans="1:9">
      <c r="A4596" t="s">
        <v>4508</v>
      </c>
      <c r="B4596" t="str">
        <f>DMM_AllFields[[#This Row],[Logical Name]]&amp;LEFT(DMM_AllFields[[#This Row],[view physical]],4)</f>
        <v>Provider Std Phys ProbltyPROV</v>
      </c>
      <c r="C4596" t="s">
        <v>3867</v>
      </c>
      <c r="D4596" t="s">
        <v>3868</v>
      </c>
      <c r="E4596" t="s">
        <v>3882</v>
      </c>
      <c r="F4596" t="str">
        <f>DMM_AllFields[[#This Row],[Logical Name]]&amp;LEFT(DMM_AllFields[[#This Row],[view physical]],4)&amp;E4596</f>
        <v>Provider Std Phys ProbltyPROVpcp_prov_key</v>
      </c>
      <c r="G4596" t="s">
        <v>4509</v>
      </c>
      <c r="H4596" t="s">
        <v>1201</v>
      </c>
      <c r="I4596" t="s">
        <v>12</v>
      </c>
    </row>
    <row r="4597" spans="1:9">
      <c r="A4597" t="s">
        <v>4508</v>
      </c>
      <c r="B4597" t="str">
        <f>DMM_AllFields[[#This Row],[Logical Name]]&amp;LEFT(DMM_AllFields[[#This Row],[view physical]],4)</f>
        <v>Provider Std Phys ProbltyPROV</v>
      </c>
      <c r="C4597" t="s">
        <v>3867</v>
      </c>
      <c r="D4597" t="s">
        <v>3868</v>
      </c>
      <c r="E4597" t="s">
        <v>3883</v>
      </c>
      <c r="F4597" t="str">
        <f>DMM_AllFields[[#This Row],[Logical Name]]&amp;LEFT(DMM_AllFields[[#This Row],[view physical]],4)&amp;E4597</f>
        <v>Provider Std Phys ProbltyPROVprov_key</v>
      </c>
      <c r="G4597" t="s">
        <v>4509</v>
      </c>
      <c r="H4597" t="s">
        <v>1201</v>
      </c>
      <c r="I4597" t="s">
        <v>12</v>
      </c>
    </row>
    <row r="4598" spans="1:9">
      <c r="A4598" t="s">
        <v>4508</v>
      </c>
      <c r="B4598" t="str">
        <f>DMM_AllFields[[#This Row],[Logical Name]]&amp;LEFT(DMM_AllFields[[#This Row],[view physical]],4)</f>
        <v>Provider Std Phys ProbltyPROV</v>
      </c>
      <c r="C4598" t="s">
        <v>3867</v>
      </c>
      <c r="D4598" t="s">
        <v>3868</v>
      </c>
      <c r="E4598" t="s">
        <v>3884</v>
      </c>
      <c r="F4598" t="str">
        <f>DMM_AllFields[[#This Row],[Logical Name]]&amp;LEFT(DMM_AllFields[[#This Row],[view physical]],4)&amp;E4598</f>
        <v>Provider Std Phys ProbltyPROVsdc_cur_phys_key</v>
      </c>
      <c r="G4598" t="s">
        <v>4509</v>
      </c>
      <c r="H4598" t="s">
        <v>1201</v>
      </c>
      <c r="I4598" t="s">
        <v>12</v>
      </c>
    </row>
    <row r="4599" spans="1:9">
      <c r="A4599" t="s">
        <v>4508</v>
      </c>
      <c r="B4599" t="str">
        <f>DMM_AllFields[[#This Row],[Logical Name]]&amp;LEFT(DMM_AllFields[[#This Row],[view physical]],4)</f>
        <v>Provider Std Phys ProbltyPROV</v>
      </c>
      <c r="C4599" t="s">
        <v>3867</v>
      </c>
      <c r="D4599" t="s">
        <v>3868</v>
      </c>
      <c r="E4599" t="s">
        <v>3885</v>
      </c>
      <c r="F4599" t="str">
        <f>DMM_AllFields[[#This Row],[Logical Name]]&amp;LEFT(DMM_AllFields[[#This Row],[view physical]],4)&amp;E4599</f>
        <v>Provider Std Phys ProbltyPROVsdc_orig_phys_key</v>
      </c>
      <c r="G4599" t="s">
        <v>4509</v>
      </c>
      <c r="H4599" t="s">
        <v>1201</v>
      </c>
      <c r="I4599" t="s">
        <v>12</v>
      </c>
    </row>
    <row r="4600" spans="1:9">
      <c r="A4600" t="s">
        <v>4510</v>
      </c>
      <c r="B4600" t="str">
        <f>DMM_AllFields[[#This Row],[Logical Name]]&amp;LEFT(DMM_AllFields[[#This Row],[view physical]],4)</f>
        <v>Provider Std Phys ReasonPROV</v>
      </c>
      <c r="C4600" t="s">
        <v>3867</v>
      </c>
      <c r="D4600" t="s">
        <v>3868</v>
      </c>
      <c r="E4600" t="s">
        <v>3869</v>
      </c>
      <c r="F4600" t="str">
        <f>DMM_AllFields[[#This Row],[Logical Name]]&amp;LEFT(DMM_AllFields[[#This Row],[view physical]],4)&amp;E4600</f>
        <v>Provider Std Phys ReasonPROVadm_fac_key</v>
      </c>
      <c r="G4600" t="s">
        <v>4511</v>
      </c>
      <c r="H4600" t="s">
        <v>1029</v>
      </c>
      <c r="I4600" t="s">
        <v>116</v>
      </c>
    </row>
    <row r="4601" spans="1:9">
      <c r="A4601" t="s">
        <v>4510</v>
      </c>
      <c r="B4601" t="str">
        <f>DMM_AllFields[[#This Row],[Logical Name]]&amp;LEFT(DMM_AllFields[[#This Row],[view physical]],4)</f>
        <v>Provider Std Phys ReasonPROV</v>
      </c>
      <c r="C4601" t="s">
        <v>3867</v>
      </c>
      <c r="D4601" t="s">
        <v>3868</v>
      </c>
      <c r="E4601" t="s">
        <v>3870</v>
      </c>
      <c r="F4601" t="str">
        <f>DMM_AllFields[[#This Row],[Logical Name]]&amp;LEFT(DMM_AllFields[[#This Row],[view physical]],4)&amp;E4601</f>
        <v>Provider Std Phys ReasonPROVadm_prm_phys_key</v>
      </c>
      <c r="G4601" t="s">
        <v>4511</v>
      </c>
      <c r="H4601" t="s">
        <v>1029</v>
      </c>
      <c r="I4601" t="s">
        <v>116</v>
      </c>
    </row>
    <row r="4602" spans="1:9">
      <c r="A4602" t="s">
        <v>4510</v>
      </c>
      <c r="B4602" t="str">
        <f>DMM_AllFields[[#This Row],[Logical Name]]&amp;LEFT(DMM_AllFields[[#This Row],[view physical]],4)</f>
        <v>Provider Std Phys ReasonPROV</v>
      </c>
      <c r="C4602" t="s">
        <v>3867</v>
      </c>
      <c r="D4602" t="s">
        <v>3868</v>
      </c>
      <c r="E4602" t="s">
        <v>3871</v>
      </c>
      <c r="F4602" t="str">
        <f>DMM_AllFields[[#This Row],[Logical Name]]&amp;LEFT(DMM_AllFields[[#This Row],[view physical]],4)&amp;E4602</f>
        <v>Provider Std Phys ReasonPROVadmit_phys_key</v>
      </c>
      <c r="G4602" t="s">
        <v>4511</v>
      </c>
      <c r="H4602" t="s">
        <v>1029</v>
      </c>
      <c r="I4602" t="s">
        <v>116</v>
      </c>
    </row>
    <row r="4603" spans="1:9">
      <c r="A4603" t="s">
        <v>4510</v>
      </c>
      <c r="B4603" t="str">
        <f>DMM_AllFields[[#This Row],[Logical Name]]&amp;LEFT(DMM_AllFields[[#This Row],[view physical]],4)</f>
        <v>Provider Std Phys ReasonPROV</v>
      </c>
      <c r="C4603" t="s">
        <v>3867</v>
      </c>
      <c r="D4603" t="s">
        <v>3868</v>
      </c>
      <c r="E4603" t="s">
        <v>3872</v>
      </c>
      <c r="F4603" t="str">
        <f>DMM_AllFields[[#This Row],[Logical Name]]&amp;LEFT(DMM_AllFields[[#This Row],[view physical]],4)&amp;E4603</f>
        <v>Provider Std Phys ReasonPROVassign_phys_key</v>
      </c>
      <c r="G4603" t="s">
        <v>4511</v>
      </c>
      <c r="H4603" t="s">
        <v>1029</v>
      </c>
      <c r="I4603" t="s">
        <v>116</v>
      </c>
    </row>
    <row r="4604" spans="1:9">
      <c r="A4604" t="s">
        <v>4510</v>
      </c>
      <c r="B4604" t="str">
        <f>DMM_AllFields[[#This Row],[Logical Name]]&amp;LEFT(DMM_AllFields[[#This Row],[view physical]],4)</f>
        <v>Provider Std Phys ReasonPROV</v>
      </c>
      <c r="C4604" t="s">
        <v>3867</v>
      </c>
      <c r="D4604" t="s">
        <v>3868</v>
      </c>
      <c r="E4604" t="s">
        <v>3873</v>
      </c>
      <c r="F4604" t="str">
        <f>DMM_AllFields[[#This Row],[Logical Name]]&amp;LEFT(DMM_AllFields[[#This Row],[view physical]],4)&amp;E4604</f>
        <v>Provider Std Phys ReasonPROVattend_phys_key</v>
      </c>
      <c r="G4604" t="s">
        <v>4511</v>
      </c>
      <c r="H4604" t="s">
        <v>1029</v>
      </c>
      <c r="I4604" t="s">
        <v>116</v>
      </c>
    </row>
    <row r="4605" spans="1:9">
      <c r="A4605" t="s">
        <v>4510</v>
      </c>
      <c r="B4605" t="str">
        <f>DMM_AllFields[[#This Row],[Logical Name]]&amp;LEFT(DMM_AllFields[[#This Row],[view physical]],4)</f>
        <v>Provider Std Phys ReasonPROV</v>
      </c>
      <c r="C4605" t="s">
        <v>3867</v>
      </c>
      <c r="D4605" t="s">
        <v>3868</v>
      </c>
      <c r="E4605" t="s">
        <v>3874</v>
      </c>
      <c r="F4605" t="str">
        <f>DMM_AllFields[[#This Row],[Logical Name]]&amp;LEFT(DMM_AllFields[[#This Row],[view physical]],4)&amp;E4605</f>
        <v>Provider Std Phys ReasonPROVbill_prov_key</v>
      </c>
      <c r="G4605" t="s">
        <v>4511</v>
      </c>
      <c r="H4605" t="s">
        <v>1029</v>
      </c>
      <c r="I4605" t="s">
        <v>116</v>
      </c>
    </row>
    <row r="4606" spans="1:9">
      <c r="A4606" t="s">
        <v>4510</v>
      </c>
      <c r="B4606" t="str">
        <f>DMM_AllFields[[#This Row],[Logical Name]]&amp;LEFT(DMM_AllFields[[#This Row],[view physical]],4)</f>
        <v>Provider Std Phys ReasonPROV</v>
      </c>
      <c r="C4606" t="s">
        <v>3867</v>
      </c>
      <c r="D4606" t="s">
        <v>3868</v>
      </c>
      <c r="E4606" t="s">
        <v>3875</v>
      </c>
      <c r="F4606" t="str">
        <f>DMM_AllFields[[#This Row],[Logical Name]]&amp;LEFT(DMM_AllFields[[#This Row],[view physical]],4)&amp;E4606</f>
        <v>Provider Std Phys ReasonPROVepi_geo_prov_key</v>
      </c>
      <c r="G4606" t="s">
        <v>4511</v>
      </c>
      <c r="H4606" t="s">
        <v>1029</v>
      </c>
      <c r="I4606" t="s">
        <v>116</v>
      </c>
    </row>
    <row r="4607" spans="1:9">
      <c r="A4607" t="s">
        <v>4510</v>
      </c>
      <c r="B4607" t="str">
        <f>DMM_AllFields[[#This Row],[Logical Name]]&amp;LEFT(DMM_AllFields[[#This Row],[view physical]],4)</f>
        <v>Provider Std Phys ReasonPROV</v>
      </c>
      <c r="C4607" t="s">
        <v>3867</v>
      </c>
      <c r="D4607" t="s">
        <v>3868</v>
      </c>
      <c r="E4607" t="s">
        <v>3876</v>
      </c>
      <c r="F4607" t="str">
        <f>DMM_AllFields[[#This Row],[Logical Name]]&amp;LEFT(DMM_AllFields[[#This Row],[view physical]],4)&amp;E4607</f>
        <v>Provider Std Phys ReasonPROVepi_mng_phys_key</v>
      </c>
      <c r="G4607" t="s">
        <v>4511</v>
      </c>
      <c r="H4607" t="s">
        <v>1029</v>
      </c>
      <c r="I4607" t="s">
        <v>116</v>
      </c>
    </row>
    <row r="4608" spans="1:9">
      <c r="A4608" t="s">
        <v>4510</v>
      </c>
      <c r="B4608" t="str">
        <f>DMM_AllFields[[#This Row],[Logical Name]]&amp;LEFT(DMM_AllFields[[#This Row],[view physical]],4)</f>
        <v>Provider Std Phys ReasonPROV</v>
      </c>
      <c r="C4608" t="s">
        <v>3867</v>
      </c>
      <c r="D4608" t="s">
        <v>3868</v>
      </c>
      <c r="E4608" t="s">
        <v>3877</v>
      </c>
      <c r="F4608" t="str">
        <f>DMM_AllFields[[#This Row],[Logical Name]]&amp;LEFT(DMM_AllFields[[#This Row],[view physical]],4)&amp;E4608</f>
        <v>Provider Std Phys ReasonPROVepi_prm_phys_key</v>
      </c>
      <c r="G4608" t="s">
        <v>4511</v>
      </c>
      <c r="H4608" t="s">
        <v>1029</v>
      </c>
      <c r="I4608" t="s">
        <v>116</v>
      </c>
    </row>
    <row r="4609" spans="1:9">
      <c r="A4609" t="s">
        <v>4510</v>
      </c>
      <c r="B4609" t="str">
        <f>DMM_AllFields[[#This Row],[Logical Name]]&amp;LEFT(DMM_AllFields[[#This Row],[view physical]],4)</f>
        <v>Provider Std Phys ReasonPROV</v>
      </c>
      <c r="C4609" t="s">
        <v>3867</v>
      </c>
      <c r="D4609" t="s">
        <v>3868</v>
      </c>
      <c r="E4609" t="s">
        <v>3878</v>
      </c>
      <c r="F4609" t="str">
        <f>DMM_AllFields[[#This Row],[Logical Name]]&amp;LEFT(DMM_AllFields[[#This Row],[view physical]],4)&amp;E4609</f>
        <v>Provider Std Phys ReasonPROVimputed_pcp_key</v>
      </c>
      <c r="G4609" t="s">
        <v>4511</v>
      </c>
      <c r="H4609" t="s">
        <v>1029</v>
      </c>
      <c r="I4609" t="s">
        <v>116</v>
      </c>
    </row>
    <row r="4610" spans="1:9">
      <c r="A4610" t="s">
        <v>4510</v>
      </c>
      <c r="B4610" t="str">
        <f>DMM_AllFields[[#This Row],[Logical Name]]&amp;LEFT(DMM_AllFields[[#This Row],[view physical]],4)</f>
        <v>Provider Std Phys ReasonPROV</v>
      </c>
      <c r="C4610" t="s">
        <v>3867</v>
      </c>
      <c r="D4610" t="s">
        <v>3868</v>
      </c>
      <c r="E4610" t="s">
        <v>3879</v>
      </c>
      <c r="F4610" t="str">
        <f>DMM_AllFields[[#This Row],[Logical Name]]&amp;LEFT(DMM_AllFields[[#This Row],[view physical]],4)&amp;E4610</f>
        <v>Provider Std Phys ReasonPROVldc_cur_phys_key</v>
      </c>
      <c r="G4610" t="s">
        <v>4511</v>
      </c>
      <c r="H4610" t="s">
        <v>1029</v>
      </c>
      <c r="I4610" t="s">
        <v>116</v>
      </c>
    </row>
    <row r="4611" spans="1:9">
      <c r="A4611" t="s">
        <v>4510</v>
      </c>
      <c r="B4611" t="str">
        <f>DMM_AllFields[[#This Row],[Logical Name]]&amp;LEFT(DMM_AllFields[[#This Row],[view physical]],4)</f>
        <v>Provider Std Phys ReasonPROV</v>
      </c>
      <c r="C4611" t="s">
        <v>3867</v>
      </c>
      <c r="D4611" t="s">
        <v>3868</v>
      </c>
      <c r="E4611" t="s">
        <v>3880</v>
      </c>
      <c r="F4611" t="str">
        <f>DMM_AllFields[[#This Row],[Logical Name]]&amp;LEFT(DMM_AllFields[[#This Row],[view physical]],4)&amp;E4611</f>
        <v>Provider Std Phys ReasonPROVldc_orig_phys_key</v>
      </c>
      <c r="G4611" t="s">
        <v>4511</v>
      </c>
      <c r="H4611" t="s">
        <v>1029</v>
      </c>
      <c r="I4611" t="s">
        <v>116</v>
      </c>
    </row>
    <row r="4612" spans="1:9">
      <c r="A4612" t="s">
        <v>4510</v>
      </c>
      <c r="B4612" t="str">
        <f>DMM_AllFields[[#This Row],[Logical Name]]&amp;LEFT(DMM_AllFields[[#This Row],[view physical]],4)</f>
        <v>Provider Std Phys ReasonPROV</v>
      </c>
      <c r="C4612" t="s">
        <v>3867</v>
      </c>
      <c r="D4612" t="s">
        <v>3868</v>
      </c>
      <c r="E4612" t="s">
        <v>3881</v>
      </c>
      <c r="F4612" t="str">
        <f>DMM_AllFields[[#This Row],[Logical Name]]&amp;LEFT(DMM_AllFields[[#This Row],[view physical]],4)&amp;E4612</f>
        <v>Provider Std Phys ReasonPROVordering_prov_key</v>
      </c>
      <c r="G4612" t="s">
        <v>4511</v>
      </c>
      <c r="H4612" t="s">
        <v>1029</v>
      </c>
      <c r="I4612" t="s">
        <v>116</v>
      </c>
    </row>
    <row r="4613" spans="1:9">
      <c r="A4613" t="s">
        <v>4510</v>
      </c>
      <c r="B4613" t="str">
        <f>DMM_AllFields[[#This Row],[Logical Name]]&amp;LEFT(DMM_AllFields[[#This Row],[view physical]],4)</f>
        <v>Provider Std Phys ReasonPROV</v>
      </c>
      <c r="C4613" t="s">
        <v>3867</v>
      </c>
      <c r="D4613" t="s">
        <v>3868</v>
      </c>
      <c r="E4613" t="s">
        <v>3882</v>
      </c>
      <c r="F4613" t="str">
        <f>DMM_AllFields[[#This Row],[Logical Name]]&amp;LEFT(DMM_AllFields[[#This Row],[view physical]],4)&amp;E4613</f>
        <v>Provider Std Phys ReasonPROVpcp_prov_key</v>
      </c>
      <c r="G4613" t="s">
        <v>4511</v>
      </c>
      <c r="H4613" t="s">
        <v>1029</v>
      </c>
      <c r="I4613" t="s">
        <v>116</v>
      </c>
    </row>
    <row r="4614" spans="1:9">
      <c r="A4614" t="s">
        <v>4510</v>
      </c>
      <c r="B4614" t="str">
        <f>DMM_AllFields[[#This Row],[Logical Name]]&amp;LEFT(DMM_AllFields[[#This Row],[view physical]],4)</f>
        <v>Provider Std Phys ReasonPROV</v>
      </c>
      <c r="C4614" t="s">
        <v>3867</v>
      </c>
      <c r="D4614" t="s">
        <v>3868</v>
      </c>
      <c r="E4614" t="s">
        <v>3883</v>
      </c>
      <c r="F4614" t="str">
        <f>DMM_AllFields[[#This Row],[Logical Name]]&amp;LEFT(DMM_AllFields[[#This Row],[view physical]],4)&amp;E4614</f>
        <v>Provider Std Phys ReasonPROVprov_key</v>
      </c>
      <c r="G4614" t="s">
        <v>4511</v>
      </c>
      <c r="H4614" t="s">
        <v>1029</v>
      </c>
      <c r="I4614" t="s">
        <v>116</v>
      </c>
    </row>
    <row r="4615" spans="1:9">
      <c r="A4615" t="s">
        <v>4510</v>
      </c>
      <c r="B4615" t="str">
        <f>DMM_AllFields[[#This Row],[Logical Name]]&amp;LEFT(DMM_AllFields[[#This Row],[view physical]],4)</f>
        <v>Provider Std Phys ReasonPROV</v>
      </c>
      <c r="C4615" t="s">
        <v>3867</v>
      </c>
      <c r="D4615" t="s">
        <v>3868</v>
      </c>
      <c r="E4615" t="s">
        <v>3884</v>
      </c>
      <c r="F4615" t="str">
        <f>DMM_AllFields[[#This Row],[Logical Name]]&amp;LEFT(DMM_AllFields[[#This Row],[view physical]],4)&amp;E4615</f>
        <v>Provider Std Phys ReasonPROVsdc_cur_phys_key</v>
      </c>
      <c r="G4615" t="s">
        <v>4511</v>
      </c>
      <c r="H4615" t="s">
        <v>1029</v>
      </c>
      <c r="I4615" t="s">
        <v>116</v>
      </c>
    </row>
    <row r="4616" spans="1:9">
      <c r="A4616" t="s">
        <v>4510</v>
      </c>
      <c r="B4616" t="str">
        <f>DMM_AllFields[[#This Row],[Logical Name]]&amp;LEFT(DMM_AllFields[[#This Row],[view physical]],4)</f>
        <v>Provider Std Phys ReasonPROV</v>
      </c>
      <c r="C4616" t="s">
        <v>3867</v>
      </c>
      <c r="D4616" t="s">
        <v>3868</v>
      </c>
      <c r="E4616" t="s">
        <v>3885</v>
      </c>
      <c r="F4616" t="str">
        <f>DMM_AllFields[[#This Row],[Logical Name]]&amp;LEFT(DMM_AllFields[[#This Row],[view physical]],4)&amp;E4616</f>
        <v>Provider Std Phys ReasonPROVsdc_orig_phys_key</v>
      </c>
      <c r="G4616" t="s">
        <v>4511</v>
      </c>
      <c r="H4616" t="s">
        <v>1029</v>
      </c>
      <c r="I4616" t="s">
        <v>116</v>
      </c>
    </row>
    <row r="4617" spans="1:9">
      <c r="A4617" t="s">
        <v>4512</v>
      </c>
      <c r="B4617" t="str">
        <f>DMM_AllFields[[#This Row],[Logical Name]]&amp;LEFT(DMM_AllFields[[#This Row],[view physical]],4)</f>
        <v>Provider Std Phys Spec 1PROV</v>
      </c>
      <c r="C4617" t="s">
        <v>3867</v>
      </c>
      <c r="D4617" t="s">
        <v>3868</v>
      </c>
      <c r="E4617" t="s">
        <v>3869</v>
      </c>
      <c r="F4617" t="str">
        <f>DMM_AllFields[[#This Row],[Logical Name]]&amp;LEFT(DMM_AllFields[[#This Row],[view physical]],4)&amp;E4617</f>
        <v>Provider Std Phys Spec 1PROVadm_fac_key</v>
      </c>
      <c r="G4617" t="s">
        <v>4513</v>
      </c>
      <c r="H4617" t="s">
        <v>1208</v>
      </c>
      <c r="I4617" t="s">
        <v>293</v>
      </c>
    </row>
    <row r="4618" spans="1:9">
      <c r="A4618" t="s">
        <v>4512</v>
      </c>
      <c r="B4618" t="str">
        <f>DMM_AllFields[[#This Row],[Logical Name]]&amp;LEFT(DMM_AllFields[[#This Row],[view physical]],4)</f>
        <v>Provider Std Phys Spec 1PROV</v>
      </c>
      <c r="C4618" t="s">
        <v>3867</v>
      </c>
      <c r="D4618" t="s">
        <v>3868</v>
      </c>
      <c r="E4618" t="s">
        <v>3870</v>
      </c>
      <c r="F4618" t="str">
        <f>DMM_AllFields[[#This Row],[Logical Name]]&amp;LEFT(DMM_AllFields[[#This Row],[view physical]],4)&amp;E4618</f>
        <v>Provider Std Phys Spec 1PROVadm_prm_phys_key</v>
      </c>
      <c r="G4618" t="s">
        <v>4513</v>
      </c>
      <c r="H4618" t="s">
        <v>1208</v>
      </c>
      <c r="I4618" t="s">
        <v>293</v>
      </c>
    </row>
    <row r="4619" spans="1:9">
      <c r="A4619" t="s">
        <v>4512</v>
      </c>
      <c r="B4619" t="str">
        <f>DMM_AllFields[[#This Row],[Logical Name]]&amp;LEFT(DMM_AllFields[[#This Row],[view physical]],4)</f>
        <v>Provider Std Phys Spec 1PROV</v>
      </c>
      <c r="C4619" t="s">
        <v>3867</v>
      </c>
      <c r="D4619" t="s">
        <v>3868</v>
      </c>
      <c r="E4619" t="s">
        <v>3871</v>
      </c>
      <c r="F4619" t="str">
        <f>DMM_AllFields[[#This Row],[Logical Name]]&amp;LEFT(DMM_AllFields[[#This Row],[view physical]],4)&amp;E4619</f>
        <v>Provider Std Phys Spec 1PROVadmit_phys_key</v>
      </c>
      <c r="G4619" t="s">
        <v>4513</v>
      </c>
      <c r="H4619" t="s">
        <v>1208</v>
      </c>
      <c r="I4619" t="s">
        <v>293</v>
      </c>
    </row>
    <row r="4620" spans="1:9">
      <c r="A4620" t="s">
        <v>4512</v>
      </c>
      <c r="B4620" t="str">
        <f>DMM_AllFields[[#This Row],[Logical Name]]&amp;LEFT(DMM_AllFields[[#This Row],[view physical]],4)</f>
        <v>Provider Std Phys Spec 1PROV</v>
      </c>
      <c r="C4620" t="s">
        <v>3867</v>
      </c>
      <c r="D4620" t="s">
        <v>3868</v>
      </c>
      <c r="E4620" t="s">
        <v>3872</v>
      </c>
      <c r="F4620" t="str">
        <f>DMM_AllFields[[#This Row],[Logical Name]]&amp;LEFT(DMM_AllFields[[#This Row],[view physical]],4)&amp;E4620</f>
        <v>Provider Std Phys Spec 1PROVassign_phys_key</v>
      </c>
      <c r="G4620" t="s">
        <v>4513</v>
      </c>
      <c r="H4620" t="s">
        <v>1208</v>
      </c>
      <c r="I4620" t="s">
        <v>293</v>
      </c>
    </row>
    <row r="4621" spans="1:9">
      <c r="A4621" t="s">
        <v>4512</v>
      </c>
      <c r="B4621" t="str">
        <f>DMM_AllFields[[#This Row],[Logical Name]]&amp;LEFT(DMM_AllFields[[#This Row],[view physical]],4)</f>
        <v>Provider Std Phys Spec 1PROV</v>
      </c>
      <c r="C4621" t="s">
        <v>3867</v>
      </c>
      <c r="D4621" t="s">
        <v>3868</v>
      </c>
      <c r="E4621" t="s">
        <v>3873</v>
      </c>
      <c r="F4621" t="str">
        <f>DMM_AllFields[[#This Row],[Logical Name]]&amp;LEFT(DMM_AllFields[[#This Row],[view physical]],4)&amp;E4621</f>
        <v>Provider Std Phys Spec 1PROVattend_phys_key</v>
      </c>
      <c r="G4621" t="s">
        <v>4513</v>
      </c>
      <c r="H4621" t="s">
        <v>1208</v>
      </c>
      <c r="I4621" t="s">
        <v>293</v>
      </c>
    </row>
    <row r="4622" spans="1:9">
      <c r="A4622" t="s">
        <v>4512</v>
      </c>
      <c r="B4622" t="str">
        <f>DMM_AllFields[[#This Row],[Logical Name]]&amp;LEFT(DMM_AllFields[[#This Row],[view physical]],4)</f>
        <v>Provider Std Phys Spec 1PROV</v>
      </c>
      <c r="C4622" t="s">
        <v>3867</v>
      </c>
      <c r="D4622" t="s">
        <v>3868</v>
      </c>
      <c r="E4622" t="s">
        <v>3874</v>
      </c>
      <c r="F4622" t="str">
        <f>DMM_AllFields[[#This Row],[Logical Name]]&amp;LEFT(DMM_AllFields[[#This Row],[view physical]],4)&amp;E4622</f>
        <v>Provider Std Phys Spec 1PROVbill_prov_key</v>
      </c>
      <c r="G4622" t="s">
        <v>4513</v>
      </c>
      <c r="H4622" t="s">
        <v>1208</v>
      </c>
      <c r="I4622" t="s">
        <v>293</v>
      </c>
    </row>
    <row r="4623" spans="1:9">
      <c r="A4623" t="s">
        <v>4512</v>
      </c>
      <c r="B4623" t="str">
        <f>DMM_AllFields[[#This Row],[Logical Name]]&amp;LEFT(DMM_AllFields[[#This Row],[view physical]],4)</f>
        <v>Provider Std Phys Spec 1PROV</v>
      </c>
      <c r="C4623" t="s">
        <v>3867</v>
      </c>
      <c r="D4623" t="s">
        <v>3868</v>
      </c>
      <c r="E4623" t="s">
        <v>3875</v>
      </c>
      <c r="F4623" t="str">
        <f>DMM_AllFields[[#This Row],[Logical Name]]&amp;LEFT(DMM_AllFields[[#This Row],[view physical]],4)&amp;E4623</f>
        <v>Provider Std Phys Spec 1PROVepi_geo_prov_key</v>
      </c>
      <c r="G4623" t="s">
        <v>4513</v>
      </c>
      <c r="H4623" t="s">
        <v>1208</v>
      </c>
      <c r="I4623" t="s">
        <v>293</v>
      </c>
    </row>
    <row r="4624" spans="1:9">
      <c r="A4624" t="s">
        <v>4512</v>
      </c>
      <c r="B4624" t="str">
        <f>DMM_AllFields[[#This Row],[Logical Name]]&amp;LEFT(DMM_AllFields[[#This Row],[view physical]],4)</f>
        <v>Provider Std Phys Spec 1PROV</v>
      </c>
      <c r="C4624" t="s">
        <v>3867</v>
      </c>
      <c r="D4624" t="s">
        <v>3868</v>
      </c>
      <c r="E4624" t="s">
        <v>3876</v>
      </c>
      <c r="F4624" t="str">
        <f>DMM_AllFields[[#This Row],[Logical Name]]&amp;LEFT(DMM_AllFields[[#This Row],[view physical]],4)&amp;E4624</f>
        <v>Provider Std Phys Spec 1PROVepi_mng_phys_key</v>
      </c>
      <c r="G4624" t="s">
        <v>4513</v>
      </c>
      <c r="H4624" t="s">
        <v>1208</v>
      </c>
      <c r="I4624" t="s">
        <v>293</v>
      </c>
    </row>
    <row r="4625" spans="1:9">
      <c r="A4625" t="s">
        <v>4512</v>
      </c>
      <c r="B4625" t="str">
        <f>DMM_AllFields[[#This Row],[Logical Name]]&amp;LEFT(DMM_AllFields[[#This Row],[view physical]],4)</f>
        <v>Provider Std Phys Spec 1PROV</v>
      </c>
      <c r="C4625" t="s">
        <v>3867</v>
      </c>
      <c r="D4625" t="s">
        <v>3868</v>
      </c>
      <c r="E4625" t="s">
        <v>3877</v>
      </c>
      <c r="F4625" t="str">
        <f>DMM_AllFields[[#This Row],[Logical Name]]&amp;LEFT(DMM_AllFields[[#This Row],[view physical]],4)&amp;E4625</f>
        <v>Provider Std Phys Spec 1PROVepi_prm_phys_key</v>
      </c>
      <c r="G4625" t="s">
        <v>4513</v>
      </c>
      <c r="H4625" t="s">
        <v>1208</v>
      </c>
      <c r="I4625" t="s">
        <v>293</v>
      </c>
    </row>
    <row r="4626" spans="1:9">
      <c r="A4626" t="s">
        <v>4512</v>
      </c>
      <c r="B4626" t="str">
        <f>DMM_AllFields[[#This Row],[Logical Name]]&amp;LEFT(DMM_AllFields[[#This Row],[view physical]],4)</f>
        <v>Provider Std Phys Spec 1PROV</v>
      </c>
      <c r="C4626" t="s">
        <v>3867</v>
      </c>
      <c r="D4626" t="s">
        <v>3868</v>
      </c>
      <c r="E4626" t="s">
        <v>3878</v>
      </c>
      <c r="F4626" t="str">
        <f>DMM_AllFields[[#This Row],[Logical Name]]&amp;LEFT(DMM_AllFields[[#This Row],[view physical]],4)&amp;E4626</f>
        <v>Provider Std Phys Spec 1PROVimputed_pcp_key</v>
      </c>
      <c r="G4626" t="s">
        <v>4513</v>
      </c>
      <c r="H4626" t="s">
        <v>1208</v>
      </c>
      <c r="I4626" t="s">
        <v>293</v>
      </c>
    </row>
    <row r="4627" spans="1:9">
      <c r="A4627" t="s">
        <v>4512</v>
      </c>
      <c r="B4627" t="str">
        <f>DMM_AllFields[[#This Row],[Logical Name]]&amp;LEFT(DMM_AllFields[[#This Row],[view physical]],4)</f>
        <v>Provider Std Phys Spec 1PROV</v>
      </c>
      <c r="C4627" t="s">
        <v>3867</v>
      </c>
      <c r="D4627" t="s">
        <v>3868</v>
      </c>
      <c r="E4627" t="s">
        <v>3879</v>
      </c>
      <c r="F4627" t="str">
        <f>DMM_AllFields[[#This Row],[Logical Name]]&amp;LEFT(DMM_AllFields[[#This Row],[view physical]],4)&amp;E4627</f>
        <v>Provider Std Phys Spec 1PROVldc_cur_phys_key</v>
      </c>
      <c r="G4627" t="s">
        <v>4513</v>
      </c>
      <c r="H4627" t="s">
        <v>1208</v>
      </c>
      <c r="I4627" t="s">
        <v>293</v>
      </c>
    </row>
    <row r="4628" spans="1:9">
      <c r="A4628" t="s">
        <v>4512</v>
      </c>
      <c r="B4628" t="str">
        <f>DMM_AllFields[[#This Row],[Logical Name]]&amp;LEFT(DMM_AllFields[[#This Row],[view physical]],4)</f>
        <v>Provider Std Phys Spec 1PROV</v>
      </c>
      <c r="C4628" t="s">
        <v>3867</v>
      </c>
      <c r="D4628" t="s">
        <v>3868</v>
      </c>
      <c r="E4628" t="s">
        <v>3880</v>
      </c>
      <c r="F4628" t="str">
        <f>DMM_AllFields[[#This Row],[Logical Name]]&amp;LEFT(DMM_AllFields[[#This Row],[view physical]],4)&amp;E4628</f>
        <v>Provider Std Phys Spec 1PROVldc_orig_phys_key</v>
      </c>
      <c r="G4628" t="s">
        <v>4513</v>
      </c>
      <c r="H4628" t="s">
        <v>1208</v>
      </c>
      <c r="I4628" t="s">
        <v>293</v>
      </c>
    </row>
    <row r="4629" spans="1:9">
      <c r="A4629" t="s">
        <v>4512</v>
      </c>
      <c r="B4629" t="str">
        <f>DMM_AllFields[[#This Row],[Logical Name]]&amp;LEFT(DMM_AllFields[[#This Row],[view physical]],4)</f>
        <v>Provider Std Phys Spec 1PROV</v>
      </c>
      <c r="C4629" t="s">
        <v>3867</v>
      </c>
      <c r="D4629" t="s">
        <v>3868</v>
      </c>
      <c r="E4629" t="s">
        <v>3881</v>
      </c>
      <c r="F4629" t="str">
        <f>DMM_AllFields[[#This Row],[Logical Name]]&amp;LEFT(DMM_AllFields[[#This Row],[view physical]],4)&amp;E4629</f>
        <v>Provider Std Phys Spec 1PROVordering_prov_key</v>
      </c>
      <c r="G4629" t="s">
        <v>4513</v>
      </c>
      <c r="H4629" t="s">
        <v>1208</v>
      </c>
      <c r="I4629" t="s">
        <v>293</v>
      </c>
    </row>
    <row r="4630" spans="1:9">
      <c r="A4630" t="s">
        <v>4512</v>
      </c>
      <c r="B4630" t="str">
        <f>DMM_AllFields[[#This Row],[Logical Name]]&amp;LEFT(DMM_AllFields[[#This Row],[view physical]],4)</f>
        <v>Provider Std Phys Spec 1PROV</v>
      </c>
      <c r="C4630" t="s">
        <v>3867</v>
      </c>
      <c r="D4630" t="s">
        <v>3868</v>
      </c>
      <c r="E4630" t="s">
        <v>3882</v>
      </c>
      <c r="F4630" t="str">
        <f>DMM_AllFields[[#This Row],[Logical Name]]&amp;LEFT(DMM_AllFields[[#This Row],[view physical]],4)&amp;E4630</f>
        <v>Provider Std Phys Spec 1PROVpcp_prov_key</v>
      </c>
      <c r="G4630" t="s">
        <v>4513</v>
      </c>
      <c r="H4630" t="s">
        <v>1208</v>
      </c>
      <c r="I4630" t="s">
        <v>293</v>
      </c>
    </row>
    <row r="4631" spans="1:9">
      <c r="A4631" t="s">
        <v>4512</v>
      </c>
      <c r="B4631" t="str">
        <f>DMM_AllFields[[#This Row],[Logical Name]]&amp;LEFT(DMM_AllFields[[#This Row],[view physical]],4)</f>
        <v>Provider Std Phys Spec 1PROV</v>
      </c>
      <c r="C4631" t="s">
        <v>3867</v>
      </c>
      <c r="D4631" t="s">
        <v>3868</v>
      </c>
      <c r="E4631" t="s">
        <v>3883</v>
      </c>
      <c r="F4631" t="str">
        <f>DMM_AllFields[[#This Row],[Logical Name]]&amp;LEFT(DMM_AllFields[[#This Row],[view physical]],4)&amp;E4631</f>
        <v>Provider Std Phys Spec 1PROVprov_key</v>
      </c>
      <c r="G4631" t="s">
        <v>4513</v>
      </c>
      <c r="H4631" t="s">
        <v>1208</v>
      </c>
      <c r="I4631" t="s">
        <v>293</v>
      </c>
    </row>
    <row r="4632" spans="1:9">
      <c r="A4632" t="s">
        <v>4512</v>
      </c>
      <c r="B4632" t="str">
        <f>DMM_AllFields[[#This Row],[Logical Name]]&amp;LEFT(DMM_AllFields[[#This Row],[view physical]],4)</f>
        <v>Provider Std Phys Spec 1PROV</v>
      </c>
      <c r="C4632" t="s">
        <v>3867</v>
      </c>
      <c r="D4632" t="s">
        <v>3868</v>
      </c>
      <c r="E4632" t="s">
        <v>3884</v>
      </c>
      <c r="F4632" t="str">
        <f>DMM_AllFields[[#This Row],[Logical Name]]&amp;LEFT(DMM_AllFields[[#This Row],[view physical]],4)&amp;E4632</f>
        <v>Provider Std Phys Spec 1PROVsdc_cur_phys_key</v>
      </c>
      <c r="G4632" t="s">
        <v>4513</v>
      </c>
      <c r="H4632" t="s">
        <v>1208</v>
      </c>
      <c r="I4632" t="s">
        <v>293</v>
      </c>
    </row>
    <row r="4633" spans="1:9">
      <c r="A4633" t="s">
        <v>4512</v>
      </c>
      <c r="B4633" t="str">
        <f>DMM_AllFields[[#This Row],[Logical Name]]&amp;LEFT(DMM_AllFields[[#This Row],[view physical]],4)</f>
        <v>Provider Std Phys Spec 1PROV</v>
      </c>
      <c r="C4633" t="s">
        <v>3867</v>
      </c>
      <c r="D4633" t="s">
        <v>3868</v>
      </c>
      <c r="E4633" t="s">
        <v>3885</v>
      </c>
      <c r="F4633" t="str">
        <f>DMM_AllFields[[#This Row],[Logical Name]]&amp;LEFT(DMM_AllFields[[#This Row],[view physical]],4)&amp;E4633</f>
        <v>Provider Std Phys Spec 1PROVsdc_orig_phys_key</v>
      </c>
      <c r="G4633" t="s">
        <v>4513</v>
      </c>
      <c r="H4633" t="s">
        <v>1208</v>
      </c>
      <c r="I4633" t="s">
        <v>293</v>
      </c>
    </row>
    <row r="4634" spans="1:9">
      <c r="A4634" t="s">
        <v>4514</v>
      </c>
      <c r="B4634" t="str">
        <f>DMM_AllFields[[#This Row],[Logical Name]]&amp;LEFT(DMM_AllFields[[#This Row],[view physical]],4)</f>
        <v>Provider Std Phys Spec 2PROV</v>
      </c>
      <c r="C4634" t="s">
        <v>3867</v>
      </c>
      <c r="D4634" t="s">
        <v>3868</v>
      </c>
      <c r="E4634" t="s">
        <v>3869</v>
      </c>
      <c r="F4634" t="str">
        <f>DMM_AllFields[[#This Row],[Logical Name]]&amp;LEFT(DMM_AllFields[[#This Row],[view physical]],4)&amp;E4634</f>
        <v>Provider Std Phys Spec 2PROVadm_fac_key</v>
      </c>
      <c r="G4634" t="s">
        <v>4515</v>
      </c>
      <c r="H4634" t="s">
        <v>1208</v>
      </c>
      <c r="I4634" t="s">
        <v>293</v>
      </c>
    </row>
    <row r="4635" spans="1:9">
      <c r="A4635" t="s">
        <v>4514</v>
      </c>
      <c r="B4635" t="str">
        <f>DMM_AllFields[[#This Row],[Logical Name]]&amp;LEFT(DMM_AllFields[[#This Row],[view physical]],4)</f>
        <v>Provider Std Phys Spec 2PROV</v>
      </c>
      <c r="C4635" t="s">
        <v>3867</v>
      </c>
      <c r="D4635" t="s">
        <v>3868</v>
      </c>
      <c r="E4635" t="s">
        <v>3870</v>
      </c>
      <c r="F4635" t="str">
        <f>DMM_AllFields[[#This Row],[Logical Name]]&amp;LEFT(DMM_AllFields[[#This Row],[view physical]],4)&amp;E4635</f>
        <v>Provider Std Phys Spec 2PROVadm_prm_phys_key</v>
      </c>
      <c r="G4635" t="s">
        <v>4515</v>
      </c>
      <c r="H4635" t="s">
        <v>1208</v>
      </c>
      <c r="I4635" t="s">
        <v>293</v>
      </c>
    </row>
    <row r="4636" spans="1:9">
      <c r="A4636" t="s">
        <v>4514</v>
      </c>
      <c r="B4636" t="str">
        <f>DMM_AllFields[[#This Row],[Logical Name]]&amp;LEFT(DMM_AllFields[[#This Row],[view physical]],4)</f>
        <v>Provider Std Phys Spec 2PROV</v>
      </c>
      <c r="C4636" t="s">
        <v>3867</v>
      </c>
      <c r="D4636" t="s">
        <v>3868</v>
      </c>
      <c r="E4636" t="s">
        <v>3871</v>
      </c>
      <c r="F4636" t="str">
        <f>DMM_AllFields[[#This Row],[Logical Name]]&amp;LEFT(DMM_AllFields[[#This Row],[view physical]],4)&amp;E4636</f>
        <v>Provider Std Phys Spec 2PROVadmit_phys_key</v>
      </c>
      <c r="G4636" t="s">
        <v>4515</v>
      </c>
      <c r="H4636" t="s">
        <v>1208</v>
      </c>
      <c r="I4636" t="s">
        <v>293</v>
      </c>
    </row>
    <row r="4637" spans="1:9">
      <c r="A4637" t="s">
        <v>4514</v>
      </c>
      <c r="B4637" t="str">
        <f>DMM_AllFields[[#This Row],[Logical Name]]&amp;LEFT(DMM_AllFields[[#This Row],[view physical]],4)</f>
        <v>Provider Std Phys Spec 2PROV</v>
      </c>
      <c r="C4637" t="s">
        <v>3867</v>
      </c>
      <c r="D4637" t="s">
        <v>3868</v>
      </c>
      <c r="E4637" t="s">
        <v>3872</v>
      </c>
      <c r="F4637" t="str">
        <f>DMM_AllFields[[#This Row],[Logical Name]]&amp;LEFT(DMM_AllFields[[#This Row],[view physical]],4)&amp;E4637</f>
        <v>Provider Std Phys Spec 2PROVassign_phys_key</v>
      </c>
      <c r="G4637" t="s">
        <v>4515</v>
      </c>
      <c r="H4637" t="s">
        <v>1208</v>
      </c>
      <c r="I4637" t="s">
        <v>293</v>
      </c>
    </row>
    <row r="4638" spans="1:9">
      <c r="A4638" t="s">
        <v>4514</v>
      </c>
      <c r="B4638" t="str">
        <f>DMM_AllFields[[#This Row],[Logical Name]]&amp;LEFT(DMM_AllFields[[#This Row],[view physical]],4)</f>
        <v>Provider Std Phys Spec 2PROV</v>
      </c>
      <c r="C4638" t="s">
        <v>3867</v>
      </c>
      <c r="D4638" t="s">
        <v>3868</v>
      </c>
      <c r="E4638" t="s">
        <v>3873</v>
      </c>
      <c r="F4638" t="str">
        <f>DMM_AllFields[[#This Row],[Logical Name]]&amp;LEFT(DMM_AllFields[[#This Row],[view physical]],4)&amp;E4638</f>
        <v>Provider Std Phys Spec 2PROVattend_phys_key</v>
      </c>
      <c r="G4638" t="s">
        <v>4515</v>
      </c>
      <c r="H4638" t="s">
        <v>1208</v>
      </c>
      <c r="I4638" t="s">
        <v>293</v>
      </c>
    </row>
    <row r="4639" spans="1:9">
      <c r="A4639" t="s">
        <v>4514</v>
      </c>
      <c r="B4639" t="str">
        <f>DMM_AllFields[[#This Row],[Logical Name]]&amp;LEFT(DMM_AllFields[[#This Row],[view physical]],4)</f>
        <v>Provider Std Phys Spec 2PROV</v>
      </c>
      <c r="C4639" t="s">
        <v>3867</v>
      </c>
      <c r="D4639" t="s">
        <v>3868</v>
      </c>
      <c r="E4639" t="s">
        <v>3874</v>
      </c>
      <c r="F4639" t="str">
        <f>DMM_AllFields[[#This Row],[Logical Name]]&amp;LEFT(DMM_AllFields[[#This Row],[view physical]],4)&amp;E4639</f>
        <v>Provider Std Phys Spec 2PROVbill_prov_key</v>
      </c>
      <c r="G4639" t="s">
        <v>4515</v>
      </c>
      <c r="H4639" t="s">
        <v>1208</v>
      </c>
      <c r="I4639" t="s">
        <v>293</v>
      </c>
    </row>
    <row r="4640" spans="1:9">
      <c r="A4640" t="s">
        <v>4514</v>
      </c>
      <c r="B4640" t="str">
        <f>DMM_AllFields[[#This Row],[Logical Name]]&amp;LEFT(DMM_AllFields[[#This Row],[view physical]],4)</f>
        <v>Provider Std Phys Spec 2PROV</v>
      </c>
      <c r="C4640" t="s">
        <v>3867</v>
      </c>
      <c r="D4640" t="s">
        <v>3868</v>
      </c>
      <c r="E4640" t="s">
        <v>3875</v>
      </c>
      <c r="F4640" t="str">
        <f>DMM_AllFields[[#This Row],[Logical Name]]&amp;LEFT(DMM_AllFields[[#This Row],[view physical]],4)&amp;E4640</f>
        <v>Provider Std Phys Spec 2PROVepi_geo_prov_key</v>
      </c>
      <c r="G4640" t="s">
        <v>4515</v>
      </c>
      <c r="H4640" t="s">
        <v>1208</v>
      </c>
      <c r="I4640" t="s">
        <v>293</v>
      </c>
    </row>
    <row r="4641" spans="1:9">
      <c r="A4641" t="s">
        <v>4514</v>
      </c>
      <c r="B4641" t="str">
        <f>DMM_AllFields[[#This Row],[Logical Name]]&amp;LEFT(DMM_AllFields[[#This Row],[view physical]],4)</f>
        <v>Provider Std Phys Spec 2PROV</v>
      </c>
      <c r="C4641" t="s">
        <v>3867</v>
      </c>
      <c r="D4641" t="s">
        <v>3868</v>
      </c>
      <c r="E4641" t="s">
        <v>3876</v>
      </c>
      <c r="F4641" t="str">
        <f>DMM_AllFields[[#This Row],[Logical Name]]&amp;LEFT(DMM_AllFields[[#This Row],[view physical]],4)&amp;E4641</f>
        <v>Provider Std Phys Spec 2PROVepi_mng_phys_key</v>
      </c>
      <c r="G4641" t="s">
        <v>4515</v>
      </c>
      <c r="H4641" t="s">
        <v>1208</v>
      </c>
      <c r="I4641" t="s">
        <v>293</v>
      </c>
    </row>
    <row r="4642" spans="1:9">
      <c r="A4642" t="s">
        <v>4514</v>
      </c>
      <c r="B4642" t="str">
        <f>DMM_AllFields[[#This Row],[Logical Name]]&amp;LEFT(DMM_AllFields[[#This Row],[view physical]],4)</f>
        <v>Provider Std Phys Spec 2PROV</v>
      </c>
      <c r="C4642" t="s">
        <v>3867</v>
      </c>
      <c r="D4642" t="s">
        <v>3868</v>
      </c>
      <c r="E4642" t="s">
        <v>3877</v>
      </c>
      <c r="F4642" t="str">
        <f>DMM_AllFields[[#This Row],[Logical Name]]&amp;LEFT(DMM_AllFields[[#This Row],[view physical]],4)&amp;E4642</f>
        <v>Provider Std Phys Spec 2PROVepi_prm_phys_key</v>
      </c>
      <c r="G4642" t="s">
        <v>4515</v>
      </c>
      <c r="H4642" t="s">
        <v>1208</v>
      </c>
      <c r="I4642" t="s">
        <v>293</v>
      </c>
    </row>
    <row r="4643" spans="1:9">
      <c r="A4643" t="s">
        <v>4514</v>
      </c>
      <c r="B4643" t="str">
        <f>DMM_AllFields[[#This Row],[Logical Name]]&amp;LEFT(DMM_AllFields[[#This Row],[view physical]],4)</f>
        <v>Provider Std Phys Spec 2PROV</v>
      </c>
      <c r="C4643" t="s">
        <v>3867</v>
      </c>
      <c r="D4643" t="s">
        <v>3868</v>
      </c>
      <c r="E4643" t="s">
        <v>3878</v>
      </c>
      <c r="F4643" t="str">
        <f>DMM_AllFields[[#This Row],[Logical Name]]&amp;LEFT(DMM_AllFields[[#This Row],[view physical]],4)&amp;E4643</f>
        <v>Provider Std Phys Spec 2PROVimputed_pcp_key</v>
      </c>
      <c r="G4643" t="s">
        <v>4515</v>
      </c>
      <c r="H4643" t="s">
        <v>1208</v>
      </c>
      <c r="I4643" t="s">
        <v>293</v>
      </c>
    </row>
    <row r="4644" spans="1:9">
      <c r="A4644" t="s">
        <v>4514</v>
      </c>
      <c r="B4644" t="str">
        <f>DMM_AllFields[[#This Row],[Logical Name]]&amp;LEFT(DMM_AllFields[[#This Row],[view physical]],4)</f>
        <v>Provider Std Phys Spec 2PROV</v>
      </c>
      <c r="C4644" t="s">
        <v>3867</v>
      </c>
      <c r="D4644" t="s">
        <v>3868</v>
      </c>
      <c r="E4644" t="s">
        <v>3879</v>
      </c>
      <c r="F4644" t="str">
        <f>DMM_AllFields[[#This Row],[Logical Name]]&amp;LEFT(DMM_AllFields[[#This Row],[view physical]],4)&amp;E4644</f>
        <v>Provider Std Phys Spec 2PROVldc_cur_phys_key</v>
      </c>
      <c r="G4644" t="s">
        <v>4515</v>
      </c>
      <c r="H4644" t="s">
        <v>1208</v>
      </c>
      <c r="I4644" t="s">
        <v>293</v>
      </c>
    </row>
    <row r="4645" spans="1:9">
      <c r="A4645" t="s">
        <v>4514</v>
      </c>
      <c r="B4645" t="str">
        <f>DMM_AllFields[[#This Row],[Logical Name]]&amp;LEFT(DMM_AllFields[[#This Row],[view physical]],4)</f>
        <v>Provider Std Phys Spec 2PROV</v>
      </c>
      <c r="C4645" t="s">
        <v>3867</v>
      </c>
      <c r="D4645" t="s">
        <v>3868</v>
      </c>
      <c r="E4645" t="s">
        <v>3880</v>
      </c>
      <c r="F4645" t="str">
        <f>DMM_AllFields[[#This Row],[Logical Name]]&amp;LEFT(DMM_AllFields[[#This Row],[view physical]],4)&amp;E4645</f>
        <v>Provider Std Phys Spec 2PROVldc_orig_phys_key</v>
      </c>
      <c r="G4645" t="s">
        <v>4515</v>
      </c>
      <c r="H4645" t="s">
        <v>1208</v>
      </c>
      <c r="I4645" t="s">
        <v>293</v>
      </c>
    </row>
    <row r="4646" spans="1:9">
      <c r="A4646" t="s">
        <v>4514</v>
      </c>
      <c r="B4646" t="str">
        <f>DMM_AllFields[[#This Row],[Logical Name]]&amp;LEFT(DMM_AllFields[[#This Row],[view physical]],4)</f>
        <v>Provider Std Phys Spec 2PROV</v>
      </c>
      <c r="C4646" t="s">
        <v>3867</v>
      </c>
      <c r="D4646" t="s">
        <v>3868</v>
      </c>
      <c r="E4646" t="s">
        <v>3881</v>
      </c>
      <c r="F4646" t="str">
        <f>DMM_AllFields[[#This Row],[Logical Name]]&amp;LEFT(DMM_AllFields[[#This Row],[view physical]],4)&amp;E4646</f>
        <v>Provider Std Phys Spec 2PROVordering_prov_key</v>
      </c>
      <c r="G4646" t="s">
        <v>4515</v>
      </c>
      <c r="H4646" t="s">
        <v>1208</v>
      </c>
      <c r="I4646" t="s">
        <v>293</v>
      </c>
    </row>
    <row r="4647" spans="1:9">
      <c r="A4647" t="s">
        <v>4514</v>
      </c>
      <c r="B4647" t="str">
        <f>DMM_AllFields[[#This Row],[Logical Name]]&amp;LEFT(DMM_AllFields[[#This Row],[view physical]],4)</f>
        <v>Provider Std Phys Spec 2PROV</v>
      </c>
      <c r="C4647" t="s">
        <v>3867</v>
      </c>
      <c r="D4647" t="s">
        <v>3868</v>
      </c>
      <c r="E4647" t="s">
        <v>3882</v>
      </c>
      <c r="F4647" t="str">
        <f>DMM_AllFields[[#This Row],[Logical Name]]&amp;LEFT(DMM_AllFields[[#This Row],[view physical]],4)&amp;E4647</f>
        <v>Provider Std Phys Spec 2PROVpcp_prov_key</v>
      </c>
      <c r="G4647" t="s">
        <v>4515</v>
      </c>
      <c r="H4647" t="s">
        <v>1208</v>
      </c>
      <c r="I4647" t="s">
        <v>293</v>
      </c>
    </row>
    <row r="4648" spans="1:9">
      <c r="A4648" t="s">
        <v>4514</v>
      </c>
      <c r="B4648" t="str">
        <f>DMM_AllFields[[#This Row],[Logical Name]]&amp;LEFT(DMM_AllFields[[#This Row],[view physical]],4)</f>
        <v>Provider Std Phys Spec 2PROV</v>
      </c>
      <c r="C4648" t="s">
        <v>3867</v>
      </c>
      <c r="D4648" t="s">
        <v>3868</v>
      </c>
      <c r="E4648" t="s">
        <v>3883</v>
      </c>
      <c r="F4648" t="str">
        <f>DMM_AllFields[[#This Row],[Logical Name]]&amp;LEFT(DMM_AllFields[[#This Row],[view physical]],4)&amp;E4648</f>
        <v>Provider Std Phys Spec 2PROVprov_key</v>
      </c>
      <c r="G4648" t="s">
        <v>4515</v>
      </c>
      <c r="H4648" t="s">
        <v>1208</v>
      </c>
      <c r="I4648" t="s">
        <v>293</v>
      </c>
    </row>
    <row r="4649" spans="1:9">
      <c r="A4649" t="s">
        <v>4514</v>
      </c>
      <c r="B4649" t="str">
        <f>DMM_AllFields[[#This Row],[Logical Name]]&amp;LEFT(DMM_AllFields[[#This Row],[view physical]],4)</f>
        <v>Provider Std Phys Spec 2PROV</v>
      </c>
      <c r="C4649" t="s">
        <v>3867</v>
      </c>
      <c r="D4649" t="s">
        <v>3868</v>
      </c>
      <c r="E4649" t="s">
        <v>3884</v>
      </c>
      <c r="F4649" t="str">
        <f>DMM_AllFields[[#This Row],[Logical Name]]&amp;LEFT(DMM_AllFields[[#This Row],[view physical]],4)&amp;E4649</f>
        <v>Provider Std Phys Spec 2PROVsdc_cur_phys_key</v>
      </c>
      <c r="G4649" t="s">
        <v>4515</v>
      </c>
      <c r="H4649" t="s">
        <v>1208</v>
      </c>
      <c r="I4649" t="s">
        <v>293</v>
      </c>
    </row>
    <row r="4650" spans="1:9">
      <c r="A4650" t="s">
        <v>4514</v>
      </c>
      <c r="B4650" t="str">
        <f>DMM_AllFields[[#This Row],[Logical Name]]&amp;LEFT(DMM_AllFields[[#This Row],[view physical]],4)</f>
        <v>Provider Std Phys Spec 2PROV</v>
      </c>
      <c r="C4650" t="s">
        <v>3867</v>
      </c>
      <c r="D4650" t="s">
        <v>3868</v>
      </c>
      <c r="E4650" t="s">
        <v>3885</v>
      </c>
      <c r="F4650" t="str">
        <f>DMM_AllFields[[#This Row],[Logical Name]]&amp;LEFT(DMM_AllFields[[#This Row],[view physical]],4)&amp;E4650</f>
        <v>Provider Std Phys Spec 2PROVsdc_orig_phys_key</v>
      </c>
      <c r="G4650" t="s">
        <v>4515</v>
      </c>
      <c r="H4650" t="s">
        <v>1208</v>
      </c>
      <c r="I4650" t="s">
        <v>293</v>
      </c>
    </row>
    <row r="4651" spans="1:9">
      <c r="A4651" t="s">
        <v>4516</v>
      </c>
      <c r="B4651" t="str">
        <f>DMM_AllFields[[#This Row],[Logical Name]]&amp;LEFT(DMM_AllFields[[#This Row],[view physical]],4)</f>
        <v>Provider Std Phys StatePROV</v>
      </c>
      <c r="C4651" t="s">
        <v>3867</v>
      </c>
      <c r="D4651" t="s">
        <v>3868</v>
      </c>
      <c r="E4651" t="s">
        <v>3869</v>
      </c>
      <c r="F4651" t="str">
        <f>DMM_AllFields[[#This Row],[Logical Name]]&amp;LEFT(DMM_AllFields[[#This Row],[view physical]],4)&amp;E4651</f>
        <v>Provider Std Phys StatePROVadm_fac_key</v>
      </c>
      <c r="G4651" t="s">
        <v>4517</v>
      </c>
      <c r="H4651" t="s">
        <v>1029</v>
      </c>
      <c r="I4651" t="s">
        <v>116</v>
      </c>
    </row>
    <row r="4652" spans="1:9">
      <c r="A4652" t="s">
        <v>4516</v>
      </c>
      <c r="B4652" t="str">
        <f>DMM_AllFields[[#This Row],[Logical Name]]&amp;LEFT(DMM_AllFields[[#This Row],[view physical]],4)</f>
        <v>Provider Std Phys StatePROV</v>
      </c>
      <c r="C4652" t="s">
        <v>3867</v>
      </c>
      <c r="D4652" t="s">
        <v>3868</v>
      </c>
      <c r="E4652" t="s">
        <v>3870</v>
      </c>
      <c r="F4652" t="str">
        <f>DMM_AllFields[[#This Row],[Logical Name]]&amp;LEFT(DMM_AllFields[[#This Row],[view physical]],4)&amp;E4652</f>
        <v>Provider Std Phys StatePROVadm_prm_phys_key</v>
      </c>
      <c r="G4652" t="s">
        <v>4517</v>
      </c>
      <c r="H4652" t="s">
        <v>1029</v>
      </c>
      <c r="I4652" t="s">
        <v>116</v>
      </c>
    </row>
    <row r="4653" spans="1:9">
      <c r="A4653" t="s">
        <v>4516</v>
      </c>
      <c r="B4653" t="str">
        <f>DMM_AllFields[[#This Row],[Logical Name]]&amp;LEFT(DMM_AllFields[[#This Row],[view physical]],4)</f>
        <v>Provider Std Phys StatePROV</v>
      </c>
      <c r="C4653" t="s">
        <v>3867</v>
      </c>
      <c r="D4653" t="s">
        <v>3868</v>
      </c>
      <c r="E4653" t="s">
        <v>3871</v>
      </c>
      <c r="F4653" t="str">
        <f>DMM_AllFields[[#This Row],[Logical Name]]&amp;LEFT(DMM_AllFields[[#This Row],[view physical]],4)&amp;E4653</f>
        <v>Provider Std Phys StatePROVadmit_phys_key</v>
      </c>
      <c r="G4653" t="s">
        <v>4517</v>
      </c>
      <c r="H4653" t="s">
        <v>1029</v>
      </c>
      <c r="I4653" t="s">
        <v>116</v>
      </c>
    </row>
    <row r="4654" spans="1:9">
      <c r="A4654" t="s">
        <v>4516</v>
      </c>
      <c r="B4654" t="str">
        <f>DMM_AllFields[[#This Row],[Logical Name]]&amp;LEFT(DMM_AllFields[[#This Row],[view physical]],4)</f>
        <v>Provider Std Phys StatePROV</v>
      </c>
      <c r="C4654" t="s">
        <v>3867</v>
      </c>
      <c r="D4654" t="s">
        <v>3868</v>
      </c>
      <c r="E4654" t="s">
        <v>3872</v>
      </c>
      <c r="F4654" t="str">
        <f>DMM_AllFields[[#This Row],[Logical Name]]&amp;LEFT(DMM_AllFields[[#This Row],[view physical]],4)&amp;E4654</f>
        <v>Provider Std Phys StatePROVassign_phys_key</v>
      </c>
      <c r="G4654" t="s">
        <v>4517</v>
      </c>
      <c r="H4654" t="s">
        <v>1029</v>
      </c>
      <c r="I4654" t="s">
        <v>116</v>
      </c>
    </row>
    <row r="4655" spans="1:9">
      <c r="A4655" t="s">
        <v>4516</v>
      </c>
      <c r="B4655" t="str">
        <f>DMM_AllFields[[#This Row],[Logical Name]]&amp;LEFT(DMM_AllFields[[#This Row],[view physical]],4)</f>
        <v>Provider Std Phys StatePROV</v>
      </c>
      <c r="C4655" t="s">
        <v>3867</v>
      </c>
      <c r="D4655" t="s">
        <v>3868</v>
      </c>
      <c r="E4655" t="s">
        <v>3873</v>
      </c>
      <c r="F4655" t="str">
        <f>DMM_AllFields[[#This Row],[Logical Name]]&amp;LEFT(DMM_AllFields[[#This Row],[view physical]],4)&amp;E4655</f>
        <v>Provider Std Phys StatePROVattend_phys_key</v>
      </c>
      <c r="G4655" t="s">
        <v>4517</v>
      </c>
      <c r="H4655" t="s">
        <v>1029</v>
      </c>
      <c r="I4655" t="s">
        <v>116</v>
      </c>
    </row>
    <row r="4656" spans="1:9">
      <c r="A4656" t="s">
        <v>4516</v>
      </c>
      <c r="B4656" t="str">
        <f>DMM_AllFields[[#This Row],[Logical Name]]&amp;LEFT(DMM_AllFields[[#This Row],[view physical]],4)</f>
        <v>Provider Std Phys StatePROV</v>
      </c>
      <c r="C4656" t="s">
        <v>3867</v>
      </c>
      <c r="D4656" t="s">
        <v>3868</v>
      </c>
      <c r="E4656" t="s">
        <v>3874</v>
      </c>
      <c r="F4656" t="str">
        <f>DMM_AllFields[[#This Row],[Logical Name]]&amp;LEFT(DMM_AllFields[[#This Row],[view physical]],4)&amp;E4656</f>
        <v>Provider Std Phys StatePROVbill_prov_key</v>
      </c>
      <c r="G4656" t="s">
        <v>4517</v>
      </c>
      <c r="H4656" t="s">
        <v>1029</v>
      </c>
      <c r="I4656" t="s">
        <v>116</v>
      </c>
    </row>
    <row r="4657" spans="1:9">
      <c r="A4657" t="s">
        <v>4516</v>
      </c>
      <c r="B4657" t="str">
        <f>DMM_AllFields[[#This Row],[Logical Name]]&amp;LEFT(DMM_AllFields[[#This Row],[view physical]],4)</f>
        <v>Provider Std Phys StatePROV</v>
      </c>
      <c r="C4657" t="s">
        <v>3867</v>
      </c>
      <c r="D4657" t="s">
        <v>3868</v>
      </c>
      <c r="E4657" t="s">
        <v>3875</v>
      </c>
      <c r="F4657" t="str">
        <f>DMM_AllFields[[#This Row],[Logical Name]]&amp;LEFT(DMM_AllFields[[#This Row],[view physical]],4)&amp;E4657</f>
        <v>Provider Std Phys StatePROVepi_geo_prov_key</v>
      </c>
      <c r="G4657" t="s">
        <v>4517</v>
      </c>
      <c r="H4657" t="s">
        <v>1029</v>
      </c>
      <c r="I4657" t="s">
        <v>116</v>
      </c>
    </row>
    <row r="4658" spans="1:9">
      <c r="A4658" t="s">
        <v>4516</v>
      </c>
      <c r="B4658" t="str">
        <f>DMM_AllFields[[#This Row],[Logical Name]]&amp;LEFT(DMM_AllFields[[#This Row],[view physical]],4)</f>
        <v>Provider Std Phys StatePROV</v>
      </c>
      <c r="C4658" t="s">
        <v>3867</v>
      </c>
      <c r="D4658" t="s">
        <v>3868</v>
      </c>
      <c r="E4658" t="s">
        <v>3876</v>
      </c>
      <c r="F4658" t="str">
        <f>DMM_AllFields[[#This Row],[Logical Name]]&amp;LEFT(DMM_AllFields[[#This Row],[view physical]],4)&amp;E4658</f>
        <v>Provider Std Phys StatePROVepi_mng_phys_key</v>
      </c>
      <c r="G4658" t="s">
        <v>4517</v>
      </c>
      <c r="H4658" t="s">
        <v>1029</v>
      </c>
      <c r="I4658" t="s">
        <v>116</v>
      </c>
    </row>
    <row r="4659" spans="1:9">
      <c r="A4659" t="s">
        <v>4516</v>
      </c>
      <c r="B4659" t="str">
        <f>DMM_AllFields[[#This Row],[Logical Name]]&amp;LEFT(DMM_AllFields[[#This Row],[view physical]],4)</f>
        <v>Provider Std Phys StatePROV</v>
      </c>
      <c r="C4659" t="s">
        <v>3867</v>
      </c>
      <c r="D4659" t="s">
        <v>3868</v>
      </c>
      <c r="E4659" t="s">
        <v>3877</v>
      </c>
      <c r="F4659" t="str">
        <f>DMM_AllFields[[#This Row],[Logical Name]]&amp;LEFT(DMM_AllFields[[#This Row],[view physical]],4)&amp;E4659</f>
        <v>Provider Std Phys StatePROVepi_prm_phys_key</v>
      </c>
      <c r="G4659" t="s">
        <v>4517</v>
      </c>
      <c r="H4659" t="s">
        <v>1029</v>
      </c>
      <c r="I4659" t="s">
        <v>116</v>
      </c>
    </row>
    <row r="4660" spans="1:9">
      <c r="A4660" t="s">
        <v>4516</v>
      </c>
      <c r="B4660" t="str">
        <f>DMM_AllFields[[#This Row],[Logical Name]]&amp;LEFT(DMM_AllFields[[#This Row],[view physical]],4)</f>
        <v>Provider Std Phys StatePROV</v>
      </c>
      <c r="C4660" t="s">
        <v>3867</v>
      </c>
      <c r="D4660" t="s">
        <v>3868</v>
      </c>
      <c r="E4660" t="s">
        <v>3878</v>
      </c>
      <c r="F4660" t="str">
        <f>DMM_AllFields[[#This Row],[Logical Name]]&amp;LEFT(DMM_AllFields[[#This Row],[view physical]],4)&amp;E4660</f>
        <v>Provider Std Phys StatePROVimputed_pcp_key</v>
      </c>
      <c r="G4660" t="s">
        <v>4517</v>
      </c>
      <c r="H4660" t="s">
        <v>1029</v>
      </c>
      <c r="I4660" t="s">
        <v>116</v>
      </c>
    </row>
    <row r="4661" spans="1:9">
      <c r="A4661" t="s">
        <v>4516</v>
      </c>
      <c r="B4661" t="str">
        <f>DMM_AllFields[[#This Row],[Logical Name]]&amp;LEFT(DMM_AllFields[[#This Row],[view physical]],4)</f>
        <v>Provider Std Phys StatePROV</v>
      </c>
      <c r="C4661" t="s">
        <v>3867</v>
      </c>
      <c r="D4661" t="s">
        <v>3868</v>
      </c>
      <c r="E4661" t="s">
        <v>3879</v>
      </c>
      <c r="F4661" t="str">
        <f>DMM_AllFields[[#This Row],[Logical Name]]&amp;LEFT(DMM_AllFields[[#This Row],[view physical]],4)&amp;E4661</f>
        <v>Provider Std Phys StatePROVldc_cur_phys_key</v>
      </c>
      <c r="G4661" t="s">
        <v>4517</v>
      </c>
      <c r="H4661" t="s">
        <v>1029</v>
      </c>
      <c r="I4661" t="s">
        <v>116</v>
      </c>
    </row>
    <row r="4662" spans="1:9">
      <c r="A4662" t="s">
        <v>4516</v>
      </c>
      <c r="B4662" t="str">
        <f>DMM_AllFields[[#This Row],[Logical Name]]&amp;LEFT(DMM_AllFields[[#This Row],[view physical]],4)</f>
        <v>Provider Std Phys StatePROV</v>
      </c>
      <c r="C4662" t="s">
        <v>3867</v>
      </c>
      <c r="D4662" t="s">
        <v>3868</v>
      </c>
      <c r="E4662" t="s">
        <v>3880</v>
      </c>
      <c r="F4662" t="str">
        <f>DMM_AllFields[[#This Row],[Logical Name]]&amp;LEFT(DMM_AllFields[[#This Row],[view physical]],4)&amp;E4662</f>
        <v>Provider Std Phys StatePROVldc_orig_phys_key</v>
      </c>
      <c r="G4662" t="s">
        <v>4517</v>
      </c>
      <c r="H4662" t="s">
        <v>1029</v>
      </c>
      <c r="I4662" t="s">
        <v>116</v>
      </c>
    </row>
    <row r="4663" spans="1:9">
      <c r="A4663" t="s">
        <v>4516</v>
      </c>
      <c r="B4663" t="str">
        <f>DMM_AllFields[[#This Row],[Logical Name]]&amp;LEFT(DMM_AllFields[[#This Row],[view physical]],4)</f>
        <v>Provider Std Phys StatePROV</v>
      </c>
      <c r="C4663" t="s">
        <v>3867</v>
      </c>
      <c r="D4663" t="s">
        <v>3868</v>
      </c>
      <c r="E4663" t="s">
        <v>3881</v>
      </c>
      <c r="F4663" t="str">
        <f>DMM_AllFields[[#This Row],[Logical Name]]&amp;LEFT(DMM_AllFields[[#This Row],[view physical]],4)&amp;E4663</f>
        <v>Provider Std Phys StatePROVordering_prov_key</v>
      </c>
      <c r="G4663" t="s">
        <v>4517</v>
      </c>
      <c r="H4663" t="s">
        <v>1029</v>
      </c>
      <c r="I4663" t="s">
        <v>116</v>
      </c>
    </row>
    <row r="4664" spans="1:9">
      <c r="A4664" t="s">
        <v>4516</v>
      </c>
      <c r="B4664" t="str">
        <f>DMM_AllFields[[#This Row],[Logical Name]]&amp;LEFT(DMM_AllFields[[#This Row],[view physical]],4)</f>
        <v>Provider Std Phys StatePROV</v>
      </c>
      <c r="C4664" t="s">
        <v>3867</v>
      </c>
      <c r="D4664" t="s">
        <v>3868</v>
      </c>
      <c r="E4664" t="s">
        <v>3882</v>
      </c>
      <c r="F4664" t="str">
        <f>DMM_AllFields[[#This Row],[Logical Name]]&amp;LEFT(DMM_AllFields[[#This Row],[view physical]],4)&amp;E4664</f>
        <v>Provider Std Phys StatePROVpcp_prov_key</v>
      </c>
      <c r="G4664" t="s">
        <v>4517</v>
      </c>
      <c r="H4664" t="s">
        <v>1029</v>
      </c>
      <c r="I4664" t="s">
        <v>116</v>
      </c>
    </row>
    <row r="4665" spans="1:9">
      <c r="A4665" t="s">
        <v>4516</v>
      </c>
      <c r="B4665" t="str">
        <f>DMM_AllFields[[#This Row],[Logical Name]]&amp;LEFT(DMM_AllFields[[#This Row],[view physical]],4)</f>
        <v>Provider Std Phys StatePROV</v>
      </c>
      <c r="C4665" t="s">
        <v>3867</v>
      </c>
      <c r="D4665" t="s">
        <v>3868</v>
      </c>
      <c r="E4665" t="s">
        <v>3883</v>
      </c>
      <c r="F4665" t="str">
        <f>DMM_AllFields[[#This Row],[Logical Name]]&amp;LEFT(DMM_AllFields[[#This Row],[view physical]],4)&amp;E4665</f>
        <v>Provider Std Phys StatePROVprov_key</v>
      </c>
      <c r="G4665" t="s">
        <v>4517</v>
      </c>
      <c r="H4665" t="s">
        <v>1029</v>
      </c>
      <c r="I4665" t="s">
        <v>116</v>
      </c>
    </row>
    <row r="4666" spans="1:9">
      <c r="A4666" t="s">
        <v>4516</v>
      </c>
      <c r="B4666" t="str">
        <f>DMM_AllFields[[#This Row],[Logical Name]]&amp;LEFT(DMM_AllFields[[#This Row],[view physical]],4)</f>
        <v>Provider Std Phys StatePROV</v>
      </c>
      <c r="C4666" t="s">
        <v>3867</v>
      </c>
      <c r="D4666" t="s">
        <v>3868</v>
      </c>
      <c r="E4666" t="s">
        <v>3884</v>
      </c>
      <c r="F4666" t="str">
        <f>DMM_AllFields[[#This Row],[Logical Name]]&amp;LEFT(DMM_AllFields[[#This Row],[view physical]],4)&amp;E4666</f>
        <v>Provider Std Phys StatePROVsdc_cur_phys_key</v>
      </c>
      <c r="G4666" t="s">
        <v>4517</v>
      </c>
      <c r="H4666" t="s">
        <v>1029</v>
      </c>
      <c r="I4666" t="s">
        <v>116</v>
      </c>
    </row>
    <row r="4667" spans="1:9">
      <c r="A4667" t="s">
        <v>4516</v>
      </c>
      <c r="B4667" t="str">
        <f>DMM_AllFields[[#This Row],[Logical Name]]&amp;LEFT(DMM_AllFields[[#This Row],[view physical]],4)</f>
        <v>Provider Std Phys StatePROV</v>
      </c>
      <c r="C4667" t="s">
        <v>3867</v>
      </c>
      <c r="D4667" t="s">
        <v>3868</v>
      </c>
      <c r="E4667" t="s">
        <v>3885</v>
      </c>
      <c r="F4667" t="str">
        <f>DMM_AllFields[[#This Row],[Logical Name]]&amp;LEFT(DMM_AllFields[[#This Row],[view physical]],4)&amp;E4667</f>
        <v>Provider Std Phys StatePROVsdc_orig_phys_key</v>
      </c>
      <c r="G4667" t="s">
        <v>4517</v>
      </c>
      <c r="H4667" t="s">
        <v>1029</v>
      </c>
      <c r="I4667" t="s">
        <v>116</v>
      </c>
    </row>
    <row r="4668" spans="1:9">
      <c r="A4668" t="s">
        <v>4518</v>
      </c>
      <c r="B4668" t="str">
        <f>DMM_AllFields[[#This Row],[Logical Name]]&amp;LEFT(DMM_AllFields[[#This Row],[view physical]],4)</f>
        <v>Provider Std Phys SuffixPROV</v>
      </c>
      <c r="C4668" t="s">
        <v>3867</v>
      </c>
      <c r="D4668" t="s">
        <v>3868</v>
      </c>
      <c r="E4668" t="s">
        <v>3869</v>
      </c>
      <c r="F4668" t="str">
        <f>DMM_AllFields[[#This Row],[Logical Name]]&amp;LEFT(DMM_AllFields[[#This Row],[view physical]],4)&amp;E4668</f>
        <v>Provider Std Phys SuffixPROVadm_fac_key</v>
      </c>
      <c r="G4668" t="s">
        <v>4519</v>
      </c>
      <c r="H4668" t="s">
        <v>1208</v>
      </c>
      <c r="I4668" t="s">
        <v>33</v>
      </c>
    </row>
    <row r="4669" spans="1:9">
      <c r="A4669" t="s">
        <v>4518</v>
      </c>
      <c r="B4669" t="str">
        <f>DMM_AllFields[[#This Row],[Logical Name]]&amp;LEFT(DMM_AllFields[[#This Row],[view physical]],4)</f>
        <v>Provider Std Phys SuffixPROV</v>
      </c>
      <c r="C4669" t="s">
        <v>3867</v>
      </c>
      <c r="D4669" t="s">
        <v>3868</v>
      </c>
      <c r="E4669" t="s">
        <v>3870</v>
      </c>
      <c r="F4669" t="str">
        <f>DMM_AllFields[[#This Row],[Logical Name]]&amp;LEFT(DMM_AllFields[[#This Row],[view physical]],4)&amp;E4669</f>
        <v>Provider Std Phys SuffixPROVadm_prm_phys_key</v>
      </c>
      <c r="G4669" t="s">
        <v>4519</v>
      </c>
      <c r="H4669" t="s">
        <v>1208</v>
      </c>
      <c r="I4669" t="s">
        <v>33</v>
      </c>
    </row>
    <row r="4670" spans="1:9">
      <c r="A4670" t="s">
        <v>4518</v>
      </c>
      <c r="B4670" t="str">
        <f>DMM_AllFields[[#This Row],[Logical Name]]&amp;LEFT(DMM_AllFields[[#This Row],[view physical]],4)</f>
        <v>Provider Std Phys SuffixPROV</v>
      </c>
      <c r="C4670" t="s">
        <v>3867</v>
      </c>
      <c r="D4670" t="s">
        <v>3868</v>
      </c>
      <c r="E4670" t="s">
        <v>3871</v>
      </c>
      <c r="F4670" t="str">
        <f>DMM_AllFields[[#This Row],[Logical Name]]&amp;LEFT(DMM_AllFields[[#This Row],[view physical]],4)&amp;E4670</f>
        <v>Provider Std Phys SuffixPROVadmit_phys_key</v>
      </c>
      <c r="G4670" t="s">
        <v>4519</v>
      </c>
      <c r="H4670" t="s">
        <v>1208</v>
      </c>
      <c r="I4670" t="s">
        <v>33</v>
      </c>
    </row>
    <row r="4671" spans="1:9">
      <c r="A4671" t="s">
        <v>4518</v>
      </c>
      <c r="B4671" t="str">
        <f>DMM_AllFields[[#This Row],[Logical Name]]&amp;LEFT(DMM_AllFields[[#This Row],[view physical]],4)</f>
        <v>Provider Std Phys SuffixPROV</v>
      </c>
      <c r="C4671" t="s">
        <v>3867</v>
      </c>
      <c r="D4671" t="s">
        <v>3868</v>
      </c>
      <c r="E4671" t="s">
        <v>3872</v>
      </c>
      <c r="F4671" t="str">
        <f>DMM_AllFields[[#This Row],[Logical Name]]&amp;LEFT(DMM_AllFields[[#This Row],[view physical]],4)&amp;E4671</f>
        <v>Provider Std Phys SuffixPROVassign_phys_key</v>
      </c>
      <c r="G4671" t="s">
        <v>4519</v>
      </c>
      <c r="H4671" t="s">
        <v>1208</v>
      </c>
      <c r="I4671" t="s">
        <v>33</v>
      </c>
    </row>
    <row r="4672" spans="1:9">
      <c r="A4672" t="s">
        <v>4518</v>
      </c>
      <c r="B4672" t="str">
        <f>DMM_AllFields[[#This Row],[Logical Name]]&amp;LEFT(DMM_AllFields[[#This Row],[view physical]],4)</f>
        <v>Provider Std Phys SuffixPROV</v>
      </c>
      <c r="C4672" t="s">
        <v>3867</v>
      </c>
      <c r="D4672" t="s">
        <v>3868</v>
      </c>
      <c r="E4672" t="s">
        <v>3873</v>
      </c>
      <c r="F4672" t="str">
        <f>DMM_AllFields[[#This Row],[Logical Name]]&amp;LEFT(DMM_AllFields[[#This Row],[view physical]],4)&amp;E4672</f>
        <v>Provider Std Phys SuffixPROVattend_phys_key</v>
      </c>
      <c r="G4672" t="s">
        <v>4519</v>
      </c>
      <c r="H4672" t="s">
        <v>1208</v>
      </c>
      <c r="I4672" t="s">
        <v>33</v>
      </c>
    </row>
    <row r="4673" spans="1:9">
      <c r="A4673" t="s">
        <v>4518</v>
      </c>
      <c r="B4673" t="str">
        <f>DMM_AllFields[[#This Row],[Logical Name]]&amp;LEFT(DMM_AllFields[[#This Row],[view physical]],4)</f>
        <v>Provider Std Phys SuffixPROV</v>
      </c>
      <c r="C4673" t="s">
        <v>3867</v>
      </c>
      <c r="D4673" t="s">
        <v>3868</v>
      </c>
      <c r="E4673" t="s">
        <v>3874</v>
      </c>
      <c r="F4673" t="str">
        <f>DMM_AllFields[[#This Row],[Logical Name]]&amp;LEFT(DMM_AllFields[[#This Row],[view physical]],4)&amp;E4673</f>
        <v>Provider Std Phys SuffixPROVbill_prov_key</v>
      </c>
      <c r="G4673" t="s">
        <v>4519</v>
      </c>
      <c r="H4673" t="s">
        <v>1208</v>
      </c>
      <c r="I4673" t="s">
        <v>33</v>
      </c>
    </row>
    <row r="4674" spans="1:9">
      <c r="A4674" t="s">
        <v>4518</v>
      </c>
      <c r="B4674" t="str">
        <f>DMM_AllFields[[#This Row],[Logical Name]]&amp;LEFT(DMM_AllFields[[#This Row],[view physical]],4)</f>
        <v>Provider Std Phys SuffixPROV</v>
      </c>
      <c r="C4674" t="s">
        <v>3867</v>
      </c>
      <c r="D4674" t="s">
        <v>3868</v>
      </c>
      <c r="E4674" t="s">
        <v>3875</v>
      </c>
      <c r="F4674" t="str">
        <f>DMM_AllFields[[#This Row],[Logical Name]]&amp;LEFT(DMM_AllFields[[#This Row],[view physical]],4)&amp;E4674</f>
        <v>Provider Std Phys SuffixPROVepi_geo_prov_key</v>
      </c>
      <c r="G4674" t="s">
        <v>4519</v>
      </c>
      <c r="H4674" t="s">
        <v>1208</v>
      </c>
      <c r="I4674" t="s">
        <v>33</v>
      </c>
    </row>
    <row r="4675" spans="1:9">
      <c r="A4675" t="s">
        <v>4518</v>
      </c>
      <c r="B4675" t="str">
        <f>DMM_AllFields[[#This Row],[Logical Name]]&amp;LEFT(DMM_AllFields[[#This Row],[view physical]],4)</f>
        <v>Provider Std Phys SuffixPROV</v>
      </c>
      <c r="C4675" t="s">
        <v>3867</v>
      </c>
      <c r="D4675" t="s">
        <v>3868</v>
      </c>
      <c r="E4675" t="s">
        <v>3876</v>
      </c>
      <c r="F4675" t="str">
        <f>DMM_AllFields[[#This Row],[Logical Name]]&amp;LEFT(DMM_AllFields[[#This Row],[view physical]],4)&amp;E4675</f>
        <v>Provider Std Phys SuffixPROVepi_mng_phys_key</v>
      </c>
      <c r="G4675" t="s">
        <v>4519</v>
      </c>
      <c r="H4675" t="s">
        <v>1208</v>
      </c>
      <c r="I4675" t="s">
        <v>33</v>
      </c>
    </row>
    <row r="4676" spans="1:9">
      <c r="A4676" t="s">
        <v>4518</v>
      </c>
      <c r="B4676" t="str">
        <f>DMM_AllFields[[#This Row],[Logical Name]]&amp;LEFT(DMM_AllFields[[#This Row],[view physical]],4)</f>
        <v>Provider Std Phys SuffixPROV</v>
      </c>
      <c r="C4676" t="s">
        <v>3867</v>
      </c>
      <c r="D4676" t="s">
        <v>3868</v>
      </c>
      <c r="E4676" t="s">
        <v>3877</v>
      </c>
      <c r="F4676" t="str">
        <f>DMM_AllFields[[#This Row],[Logical Name]]&amp;LEFT(DMM_AllFields[[#This Row],[view physical]],4)&amp;E4676</f>
        <v>Provider Std Phys SuffixPROVepi_prm_phys_key</v>
      </c>
      <c r="G4676" t="s">
        <v>4519</v>
      </c>
      <c r="H4676" t="s">
        <v>1208</v>
      </c>
      <c r="I4676" t="s">
        <v>33</v>
      </c>
    </row>
    <row r="4677" spans="1:9">
      <c r="A4677" t="s">
        <v>4518</v>
      </c>
      <c r="B4677" t="str">
        <f>DMM_AllFields[[#This Row],[Logical Name]]&amp;LEFT(DMM_AllFields[[#This Row],[view physical]],4)</f>
        <v>Provider Std Phys SuffixPROV</v>
      </c>
      <c r="C4677" t="s">
        <v>3867</v>
      </c>
      <c r="D4677" t="s">
        <v>3868</v>
      </c>
      <c r="E4677" t="s">
        <v>3878</v>
      </c>
      <c r="F4677" t="str">
        <f>DMM_AllFields[[#This Row],[Logical Name]]&amp;LEFT(DMM_AllFields[[#This Row],[view physical]],4)&amp;E4677</f>
        <v>Provider Std Phys SuffixPROVimputed_pcp_key</v>
      </c>
      <c r="G4677" t="s">
        <v>4519</v>
      </c>
      <c r="H4677" t="s">
        <v>1208</v>
      </c>
      <c r="I4677" t="s">
        <v>33</v>
      </c>
    </row>
    <row r="4678" spans="1:9">
      <c r="A4678" t="s">
        <v>4518</v>
      </c>
      <c r="B4678" t="str">
        <f>DMM_AllFields[[#This Row],[Logical Name]]&amp;LEFT(DMM_AllFields[[#This Row],[view physical]],4)</f>
        <v>Provider Std Phys SuffixPROV</v>
      </c>
      <c r="C4678" t="s">
        <v>3867</v>
      </c>
      <c r="D4678" t="s">
        <v>3868</v>
      </c>
      <c r="E4678" t="s">
        <v>3879</v>
      </c>
      <c r="F4678" t="str">
        <f>DMM_AllFields[[#This Row],[Logical Name]]&amp;LEFT(DMM_AllFields[[#This Row],[view physical]],4)&amp;E4678</f>
        <v>Provider Std Phys SuffixPROVldc_cur_phys_key</v>
      </c>
      <c r="G4678" t="s">
        <v>4519</v>
      </c>
      <c r="H4678" t="s">
        <v>1208</v>
      </c>
      <c r="I4678" t="s">
        <v>33</v>
      </c>
    </row>
    <row r="4679" spans="1:9">
      <c r="A4679" t="s">
        <v>4518</v>
      </c>
      <c r="B4679" t="str">
        <f>DMM_AllFields[[#This Row],[Logical Name]]&amp;LEFT(DMM_AllFields[[#This Row],[view physical]],4)</f>
        <v>Provider Std Phys SuffixPROV</v>
      </c>
      <c r="C4679" t="s">
        <v>3867</v>
      </c>
      <c r="D4679" t="s">
        <v>3868</v>
      </c>
      <c r="E4679" t="s">
        <v>3880</v>
      </c>
      <c r="F4679" t="str">
        <f>DMM_AllFields[[#This Row],[Logical Name]]&amp;LEFT(DMM_AllFields[[#This Row],[view physical]],4)&amp;E4679</f>
        <v>Provider Std Phys SuffixPROVldc_orig_phys_key</v>
      </c>
      <c r="G4679" t="s">
        <v>4519</v>
      </c>
      <c r="H4679" t="s">
        <v>1208</v>
      </c>
      <c r="I4679" t="s">
        <v>33</v>
      </c>
    </row>
    <row r="4680" spans="1:9">
      <c r="A4680" t="s">
        <v>4518</v>
      </c>
      <c r="B4680" t="str">
        <f>DMM_AllFields[[#This Row],[Logical Name]]&amp;LEFT(DMM_AllFields[[#This Row],[view physical]],4)</f>
        <v>Provider Std Phys SuffixPROV</v>
      </c>
      <c r="C4680" t="s">
        <v>3867</v>
      </c>
      <c r="D4680" t="s">
        <v>3868</v>
      </c>
      <c r="E4680" t="s">
        <v>3881</v>
      </c>
      <c r="F4680" t="str">
        <f>DMM_AllFields[[#This Row],[Logical Name]]&amp;LEFT(DMM_AllFields[[#This Row],[view physical]],4)&amp;E4680</f>
        <v>Provider Std Phys SuffixPROVordering_prov_key</v>
      </c>
      <c r="G4680" t="s">
        <v>4519</v>
      </c>
      <c r="H4680" t="s">
        <v>1208</v>
      </c>
      <c r="I4680" t="s">
        <v>33</v>
      </c>
    </row>
    <row r="4681" spans="1:9">
      <c r="A4681" t="s">
        <v>4518</v>
      </c>
      <c r="B4681" t="str">
        <f>DMM_AllFields[[#This Row],[Logical Name]]&amp;LEFT(DMM_AllFields[[#This Row],[view physical]],4)</f>
        <v>Provider Std Phys SuffixPROV</v>
      </c>
      <c r="C4681" t="s">
        <v>3867</v>
      </c>
      <c r="D4681" t="s">
        <v>3868</v>
      </c>
      <c r="E4681" t="s">
        <v>3882</v>
      </c>
      <c r="F4681" t="str">
        <f>DMM_AllFields[[#This Row],[Logical Name]]&amp;LEFT(DMM_AllFields[[#This Row],[view physical]],4)&amp;E4681</f>
        <v>Provider Std Phys SuffixPROVpcp_prov_key</v>
      </c>
      <c r="G4681" t="s">
        <v>4519</v>
      </c>
      <c r="H4681" t="s">
        <v>1208</v>
      </c>
      <c r="I4681" t="s">
        <v>33</v>
      </c>
    </row>
    <row r="4682" spans="1:9">
      <c r="A4682" t="s">
        <v>4518</v>
      </c>
      <c r="B4682" t="str">
        <f>DMM_AllFields[[#This Row],[Logical Name]]&amp;LEFT(DMM_AllFields[[#This Row],[view physical]],4)</f>
        <v>Provider Std Phys SuffixPROV</v>
      </c>
      <c r="C4682" t="s">
        <v>3867</v>
      </c>
      <c r="D4682" t="s">
        <v>3868</v>
      </c>
      <c r="E4682" t="s">
        <v>3883</v>
      </c>
      <c r="F4682" t="str">
        <f>DMM_AllFields[[#This Row],[Logical Name]]&amp;LEFT(DMM_AllFields[[#This Row],[view physical]],4)&amp;E4682</f>
        <v>Provider Std Phys SuffixPROVprov_key</v>
      </c>
      <c r="G4682" t="s">
        <v>4519</v>
      </c>
      <c r="H4682" t="s">
        <v>1208</v>
      </c>
      <c r="I4682" t="s">
        <v>33</v>
      </c>
    </row>
    <row r="4683" spans="1:9">
      <c r="A4683" t="s">
        <v>4518</v>
      </c>
      <c r="B4683" t="str">
        <f>DMM_AllFields[[#This Row],[Logical Name]]&amp;LEFT(DMM_AllFields[[#This Row],[view physical]],4)</f>
        <v>Provider Std Phys SuffixPROV</v>
      </c>
      <c r="C4683" t="s">
        <v>3867</v>
      </c>
      <c r="D4683" t="s">
        <v>3868</v>
      </c>
      <c r="E4683" t="s">
        <v>3884</v>
      </c>
      <c r="F4683" t="str">
        <f>DMM_AllFields[[#This Row],[Logical Name]]&amp;LEFT(DMM_AllFields[[#This Row],[view physical]],4)&amp;E4683</f>
        <v>Provider Std Phys SuffixPROVsdc_cur_phys_key</v>
      </c>
      <c r="G4683" t="s">
        <v>4519</v>
      </c>
      <c r="H4683" t="s">
        <v>1208</v>
      </c>
      <c r="I4683" t="s">
        <v>33</v>
      </c>
    </row>
    <row r="4684" spans="1:9">
      <c r="A4684" t="s">
        <v>4518</v>
      </c>
      <c r="B4684" t="str">
        <f>DMM_AllFields[[#This Row],[Logical Name]]&amp;LEFT(DMM_AllFields[[#This Row],[view physical]],4)</f>
        <v>Provider Std Phys SuffixPROV</v>
      </c>
      <c r="C4684" t="s">
        <v>3867</v>
      </c>
      <c r="D4684" t="s">
        <v>3868</v>
      </c>
      <c r="E4684" t="s">
        <v>3885</v>
      </c>
      <c r="F4684" t="str">
        <f>DMM_AllFields[[#This Row],[Logical Name]]&amp;LEFT(DMM_AllFields[[#This Row],[view physical]],4)&amp;E4684</f>
        <v>Provider Std Phys SuffixPROVsdc_orig_phys_key</v>
      </c>
      <c r="G4684" t="s">
        <v>4519</v>
      </c>
      <c r="H4684" t="s">
        <v>1208</v>
      </c>
      <c r="I4684" t="s">
        <v>33</v>
      </c>
    </row>
    <row r="4685" spans="1:9">
      <c r="A4685" t="s">
        <v>4520</v>
      </c>
      <c r="B4685" t="str">
        <f>DMM_AllFields[[#This Row],[Logical Name]]&amp;LEFT(DMM_AllFields[[#This Row],[view physical]],4)</f>
        <v>Provider Std Phys TitlePROV</v>
      </c>
      <c r="C4685" t="s">
        <v>3867</v>
      </c>
      <c r="D4685" t="s">
        <v>3868</v>
      </c>
      <c r="E4685" t="s">
        <v>3869</v>
      </c>
      <c r="F4685" t="str">
        <f>DMM_AllFields[[#This Row],[Logical Name]]&amp;LEFT(DMM_AllFields[[#This Row],[view physical]],4)&amp;E4685</f>
        <v>Provider Std Phys TitlePROVadm_fac_key</v>
      </c>
      <c r="G4685" t="s">
        <v>4521</v>
      </c>
      <c r="H4685" t="s">
        <v>1208</v>
      </c>
      <c r="I4685" t="s">
        <v>23</v>
      </c>
    </row>
    <row r="4686" spans="1:9">
      <c r="A4686" t="s">
        <v>4520</v>
      </c>
      <c r="B4686" t="str">
        <f>DMM_AllFields[[#This Row],[Logical Name]]&amp;LEFT(DMM_AllFields[[#This Row],[view physical]],4)</f>
        <v>Provider Std Phys TitlePROV</v>
      </c>
      <c r="C4686" t="s">
        <v>3867</v>
      </c>
      <c r="D4686" t="s">
        <v>3868</v>
      </c>
      <c r="E4686" t="s">
        <v>3870</v>
      </c>
      <c r="F4686" t="str">
        <f>DMM_AllFields[[#This Row],[Logical Name]]&amp;LEFT(DMM_AllFields[[#This Row],[view physical]],4)&amp;E4686</f>
        <v>Provider Std Phys TitlePROVadm_prm_phys_key</v>
      </c>
      <c r="G4686" t="s">
        <v>4521</v>
      </c>
      <c r="H4686" t="s">
        <v>1208</v>
      </c>
      <c r="I4686" t="s">
        <v>23</v>
      </c>
    </row>
    <row r="4687" spans="1:9">
      <c r="A4687" t="s">
        <v>4520</v>
      </c>
      <c r="B4687" t="str">
        <f>DMM_AllFields[[#This Row],[Logical Name]]&amp;LEFT(DMM_AllFields[[#This Row],[view physical]],4)</f>
        <v>Provider Std Phys TitlePROV</v>
      </c>
      <c r="C4687" t="s">
        <v>3867</v>
      </c>
      <c r="D4687" t="s">
        <v>3868</v>
      </c>
      <c r="E4687" t="s">
        <v>3871</v>
      </c>
      <c r="F4687" t="str">
        <f>DMM_AllFields[[#This Row],[Logical Name]]&amp;LEFT(DMM_AllFields[[#This Row],[view physical]],4)&amp;E4687</f>
        <v>Provider Std Phys TitlePROVadmit_phys_key</v>
      </c>
      <c r="G4687" t="s">
        <v>4521</v>
      </c>
      <c r="H4687" t="s">
        <v>1208</v>
      </c>
      <c r="I4687" t="s">
        <v>23</v>
      </c>
    </row>
    <row r="4688" spans="1:9">
      <c r="A4688" t="s">
        <v>4520</v>
      </c>
      <c r="B4688" t="str">
        <f>DMM_AllFields[[#This Row],[Logical Name]]&amp;LEFT(DMM_AllFields[[#This Row],[view physical]],4)</f>
        <v>Provider Std Phys TitlePROV</v>
      </c>
      <c r="C4688" t="s">
        <v>3867</v>
      </c>
      <c r="D4688" t="s">
        <v>3868</v>
      </c>
      <c r="E4688" t="s">
        <v>3872</v>
      </c>
      <c r="F4688" t="str">
        <f>DMM_AllFields[[#This Row],[Logical Name]]&amp;LEFT(DMM_AllFields[[#This Row],[view physical]],4)&amp;E4688</f>
        <v>Provider Std Phys TitlePROVassign_phys_key</v>
      </c>
      <c r="G4688" t="s">
        <v>4521</v>
      </c>
      <c r="H4688" t="s">
        <v>1208</v>
      </c>
      <c r="I4688" t="s">
        <v>23</v>
      </c>
    </row>
    <row r="4689" spans="1:9">
      <c r="A4689" t="s">
        <v>4520</v>
      </c>
      <c r="B4689" t="str">
        <f>DMM_AllFields[[#This Row],[Logical Name]]&amp;LEFT(DMM_AllFields[[#This Row],[view physical]],4)</f>
        <v>Provider Std Phys TitlePROV</v>
      </c>
      <c r="C4689" t="s">
        <v>3867</v>
      </c>
      <c r="D4689" t="s">
        <v>3868</v>
      </c>
      <c r="E4689" t="s">
        <v>3873</v>
      </c>
      <c r="F4689" t="str">
        <f>DMM_AllFields[[#This Row],[Logical Name]]&amp;LEFT(DMM_AllFields[[#This Row],[view physical]],4)&amp;E4689</f>
        <v>Provider Std Phys TitlePROVattend_phys_key</v>
      </c>
      <c r="G4689" t="s">
        <v>4521</v>
      </c>
      <c r="H4689" t="s">
        <v>1208</v>
      </c>
      <c r="I4689" t="s">
        <v>23</v>
      </c>
    </row>
    <row r="4690" spans="1:9">
      <c r="A4690" t="s">
        <v>4520</v>
      </c>
      <c r="B4690" t="str">
        <f>DMM_AllFields[[#This Row],[Logical Name]]&amp;LEFT(DMM_AllFields[[#This Row],[view physical]],4)</f>
        <v>Provider Std Phys TitlePROV</v>
      </c>
      <c r="C4690" t="s">
        <v>3867</v>
      </c>
      <c r="D4690" t="s">
        <v>3868</v>
      </c>
      <c r="E4690" t="s">
        <v>3874</v>
      </c>
      <c r="F4690" t="str">
        <f>DMM_AllFields[[#This Row],[Logical Name]]&amp;LEFT(DMM_AllFields[[#This Row],[view physical]],4)&amp;E4690</f>
        <v>Provider Std Phys TitlePROVbill_prov_key</v>
      </c>
      <c r="G4690" t="s">
        <v>4521</v>
      </c>
      <c r="H4690" t="s">
        <v>1208</v>
      </c>
      <c r="I4690" t="s">
        <v>23</v>
      </c>
    </row>
    <row r="4691" spans="1:9">
      <c r="A4691" t="s">
        <v>4520</v>
      </c>
      <c r="B4691" t="str">
        <f>DMM_AllFields[[#This Row],[Logical Name]]&amp;LEFT(DMM_AllFields[[#This Row],[view physical]],4)</f>
        <v>Provider Std Phys TitlePROV</v>
      </c>
      <c r="C4691" t="s">
        <v>3867</v>
      </c>
      <c r="D4691" t="s">
        <v>3868</v>
      </c>
      <c r="E4691" t="s">
        <v>3875</v>
      </c>
      <c r="F4691" t="str">
        <f>DMM_AllFields[[#This Row],[Logical Name]]&amp;LEFT(DMM_AllFields[[#This Row],[view physical]],4)&amp;E4691</f>
        <v>Provider Std Phys TitlePROVepi_geo_prov_key</v>
      </c>
      <c r="G4691" t="s">
        <v>4521</v>
      </c>
      <c r="H4691" t="s">
        <v>1208</v>
      </c>
      <c r="I4691" t="s">
        <v>23</v>
      </c>
    </row>
    <row r="4692" spans="1:9">
      <c r="A4692" t="s">
        <v>4520</v>
      </c>
      <c r="B4692" t="str">
        <f>DMM_AllFields[[#This Row],[Logical Name]]&amp;LEFT(DMM_AllFields[[#This Row],[view physical]],4)</f>
        <v>Provider Std Phys TitlePROV</v>
      </c>
      <c r="C4692" t="s">
        <v>3867</v>
      </c>
      <c r="D4692" t="s">
        <v>3868</v>
      </c>
      <c r="E4692" t="s">
        <v>3876</v>
      </c>
      <c r="F4692" t="str">
        <f>DMM_AllFields[[#This Row],[Logical Name]]&amp;LEFT(DMM_AllFields[[#This Row],[view physical]],4)&amp;E4692</f>
        <v>Provider Std Phys TitlePROVepi_mng_phys_key</v>
      </c>
      <c r="G4692" t="s">
        <v>4521</v>
      </c>
      <c r="H4692" t="s">
        <v>1208</v>
      </c>
      <c r="I4692" t="s">
        <v>23</v>
      </c>
    </row>
    <row r="4693" spans="1:9">
      <c r="A4693" t="s">
        <v>4520</v>
      </c>
      <c r="B4693" t="str">
        <f>DMM_AllFields[[#This Row],[Logical Name]]&amp;LEFT(DMM_AllFields[[#This Row],[view physical]],4)</f>
        <v>Provider Std Phys TitlePROV</v>
      </c>
      <c r="C4693" t="s">
        <v>3867</v>
      </c>
      <c r="D4693" t="s">
        <v>3868</v>
      </c>
      <c r="E4693" t="s">
        <v>3877</v>
      </c>
      <c r="F4693" t="str">
        <f>DMM_AllFields[[#This Row],[Logical Name]]&amp;LEFT(DMM_AllFields[[#This Row],[view physical]],4)&amp;E4693</f>
        <v>Provider Std Phys TitlePROVepi_prm_phys_key</v>
      </c>
      <c r="G4693" t="s">
        <v>4521</v>
      </c>
      <c r="H4693" t="s">
        <v>1208</v>
      </c>
      <c r="I4693" t="s">
        <v>23</v>
      </c>
    </row>
    <row r="4694" spans="1:9">
      <c r="A4694" t="s">
        <v>4520</v>
      </c>
      <c r="B4694" t="str">
        <f>DMM_AllFields[[#This Row],[Logical Name]]&amp;LEFT(DMM_AllFields[[#This Row],[view physical]],4)</f>
        <v>Provider Std Phys TitlePROV</v>
      </c>
      <c r="C4694" t="s">
        <v>3867</v>
      </c>
      <c r="D4694" t="s">
        <v>3868</v>
      </c>
      <c r="E4694" t="s">
        <v>3878</v>
      </c>
      <c r="F4694" t="str">
        <f>DMM_AllFields[[#This Row],[Logical Name]]&amp;LEFT(DMM_AllFields[[#This Row],[view physical]],4)&amp;E4694</f>
        <v>Provider Std Phys TitlePROVimputed_pcp_key</v>
      </c>
      <c r="G4694" t="s">
        <v>4521</v>
      </c>
      <c r="H4694" t="s">
        <v>1208</v>
      </c>
      <c r="I4694" t="s">
        <v>23</v>
      </c>
    </row>
    <row r="4695" spans="1:9">
      <c r="A4695" t="s">
        <v>4520</v>
      </c>
      <c r="B4695" t="str">
        <f>DMM_AllFields[[#This Row],[Logical Name]]&amp;LEFT(DMM_AllFields[[#This Row],[view physical]],4)</f>
        <v>Provider Std Phys TitlePROV</v>
      </c>
      <c r="C4695" t="s">
        <v>3867</v>
      </c>
      <c r="D4695" t="s">
        <v>3868</v>
      </c>
      <c r="E4695" t="s">
        <v>3879</v>
      </c>
      <c r="F4695" t="str">
        <f>DMM_AllFields[[#This Row],[Logical Name]]&amp;LEFT(DMM_AllFields[[#This Row],[view physical]],4)&amp;E4695</f>
        <v>Provider Std Phys TitlePROVldc_cur_phys_key</v>
      </c>
      <c r="G4695" t="s">
        <v>4521</v>
      </c>
      <c r="H4695" t="s">
        <v>1208</v>
      </c>
      <c r="I4695" t="s">
        <v>23</v>
      </c>
    </row>
    <row r="4696" spans="1:9">
      <c r="A4696" t="s">
        <v>4520</v>
      </c>
      <c r="B4696" t="str">
        <f>DMM_AllFields[[#This Row],[Logical Name]]&amp;LEFT(DMM_AllFields[[#This Row],[view physical]],4)</f>
        <v>Provider Std Phys TitlePROV</v>
      </c>
      <c r="C4696" t="s">
        <v>3867</v>
      </c>
      <c r="D4696" t="s">
        <v>3868</v>
      </c>
      <c r="E4696" t="s">
        <v>3880</v>
      </c>
      <c r="F4696" t="str">
        <f>DMM_AllFields[[#This Row],[Logical Name]]&amp;LEFT(DMM_AllFields[[#This Row],[view physical]],4)&amp;E4696</f>
        <v>Provider Std Phys TitlePROVldc_orig_phys_key</v>
      </c>
      <c r="G4696" t="s">
        <v>4521</v>
      </c>
      <c r="H4696" t="s">
        <v>1208</v>
      </c>
      <c r="I4696" t="s">
        <v>23</v>
      </c>
    </row>
    <row r="4697" spans="1:9">
      <c r="A4697" t="s">
        <v>4520</v>
      </c>
      <c r="B4697" t="str">
        <f>DMM_AllFields[[#This Row],[Logical Name]]&amp;LEFT(DMM_AllFields[[#This Row],[view physical]],4)</f>
        <v>Provider Std Phys TitlePROV</v>
      </c>
      <c r="C4697" t="s">
        <v>3867</v>
      </c>
      <c r="D4697" t="s">
        <v>3868</v>
      </c>
      <c r="E4697" t="s">
        <v>3881</v>
      </c>
      <c r="F4697" t="str">
        <f>DMM_AllFields[[#This Row],[Logical Name]]&amp;LEFT(DMM_AllFields[[#This Row],[view physical]],4)&amp;E4697</f>
        <v>Provider Std Phys TitlePROVordering_prov_key</v>
      </c>
      <c r="G4697" t="s">
        <v>4521</v>
      </c>
      <c r="H4697" t="s">
        <v>1208</v>
      </c>
      <c r="I4697" t="s">
        <v>23</v>
      </c>
    </row>
    <row r="4698" spans="1:9">
      <c r="A4698" t="s">
        <v>4520</v>
      </c>
      <c r="B4698" t="str">
        <f>DMM_AllFields[[#This Row],[Logical Name]]&amp;LEFT(DMM_AllFields[[#This Row],[view physical]],4)</f>
        <v>Provider Std Phys TitlePROV</v>
      </c>
      <c r="C4698" t="s">
        <v>3867</v>
      </c>
      <c r="D4698" t="s">
        <v>3868</v>
      </c>
      <c r="E4698" t="s">
        <v>3882</v>
      </c>
      <c r="F4698" t="str">
        <f>DMM_AllFields[[#This Row],[Logical Name]]&amp;LEFT(DMM_AllFields[[#This Row],[view physical]],4)&amp;E4698</f>
        <v>Provider Std Phys TitlePROVpcp_prov_key</v>
      </c>
      <c r="G4698" t="s">
        <v>4521</v>
      </c>
      <c r="H4698" t="s">
        <v>1208</v>
      </c>
      <c r="I4698" t="s">
        <v>23</v>
      </c>
    </row>
    <row r="4699" spans="1:9">
      <c r="A4699" t="s">
        <v>4520</v>
      </c>
      <c r="B4699" t="str">
        <f>DMM_AllFields[[#This Row],[Logical Name]]&amp;LEFT(DMM_AllFields[[#This Row],[view physical]],4)</f>
        <v>Provider Std Phys TitlePROV</v>
      </c>
      <c r="C4699" t="s">
        <v>3867</v>
      </c>
      <c r="D4699" t="s">
        <v>3868</v>
      </c>
      <c r="E4699" t="s">
        <v>3883</v>
      </c>
      <c r="F4699" t="str">
        <f>DMM_AllFields[[#This Row],[Logical Name]]&amp;LEFT(DMM_AllFields[[#This Row],[view physical]],4)&amp;E4699</f>
        <v>Provider Std Phys TitlePROVprov_key</v>
      </c>
      <c r="G4699" t="s">
        <v>4521</v>
      </c>
      <c r="H4699" t="s">
        <v>1208</v>
      </c>
      <c r="I4699" t="s">
        <v>23</v>
      </c>
    </row>
    <row r="4700" spans="1:9">
      <c r="A4700" t="s">
        <v>4520</v>
      </c>
      <c r="B4700" t="str">
        <f>DMM_AllFields[[#This Row],[Logical Name]]&amp;LEFT(DMM_AllFields[[#This Row],[view physical]],4)</f>
        <v>Provider Std Phys TitlePROV</v>
      </c>
      <c r="C4700" t="s">
        <v>3867</v>
      </c>
      <c r="D4700" t="s">
        <v>3868</v>
      </c>
      <c r="E4700" t="s">
        <v>3884</v>
      </c>
      <c r="F4700" t="str">
        <f>DMM_AllFields[[#This Row],[Logical Name]]&amp;LEFT(DMM_AllFields[[#This Row],[view physical]],4)&amp;E4700</f>
        <v>Provider Std Phys TitlePROVsdc_cur_phys_key</v>
      </c>
      <c r="G4700" t="s">
        <v>4521</v>
      </c>
      <c r="H4700" t="s">
        <v>1208</v>
      </c>
      <c r="I4700" t="s">
        <v>23</v>
      </c>
    </row>
    <row r="4701" spans="1:9">
      <c r="A4701" t="s">
        <v>4520</v>
      </c>
      <c r="B4701" t="str">
        <f>DMM_AllFields[[#This Row],[Logical Name]]&amp;LEFT(DMM_AllFields[[#This Row],[view physical]],4)</f>
        <v>Provider Std Phys TitlePROV</v>
      </c>
      <c r="C4701" t="s">
        <v>3867</v>
      </c>
      <c r="D4701" t="s">
        <v>3868</v>
      </c>
      <c r="E4701" t="s">
        <v>3885</v>
      </c>
      <c r="F4701" t="str">
        <f>DMM_AllFields[[#This Row],[Logical Name]]&amp;LEFT(DMM_AllFields[[#This Row],[view physical]],4)&amp;E4701</f>
        <v>Provider Std Phys TitlePROVsdc_orig_phys_key</v>
      </c>
      <c r="G4701" t="s">
        <v>4521</v>
      </c>
      <c r="H4701" t="s">
        <v>1208</v>
      </c>
      <c r="I4701" t="s">
        <v>23</v>
      </c>
    </row>
    <row r="4702" spans="1:9">
      <c r="A4702" t="s">
        <v>4522</v>
      </c>
      <c r="B4702" t="str">
        <f>DMM_AllFields[[#This Row],[Logical Name]]&amp;LEFT(DMM_AllFields[[#This Row],[view physical]],4)</f>
        <v>Provider Std Phys ZipPROV</v>
      </c>
      <c r="C4702" t="s">
        <v>3867</v>
      </c>
      <c r="D4702" t="s">
        <v>3868</v>
      </c>
      <c r="E4702" t="s">
        <v>3869</v>
      </c>
      <c r="F4702" t="str">
        <f>DMM_AllFields[[#This Row],[Logical Name]]&amp;LEFT(DMM_AllFields[[#This Row],[view physical]],4)&amp;E4702</f>
        <v>Provider Std Phys ZipPROVadm_fac_key</v>
      </c>
      <c r="G4702" t="s">
        <v>4523</v>
      </c>
      <c r="H4702" t="s">
        <v>1029</v>
      </c>
      <c r="I4702" t="s">
        <v>78</v>
      </c>
    </row>
    <row r="4703" spans="1:9">
      <c r="A4703" t="s">
        <v>4522</v>
      </c>
      <c r="B4703" t="str">
        <f>DMM_AllFields[[#This Row],[Logical Name]]&amp;LEFT(DMM_AllFields[[#This Row],[view physical]],4)</f>
        <v>Provider Std Phys ZipPROV</v>
      </c>
      <c r="C4703" t="s">
        <v>3867</v>
      </c>
      <c r="D4703" t="s">
        <v>3868</v>
      </c>
      <c r="E4703" t="s">
        <v>3870</v>
      </c>
      <c r="F4703" t="str">
        <f>DMM_AllFields[[#This Row],[Logical Name]]&amp;LEFT(DMM_AllFields[[#This Row],[view physical]],4)&amp;E4703</f>
        <v>Provider Std Phys ZipPROVadm_prm_phys_key</v>
      </c>
      <c r="G4703" t="s">
        <v>4523</v>
      </c>
      <c r="H4703" t="s">
        <v>1029</v>
      </c>
      <c r="I4703" t="s">
        <v>78</v>
      </c>
    </row>
    <row r="4704" spans="1:9">
      <c r="A4704" t="s">
        <v>4522</v>
      </c>
      <c r="B4704" t="str">
        <f>DMM_AllFields[[#This Row],[Logical Name]]&amp;LEFT(DMM_AllFields[[#This Row],[view physical]],4)</f>
        <v>Provider Std Phys ZipPROV</v>
      </c>
      <c r="C4704" t="s">
        <v>3867</v>
      </c>
      <c r="D4704" t="s">
        <v>3868</v>
      </c>
      <c r="E4704" t="s">
        <v>3871</v>
      </c>
      <c r="F4704" t="str">
        <f>DMM_AllFields[[#This Row],[Logical Name]]&amp;LEFT(DMM_AllFields[[#This Row],[view physical]],4)&amp;E4704</f>
        <v>Provider Std Phys ZipPROVadmit_phys_key</v>
      </c>
      <c r="G4704" t="s">
        <v>4523</v>
      </c>
      <c r="H4704" t="s">
        <v>1029</v>
      </c>
      <c r="I4704" t="s">
        <v>78</v>
      </c>
    </row>
    <row r="4705" spans="1:9">
      <c r="A4705" t="s">
        <v>4522</v>
      </c>
      <c r="B4705" t="str">
        <f>DMM_AllFields[[#This Row],[Logical Name]]&amp;LEFT(DMM_AllFields[[#This Row],[view physical]],4)</f>
        <v>Provider Std Phys ZipPROV</v>
      </c>
      <c r="C4705" t="s">
        <v>3867</v>
      </c>
      <c r="D4705" t="s">
        <v>3868</v>
      </c>
      <c r="E4705" t="s">
        <v>3872</v>
      </c>
      <c r="F4705" t="str">
        <f>DMM_AllFields[[#This Row],[Logical Name]]&amp;LEFT(DMM_AllFields[[#This Row],[view physical]],4)&amp;E4705</f>
        <v>Provider Std Phys ZipPROVassign_phys_key</v>
      </c>
      <c r="G4705" t="s">
        <v>4523</v>
      </c>
      <c r="H4705" t="s">
        <v>1029</v>
      </c>
      <c r="I4705" t="s">
        <v>78</v>
      </c>
    </row>
    <row r="4706" spans="1:9">
      <c r="A4706" t="s">
        <v>4522</v>
      </c>
      <c r="B4706" t="str">
        <f>DMM_AllFields[[#This Row],[Logical Name]]&amp;LEFT(DMM_AllFields[[#This Row],[view physical]],4)</f>
        <v>Provider Std Phys ZipPROV</v>
      </c>
      <c r="C4706" t="s">
        <v>3867</v>
      </c>
      <c r="D4706" t="s">
        <v>3868</v>
      </c>
      <c r="E4706" t="s">
        <v>3873</v>
      </c>
      <c r="F4706" t="str">
        <f>DMM_AllFields[[#This Row],[Logical Name]]&amp;LEFT(DMM_AllFields[[#This Row],[view physical]],4)&amp;E4706</f>
        <v>Provider Std Phys ZipPROVattend_phys_key</v>
      </c>
      <c r="G4706" t="s">
        <v>4523</v>
      </c>
      <c r="H4706" t="s">
        <v>1029</v>
      </c>
      <c r="I4706" t="s">
        <v>78</v>
      </c>
    </row>
    <row r="4707" spans="1:9">
      <c r="A4707" t="s">
        <v>4522</v>
      </c>
      <c r="B4707" t="str">
        <f>DMM_AllFields[[#This Row],[Logical Name]]&amp;LEFT(DMM_AllFields[[#This Row],[view physical]],4)</f>
        <v>Provider Std Phys ZipPROV</v>
      </c>
      <c r="C4707" t="s">
        <v>3867</v>
      </c>
      <c r="D4707" t="s">
        <v>3868</v>
      </c>
      <c r="E4707" t="s">
        <v>3874</v>
      </c>
      <c r="F4707" t="str">
        <f>DMM_AllFields[[#This Row],[Logical Name]]&amp;LEFT(DMM_AllFields[[#This Row],[view physical]],4)&amp;E4707</f>
        <v>Provider Std Phys ZipPROVbill_prov_key</v>
      </c>
      <c r="G4707" t="s">
        <v>4523</v>
      </c>
      <c r="H4707" t="s">
        <v>1029</v>
      </c>
      <c r="I4707" t="s">
        <v>78</v>
      </c>
    </row>
    <row r="4708" spans="1:9">
      <c r="A4708" t="s">
        <v>4522</v>
      </c>
      <c r="B4708" t="str">
        <f>DMM_AllFields[[#This Row],[Logical Name]]&amp;LEFT(DMM_AllFields[[#This Row],[view physical]],4)</f>
        <v>Provider Std Phys ZipPROV</v>
      </c>
      <c r="C4708" t="s">
        <v>3867</v>
      </c>
      <c r="D4708" t="s">
        <v>3868</v>
      </c>
      <c r="E4708" t="s">
        <v>3875</v>
      </c>
      <c r="F4708" t="str">
        <f>DMM_AllFields[[#This Row],[Logical Name]]&amp;LEFT(DMM_AllFields[[#This Row],[view physical]],4)&amp;E4708</f>
        <v>Provider Std Phys ZipPROVepi_geo_prov_key</v>
      </c>
      <c r="G4708" t="s">
        <v>4523</v>
      </c>
      <c r="H4708" t="s">
        <v>1029</v>
      </c>
      <c r="I4708" t="s">
        <v>78</v>
      </c>
    </row>
    <row r="4709" spans="1:9">
      <c r="A4709" t="s">
        <v>4522</v>
      </c>
      <c r="B4709" t="str">
        <f>DMM_AllFields[[#This Row],[Logical Name]]&amp;LEFT(DMM_AllFields[[#This Row],[view physical]],4)</f>
        <v>Provider Std Phys ZipPROV</v>
      </c>
      <c r="C4709" t="s">
        <v>3867</v>
      </c>
      <c r="D4709" t="s">
        <v>3868</v>
      </c>
      <c r="E4709" t="s">
        <v>3876</v>
      </c>
      <c r="F4709" t="str">
        <f>DMM_AllFields[[#This Row],[Logical Name]]&amp;LEFT(DMM_AllFields[[#This Row],[view physical]],4)&amp;E4709</f>
        <v>Provider Std Phys ZipPROVepi_mng_phys_key</v>
      </c>
      <c r="G4709" t="s">
        <v>4523</v>
      </c>
      <c r="H4709" t="s">
        <v>1029</v>
      </c>
      <c r="I4709" t="s">
        <v>78</v>
      </c>
    </row>
    <row r="4710" spans="1:9">
      <c r="A4710" t="s">
        <v>4522</v>
      </c>
      <c r="B4710" t="str">
        <f>DMM_AllFields[[#This Row],[Logical Name]]&amp;LEFT(DMM_AllFields[[#This Row],[view physical]],4)</f>
        <v>Provider Std Phys ZipPROV</v>
      </c>
      <c r="C4710" t="s">
        <v>3867</v>
      </c>
      <c r="D4710" t="s">
        <v>3868</v>
      </c>
      <c r="E4710" t="s">
        <v>3877</v>
      </c>
      <c r="F4710" t="str">
        <f>DMM_AllFields[[#This Row],[Logical Name]]&amp;LEFT(DMM_AllFields[[#This Row],[view physical]],4)&amp;E4710</f>
        <v>Provider Std Phys ZipPROVepi_prm_phys_key</v>
      </c>
      <c r="G4710" t="s">
        <v>4523</v>
      </c>
      <c r="H4710" t="s">
        <v>1029</v>
      </c>
      <c r="I4710" t="s">
        <v>78</v>
      </c>
    </row>
    <row r="4711" spans="1:9">
      <c r="A4711" t="s">
        <v>4522</v>
      </c>
      <c r="B4711" t="str">
        <f>DMM_AllFields[[#This Row],[Logical Name]]&amp;LEFT(DMM_AllFields[[#This Row],[view physical]],4)</f>
        <v>Provider Std Phys ZipPROV</v>
      </c>
      <c r="C4711" t="s">
        <v>3867</v>
      </c>
      <c r="D4711" t="s">
        <v>3868</v>
      </c>
      <c r="E4711" t="s">
        <v>3878</v>
      </c>
      <c r="F4711" t="str">
        <f>DMM_AllFields[[#This Row],[Logical Name]]&amp;LEFT(DMM_AllFields[[#This Row],[view physical]],4)&amp;E4711</f>
        <v>Provider Std Phys ZipPROVimputed_pcp_key</v>
      </c>
      <c r="G4711" t="s">
        <v>4523</v>
      </c>
      <c r="H4711" t="s">
        <v>1029</v>
      </c>
      <c r="I4711" t="s">
        <v>78</v>
      </c>
    </row>
    <row r="4712" spans="1:9">
      <c r="A4712" t="s">
        <v>4522</v>
      </c>
      <c r="B4712" t="str">
        <f>DMM_AllFields[[#This Row],[Logical Name]]&amp;LEFT(DMM_AllFields[[#This Row],[view physical]],4)</f>
        <v>Provider Std Phys ZipPROV</v>
      </c>
      <c r="C4712" t="s">
        <v>3867</v>
      </c>
      <c r="D4712" t="s">
        <v>3868</v>
      </c>
      <c r="E4712" t="s">
        <v>3879</v>
      </c>
      <c r="F4712" t="str">
        <f>DMM_AllFields[[#This Row],[Logical Name]]&amp;LEFT(DMM_AllFields[[#This Row],[view physical]],4)&amp;E4712</f>
        <v>Provider Std Phys ZipPROVldc_cur_phys_key</v>
      </c>
      <c r="G4712" t="s">
        <v>4523</v>
      </c>
      <c r="H4712" t="s">
        <v>1029</v>
      </c>
      <c r="I4712" t="s">
        <v>78</v>
      </c>
    </row>
    <row r="4713" spans="1:9">
      <c r="A4713" t="s">
        <v>4522</v>
      </c>
      <c r="B4713" t="str">
        <f>DMM_AllFields[[#This Row],[Logical Name]]&amp;LEFT(DMM_AllFields[[#This Row],[view physical]],4)</f>
        <v>Provider Std Phys ZipPROV</v>
      </c>
      <c r="C4713" t="s">
        <v>3867</v>
      </c>
      <c r="D4713" t="s">
        <v>3868</v>
      </c>
      <c r="E4713" t="s">
        <v>3880</v>
      </c>
      <c r="F4713" t="str">
        <f>DMM_AllFields[[#This Row],[Logical Name]]&amp;LEFT(DMM_AllFields[[#This Row],[view physical]],4)&amp;E4713</f>
        <v>Provider Std Phys ZipPROVldc_orig_phys_key</v>
      </c>
      <c r="G4713" t="s">
        <v>4523</v>
      </c>
      <c r="H4713" t="s">
        <v>1029</v>
      </c>
      <c r="I4713" t="s">
        <v>78</v>
      </c>
    </row>
    <row r="4714" spans="1:9">
      <c r="A4714" t="s">
        <v>4522</v>
      </c>
      <c r="B4714" t="str">
        <f>DMM_AllFields[[#This Row],[Logical Name]]&amp;LEFT(DMM_AllFields[[#This Row],[view physical]],4)</f>
        <v>Provider Std Phys ZipPROV</v>
      </c>
      <c r="C4714" t="s">
        <v>3867</v>
      </c>
      <c r="D4714" t="s">
        <v>3868</v>
      </c>
      <c r="E4714" t="s">
        <v>3881</v>
      </c>
      <c r="F4714" t="str">
        <f>DMM_AllFields[[#This Row],[Logical Name]]&amp;LEFT(DMM_AllFields[[#This Row],[view physical]],4)&amp;E4714</f>
        <v>Provider Std Phys ZipPROVordering_prov_key</v>
      </c>
      <c r="G4714" t="s">
        <v>4523</v>
      </c>
      <c r="H4714" t="s">
        <v>1029</v>
      </c>
      <c r="I4714" t="s">
        <v>78</v>
      </c>
    </row>
    <row r="4715" spans="1:9">
      <c r="A4715" t="s">
        <v>4522</v>
      </c>
      <c r="B4715" t="str">
        <f>DMM_AllFields[[#This Row],[Logical Name]]&amp;LEFT(DMM_AllFields[[#This Row],[view physical]],4)</f>
        <v>Provider Std Phys ZipPROV</v>
      </c>
      <c r="C4715" t="s">
        <v>3867</v>
      </c>
      <c r="D4715" t="s">
        <v>3868</v>
      </c>
      <c r="E4715" t="s">
        <v>3882</v>
      </c>
      <c r="F4715" t="str">
        <f>DMM_AllFields[[#This Row],[Logical Name]]&amp;LEFT(DMM_AllFields[[#This Row],[view physical]],4)&amp;E4715</f>
        <v>Provider Std Phys ZipPROVpcp_prov_key</v>
      </c>
      <c r="G4715" t="s">
        <v>4523</v>
      </c>
      <c r="H4715" t="s">
        <v>1029</v>
      </c>
      <c r="I4715" t="s">
        <v>78</v>
      </c>
    </row>
    <row r="4716" spans="1:9">
      <c r="A4716" t="s">
        <v>4522</v>
      </c>
      <c r="B4716" t="str">
        <f>DMM_AllFields[[#This Row],[Logical Name]]&amp;LEFT(DMM_AllFields[[#This Row],[view physical]],4)</f>
        <v>Provider Std Phys ZipPROV</v>
      </c>
      <c r="C4716" t="s">
        <v>3867</v>
      </c>
      <c r="D4716" t="s">
        <v>3868</v>
      </c>
      <c r="E4716" t="s">
        <v>3883</v>
      </c>
      <c r="F4716" t="str">
        <f>DMM_AllFields[[#This Row],[Logical Name]]&amp;LEFT(DMM_AllFields[[#This Row],[view physical]],4)&amp;E4716</f>
        <v>Provider Std Phys ZipPROVprov_key</v>
      </c>
      <c r="G4716" t="s">
        <v>4523</v>
      </c>
      <c r="H4716" t="s">
        <v>1029</v>
      </c>
      <c r="I4716" t="s">
        <v>78</v>
      </c>
    </row>
    <row r="4717" spans="1:9">
      <c r="A4717" t="s">
        <v>4522</v>
      </c>
      <c r="B4717" t="str">
        <f>DMM_AllFields[[#This Row],[Logical Name]]&amp;LEFT(DMM_AllFields[[#This Row],[view physical]],4)</f>
        <v>Provider Std Phys ZipPROV</v>
      </c>
      <c r="C4717" t="s">
        <v>3867</v>
      </c>
      <c r="D4717" t="s">
        <v>3868</v>
      </c>
      <c r="E4717" t="s">
        <v>3884</v>
      </c>
      <c r="F4717" t="str">
        <f>DMM_AllFields[[#This Row],[Logical Name]]&amp;LEFT(DMM_AllFields[[#This Row],[view physical]],4)&amp;E4717</f>
        <v>Provider Std Phys ZipPROVsdc_cur_phys_key</v>
      </c>
      <c r="G4717" t="s">
        <v>4523</v>
      </c>
      <c r="H4717" t="s">
        <v>1029</v>
      </c>
      <c r="I4717" t="s">
        <v>78</v>
      </c>
    </row>
    <row r="4718" spans="1:9">
      <c r="A4718" t="s">
        <v>4522</v>
      </c>
      <c r="B4718" t="str">
        <f>DMM_AllFields[[#This Row],[Logical Name]]&amp;LEFT(DMM_AllFields[[#This Row],[view physical]],4)</f>
        <v>Provider Std Phys ZipPROV</v>
      </c>
      <c r="C4718" t="s">
        <v>3867</v>
      </c>
      <c r="D4718" t="s">
        <v>3868</v>
      </c>
      <c r="E4718" t="s">
        <v>3885</v>
      </c>
      <c r="F4718" t="str">
        <f>DMM_AllFields[[#This Row],[Logical Name]]&amp;LEFT(DMM_AllFields[[#This Row],[view physical]],4)&amp;E4718</f>
        <v>Provider Std Phys ZipPROVsdc_orig_phys_key</v>
      </c>
      <c r="G4718" t="s">
        <v>4523</v>
      </c>
      <c r="H4718" t="s">
        <v>1029</v>
      </c>
      <c r="I4718" t="s">
        <v>78</v>
      </c>
    </row>
    <row r="4719" spans="1:9">
      <c r="A4719" t="s">
        <v>4524</v>
      </c>
      <c r="B4719" t="str">
        <f>DMM_AllFields[[#This Row],[Logical Name]]&amp;LEFT(DMM_AllFields[[#This Row],[view physical]],4)</f>
        <v>Provider Tax IDPROV</v>
      </c>
      <c r="C4719" t="s">
        <v>3867</v>
      </c>
      <c r="D4719" t="s">
        <v>3868</v>
      </c>
      <c r="E4719" t="s">
        <v>3869</v>
      </c>
      <c r="F4719" t="str">
        <f>DMM_AllFields[[#This Row],[Logical Name]]&amp;LEFT(DMM_AllFields[[#This Row],[view physical]],4)&amp;E4719</f>
        <v>Provider Tax IDPROVadm_fac_key</v>
      </c>
      <c r="G4719" t="s">
        <v>871</v>
      </c>
      <c r="H4719" t="s">
        <v>1029</v>
      </c>
      <c r="I4719" t="s">
        <v>33</v>
      </c>
    </row>
    <row r="4720" spans="1:9">
      <c r="A4720" t="s">
        <v>4524</v>
      </c>
      <c r="B4720" t="str">
        <f>DMM_AllFields[[#This Row],[Logical Name]]&amp;LEFT(DMM_AllFields[[#This Row],[view physical]],4)</f>
        <v>Provider Tax IDPROV</v>
      </c>
      <c r="C4720" t="s">
        <v>3867</v>
      </c>
      <c r="D4720" t="s">
        <v>3868</v>
      </c>
      <c r="E4720" t="s">
        <v>3870</v>
      </c>
      <c r="F4720" t="str">
        <f>DMM_AllFields[[#This Row],[Logical Name]]&amp;LEFT(DMM_AllFields[[#This Row],[view physical]],4)&amp;E4720</f>
        <v>Provider Tax IDPROVadm_prm_phys_key</v>
      </c>
      <c r="G4720" t="s">
        <v>871</v>
      </c>
      <c r="H4720" t="s">
        <v>1029</v>
      </c>
      <c r="I4720" t="s">
        <v>33</v>
      </c>
    </row>
    <row r="4721" spans="1:9">
      <c r="A4721" t="s">
        <v>4524</v>
      </c>
      <c r="B4721" t="str">
        <f>DMM_AllFields[[#This Row],[Logical Name]]&amp;LEFT(DMM_AllFields[[#This Row],[view physical]],4)</f>
        <v>Provider Tax IDPROV</v>
      </c>
      <c r="C4721" t="s">
        <v>3867</v>
      </c>
      <c r="D4721" t="s">
        <v>3868</v>
      </c>
      <c r="E4721" t="s">
        <v>3871</v>
      </c>
      <c r="F4721" t="str">
        <f>DMM_AllFields[[#This Row],[Logical Name]]&amp;LEFT(DMM_AllFields[[#This Row],[view physical]],4)&amp;E4721</f>
        <v>Provider Tax IDPROVadmit_phys_key</v>
      </c>
      <c r="G4721" t="s">
        <v>871</v>
      </c>
      <c r="H4721" t="s">
        <v>1029</v>
      </c>
      <c r="I4721" t="s">
        <v>33</v>
      </c>
    </row>
    <row r="4722" spans="1:9">
      <c r="A4722" t="s">
        <v>4524</v>
      </c>
      <c r="B4722" t="str">
        <f>DMM_AllFields[[#This Row],[Logical Name]]&amp;LEFT(DMM_AllFields[[#This Row],[view physical]],4)</f>
        <v>Provider Tax IDPROV</v>
      </c>
      <c r="C4722" t="s">
        <v>3867</v>
      </c>
      <c r="D4722" t="s">
        <v>3868</v>
      </c>
      <c r="E4722" t="s">
        <v>3872</v>
      </c>
      <c r="F4722" t="str">
        <f>DMM_AllFields[[#This Row],[Logical Name]]&amp;LEFT(DMM_AllFields[[#This Row],[view physical]],4)&amp;E4722</f>
        <v>Provider Tax IDPROVassign_phys_key</v>
      </c>
      <c r="G4722" t="s">
        <v>871</v>
      </c>
      <c r="H4722" t="s">
        <v>1029</v>
      </c>
      <c r="I4722" t="s">
        <v>33</v>
      </c>
    </row>
    <row r="4723" spans="1:9">
      <c r="A4723" t="s">
        <v>4524</v>
      </c>
      <c r="B4723" t="str">
        <f>DMM_AllFields[[#This Row],[Logical Name]]&amp;LEFT(DMM_AllFields[[#This Row],[view physical]],4)</f>
        <v>Provider Tax IDPROV</v>
      </c>
      <c r="C4723" t="s">
        <v>3867</v>
      </c>
      <c r="D4723" t="s">
        <v>3868</v>
      </c>
      <c r="E4723" t="s">
        <v>3873</v>
      </c>
      <c r="F4723" t="str">
        <f>DMM_AllFields[[#This Row],[Logical Name]]&amp;LEFT(DMM_AllFields[[#This Row],[view physical]],4)&amp;E4723</f>
        <v>Provider Tax IDPROVattend_phys_key</v>
      </c>
      <c r="G4723" t="s">
        <v>871</v>
      </c>
      <c r="H4723" t="s">
        <v>1029</v>
      </c>
      <c r="I4723" t="s">
        <v>33</v>
      </c>
    </row>
    <row r="4724" spans="1:9">
      <c r="A4724" t="s">
        <v>4524</v>
      </c>
      <c r="B4724" t="str">
        <f>DMM_AllFields[[#This Row],[Logical Name]]&amp;LEFT(DMM_AllFields[[#This Row],[view physical]],4)</f>
        <v>Provider Tax IDPROV</v>
      </c>
      <c r="C4724" t="s">
        <v>3867</v>
      </c>
      <c r="D4724" t="s">
        <v>3868</v>
      </c>
      <c r="E4724" t="s">
        <v>3874</v>
      </c>
      <c r="F4724" t="str">
        <f>DMM_AllFields[[#This Row],[Logical Name]]&amp;LEFT(DMM_AllFields[[#This Row],[view physical]],4)&amp;E4724</f>
        <v>Provider Tax IDPROVbill_prov_key</v>
      </c>
      <c r="G4724" t="s">
        <v>871</v>
      </c>
      <c r="H4724" t="s">
        <v>1029</v>
      </c>
      <c r="I4724" t="s">
        <v>33</v>
      </c>
    </row>
    <row r="4725" spans="1:9">
      <c r="A4725" t="s">
        <v>4524</v>
      </c>
      <c r="B4725" t="str">
        <f>DMM_AllFields[[#This Row],[Logical Name]]&amp;LEFT(DMM_AllFields[[#This Row],[view physical]],4)</f>
        <v>Provider Tax IDPROV</v>
      </c>
      <c r="C4725" t="s">
        <v>3867</v>
      </c>
      <c r="D4725" t="s">
        <v>3868</v>
      </c>
      <c r="E4725" t="s">
        <v>3875</v>
      </c>
      <c r="F4725" t="str">
        <f>DMM_AllFields[[#This Row],[Logical Name]]&amp;LEFT(DMM_AllFields[[#This Row],[view physical]],4)&amp;E4725</f>
        <v>Provider Tax IDPROVepi_geo_prov_key</v>
      </c>
      <c r="G4725" t="s">
        <v>871</v>
      </c>
      <c r="H4725" t="s">
        <v>1029</v>
      </c>
      <c r="I4725" t="s">
        <v>33</v>
      </c>
    </row>
    <row r="4726" spans="1:9">
      <c r="A4726" t="s">
        <v>4524</v>
      </c>
      <c r="B4726" t="str">
        <f>DMM_AllFields[[#This Row],[Logical Name]]&amp;LEFT(DMM_AllFields[[#This Row],[view physical]],4)</f>
        <v>Provider Tax IDPROV</v>
      </c>
      <c r="C4726" t="s">
        <v>3867</v>
      </c>
      <c r="D4726" t="s">
        <v>3868</v>
      </c>
      <c r="E4726" t="s">
        <v>3876</v>
      </c>
      <c r="F4726" t="str">
        <f>DMM_AllFields[[#This Row],[Logical Name]]&amp;LEFT(DMM_AllFields[[#This Row],[view physical]],4)&amp;E4726</f>
        <v>Provider Tax IDPROVepi_mng_phys_key</v>
      </c>
      <c r="G4726" t="s">
        <v>871</v>
      </c>
      <c r="H4726" t="s">
        <v>1029</v>
      </c>
      <c r="I4726" t="s">
        <v>33</v>
      </c>
    </row>
    <row r="4727" spans="1:9">
      <c r="A4727" t="s">
        <v>4524</v>
      </c>
      <c r="B4727" t="str">
        <f>DMM_AllFields[[#This Row],[Logical Name]]&amp;LEFT(DMM_AllFields[[#This Row],[view physical]],4)</f>
        <v>Provider Tax IDPROV</v>
      </c>
      <c r="C4727" t="s">
        <v>3867</v>
      </c>
      <c r="D4727" t="s">
        <v>3868</v>
      </c>
      <c r="E4727" t="s">
        <v>3877</v>
      </c>
      <c r="F4727" t="str">
        <f>DMM_AllFields[[#This Row],[Logical Name]]&amp;LEFT(DMM_AllFields[[#This Row],[view physical]],4)&amp;E4727</f>
        <v>Provider Tax IDPROVepi_prm_phys_key</v>
      </c>
      <c r="G4727" t="s">
        <v>871</v>
      </c>
      <c r="H4727" t="s">
        <v>1029</v>
      </c>
      <c r="I4727" t="s">
        <v>33</v>
      </c>
    </row>
    <row r="4728" spans="1:9">
      <c r="A4728" t="s">
        <v>4524</v>
      </c>
      <c r="B4728" t="str">
        <f>DMM_AllFields[[#This Row],[Logical Name]]&amp;LEFT(DMM_AllFields[[#This Row],[view physical]],4)</f>
        <v>Provider Tax IDPROV</v>
      </c>
      <c r="C4728" t="s">
        <v>3867</v>
      </c>
      <c r="D4728" t="s">
        <v>3868</v>
      </c>
      <c r="E4728" t="s">
        <v>3878</v>
      </c>
      <c r="F4728" t="str">
        <f>DMM_AllFields[[#This Row],[Logical Name]]&amp;LEFT(DMM_AllFields[[#This Row],[view physical]],4)&amp;E4728</f>
        <v>Provider Tax IDPROVimputed_pcp_key</v>
      </c>
      <c r="G4728" t="s">
        <v>871</v>
      </c>
      <c r="H4728" t="s">
        <v>1029</v>
      </c>
      <c r="I4728" t="s">
        <v>33</v>
      </c>
    </row>
    <row r="4729" spans="1:9">
      <c r="A4729" t="s">
        <v>4524</v>
      </c>
      <c r="B4729" t="str">
        <f>DMM_AllFields[[#This Row],[Logical Name]]&amp;LEFT(DMM_AllFields[[#This Row],[view physical]],4)</f>
        <v>Provider Tax IDPROV</v>
      </c>
      <c r="C4729" t="s">
        <v>3867</v>
      </c>
      <c r="D4729" t="s">
        <v>3868</v>
      </c>
      <c r="E4729" t="s">
        <v>3879</v>
      </c>
      <c r="F4729" t="str">
        <f>DMM_AllFields[[#This Row],[Logical Name]]&amp;LEFT(DMM_AllFields[[#This Row],[view physical]],4)&amp;E4729</f>
        <v>Provider Tax IDPROVldc_cur_phys_key</v>
      </c>
      <c r="G4729" t="s">
        <v>871</v>
      </c>
      <c r="H4729" t="s">
        <v>1029</v>
      </c>
      <c r="I4729" t="s">
        <v>33</v>
      </c>
    </row>
    <row r="4730" spans="1:9">
      <c r="A4730" t="s">
        <v>4524</v>
      </c>
      <c r="B4730" t="str">
        <f>DMM_AllFields[[#This Row],[Logical Name]]&amp;LEFT(DMM_AllFields[[#This Row],[view physical]],4)</f>
        <v>Provider Tax IDPROV</v>
      </c>
      <c r="C4730" t="s">
        <v>3867</v>
      </c>
      <c r="D4730" t="s">
        <v>3868</v>
      </c>
      <c r="E4730" t="s">
        <v>3880</v>
      </c>
      <c r="F4730" t="str">
        <f>DMM_AllFields[[#This Row],[Logical Name]]&amp;LEFT(DMM_AllFields[[#This Row],[view physical]],4)&amp;E4730</f>
        <v>Provider Tax IDPROVldc_orig_phys_key</v>
      </c>
      <c r="G4730" t="s">
        <v>871</v>
      </c>
      <c r="H4730" t="s">
        <v>1029</v>
      </c>
      <c r="I4730" t="s">
        <v>33</v>
      </c>
    </row>
    <row r="4731" spans="1:9">
      <c r="A4731" t="s">
        <v>4524</v>
      </c>
      <c r="B4731" t="str">
        <f>DMM_AllFields[[#This Row],[Logical Name]]&amp;LEFT(DMM_AllFields[[#This Row],[view physical]],4)</f>
        <v>Provider Tax IDPROV</v>
      </c>
      <c r="C4731" t="s">
        <v>3867</v>
      </c>
      <c r="D4731" t="s">
        <v>3868</v>
      </c>
      <c r="E4731" t="s">
        <v>3881</v>
      </c>
      <c r="F4731" t="str">
        <f>DMM_AllFields[[#This Row],[Logical Name]]&amp;LEFT(DMM_AllFields[[#This Row],[view physical]],4)&amp;E4731</f>
        <v>Provider Tax IDPROVordering_prov_key</v>
      </c>
      <c r="G4731" t="s">
        <v>871</v>
      </c>
      <c r="H4731" t="s">
        <v>1029</v>
      </c>
      <c r="I4731" t="s">
        <v>33</v>
      </c>
    </row>
    <row r="4732" spans="1:9">
      <c r="A4732" t="s">
        <v>4524</v>
      </c>
      <c r="B4732" t="str">
        <f>DMM_AllFields[[#This Row],[Logical Name]]&amp;LEFT(DMM_AllFields[[#This Row],[view physical]],4)</f>
        <v>Provider Tax IDPROV</v>
      </c>
      <c r="C4732" t="s">
        <v>3867</v>
      </c>
      <c r="D4732" t="s">
        <v>3868</v>
      </c>
      <c r="E4732" t="s">
        <v>3882</v>
      </c>
      <c r="F4732" t="str">
        <f>DMM_AllFields[[#This Row],[Logical Name]]&amp;LEFT(DMM_AllFields[[#This Row],[view physical]],4)&amp;E4732</f>
        <v>Provider Tax IDPROVpcp_prov_key</v>
      </c>
      <c r="G4732" t="s">
        <v>871</v>
      </c>
      <c r="H4732" t="s">
        <v>1029</v>
      </c>
      <c r="I4732" t="s">
        <v>33</v>
      </c>
    </row>
    <row r="4733" spans="1:9">
      <c r="A4733" t="s">
        <v>4524</v>
      </c>
      <c r="B4733" t="str">
        <f>DMM_AllFields[[#This Row],[Logical Name]]&amp;LEFT(DMM_AllFields[[#This Row],[view physical]],4)</f>
        <v>Provider Tax IDPROV</v>
      </c>
      <c r="C4733" t="s">
        <v>3867</v>
      </c>
      <c r="D4733" t="s">
        <v>3868</v>
      </c>
      <c r="E4733" t="s">
        <v>3883</v>
      </c>
      <c r="F4733" t="str">
        <f>DMM_AllFields[[#This Row],[Logical Name]]&amp;LEFT(DMM_AllFields[[#This Row],[view physical]],4)&amp;E4733</f>
        <v>Provider Tax IDPROVprov_key</v>
      </c>
      <c r="G4733" t="s">
        <v>871</v>
      </c>
      <c r="H4733" t="s">
        <v>1029</v>
      </c>
      <c r="I4733" t="s">
        <v>33</v>
      </c>
    </row>
    <row r="4734" spans="1:9">
      <c r="A4734" t="s">
        <v>4524</v>
      </c>
      <c r="B4734" t="str">
        <f>DMM_AllFields[[#This Row],[Logical Name]]&amp;LEFT(DMM_AllFields[[#This Row],[view physical]],4)</f>
        <v>Provider Tax IDPROV</v>
      </c>
      <c r="C4734" t="s">
        <v>3867</v>
      </c>
      <c r="D4734" t="s">
        <v>3868</v>
      </c>
      <c r="E4734" t="s">
        <v>3884</v>
      </c>
      <c r="F4734" t="str">
        <f>DMM_AllFields[[#This Row],[Logical Name]]&amp;LEFT(DMM_AllFields[[#This Row],[view physical]],4)&amp;E4734</f>
        <v>Provider Tax IDPROVsdc_cur_phys_key</v>
      </c>
      <c r="G4734" t="s">
        <v>871</v>
      </c>
      <c r="H4734" t="s">
        <v>1029</v>
      </c>
      <c r="I4734" t="s">
        <v>33</v>
      </c>
    </row>
    <row r="4735" spans="1:9">
      <c r="A4735" t="s">
        <v>4524</v>
      </c>
      <c r="B4735" t="str">
        <f>DMM_AllFields[[#This Row],[Logical Name]]&amp;LEFT(DMM_AllFields[[#This Row],[view physical]],4)</f>
        <v>Provider Tax IDPROV</v>
      </c>
      <c r="C4735" t="s">
        <v>3867</v>
      </c>
      <c r="D4735" t="s">
        <v>3868</v>
      </c>
      <c r="E4735" t="s">
        <v>3885</v>
      </c>
      <c r="F4735" t="str">
        <f>DMM_AllFields[[#This Row],[Logical Name]]&amp;LEFT(DMM_AllFields[[#This Row],[view physical]],4)&amp;E4735</f>
        <v>Provider Tax IDPROVsdc_orig_phys_key</v>
      </c>
      <c r="G4735" t="s">
        <v>871</v>
      </c>
      <c r="H4735" t="s">
        <v>1029</v>
      </c>
      <c r="I4735" t="s">
        <v>33</v>
      </c>
    </row>
    <row r="4736" spans="1:9">
      <c r="A4736" t="s">
        <v>4525</v>
      </c>
      <c r="B4736" t="str">
        <f>DMM_AllFields[[#This Row],[Logical Name]]&amp;LEFT(DMM_AllFields[[#This Row],[view physical]],4)</f>
        <v>Provider TaxonomyPROV</v>
      </c>
      <c r="C4736" t="s">
        <v>3867</v>
      </c>
      <c r="D4736" t="s">
        <v>3868</v>
      </c>
      <c r="E4736" t="s">
        <v>3869</v>
      </c>
      <c r="F4736" t="str">
        <f>DMM_AllFields[[#This Row],[Logical Name]]&amp;LEFT(DMM_AllFields[[#This Row],[view physical]],4)&amp;E4736</f>
        <v>Provider TaxonomyPROVadm_fac_key</v>
      </c>
      <c r="G4736" t="s">
        <v>4526</v>
      </c>
      <c r="H4736" t="s">
        <v>1208</v>
      </c>
      <c r="I4736" t="s">
        <v>293</v>
      </c>
    </row>
    <row r="4737" spans="1:9">
      <c r="A4737" t="s">
        <v>4525</v>
      </c>
      <c r="B4737" t="str">
        <f>DMM_AllFields[[#This Row],[Logical Name]]&amp;LEFT(DMM_AllFields[[#This Row],[view physical]],4)</f>
        <v>Provider TaxonomyPROV</v>
      </c>
      <c r="C4737" t="s">
        <v>3867</v>
      </c>
      <c r="D4737" t="s">
        <v>3868</v>
      </c>
      <c r="E4737" t="s">
        <v>3870</v>
      </c>
      <c r="F4737" t="str">
        <f>DMM_AllFields[[#This Row],[Logical Name]]&amp;LEFT(DMM_AllFields[[#This Row],[view physical]],4)&amp;E4737</f>
        <v>Provider TaxonomyPROVadm_prm_phys_key</v>
      </c>
      <c r="G4737" t="s">
        <v>4526</v>
      </c>
      <c r="H4737" t="s">
        <v>1208</v>
      </c>
      <c r="I4737" t="s">
        <v>293</v>
      </c>
    </row>
    <row r="4738" spans="1:9">
      <c r="A4738" t="s">
        <v>4525</v>
      </c>
      <c r="B4738" t="str">
        <f>DMM_AllFields[[#This Row],[Logical Name]]&amp;LEFT(DMM_AllFields[[#This Row],[view physical]],4)</f>
        <v>Provider TaxonomyPROV</v>
      </c>
      <c r="C4738" t="s">
        <v>3867</v>
      </c>
      <c r="D4738" t="s">
        <v>3868</v>
      </c>
      <c r="E4738" t="s">
        <v>3871</v>
      </c>
      <c r="F4738" t="str">
        <f>DMM_AllFields[[#This Row],[Logical Name]]&amp;LEFT(DMM_AllFields[[#This Row],[view physical]],4)&amp;E4738</f>
        <v>Provider TaxonomyPROVadmit_phys_key</v>
      </c>
      <c r="G4738" t="s">
        <v>4526</v>
      </c>
      <c r="H4738" t="s">
        <v>1208</v>
      </c>
      <c r="I4738" t="s">
        <v>293</v>
      </c>
    </row>
    <row r="4739" spans="1:9">
      <c r="A4739" t="s">
        <v>4525</v>
      </c>
      <c r="B4739" t="str">
        <f>DMM_AllFields[[#This Row],[Logical Name]]&amp;LEFT(DMM_AllFields[[#This Row],[view physical]],4)</f>
        <v>Provider TaxonomyPROV</v>
      </c>
      <c r="C4739" t="s">
        <v>3867</v>
      </c>
      <c r="D4739" t="s">
        <v>3868</v>
      </c>
      <c r="E4739" t="s">
        <v>3872</v>
      </c>
      <c r="F4739" t="str">
        <f>DMM_AllFields[[#This Row],[Logical Name]]&amp;LEFT(DMM_AllFields[[#This Row],[view physical]],4)&amp;E4739</f>
        <v>Provider TaxonomyPROVassign_phys_key</v>
      </c>
      <c r="G4739" t="s">
        <v>4526</v>
      </c>
      <c r="H4739" t="s">
        <v>1208</v>
      </c>
      <c r="I4739" t="s">
        <v>293</v>
      </c>
    </row>
    <row r="4740" spans="1:9">
      <c r="A4740" t="s">
        <v>4525</v>
      </c>
      <c r="B4740" t="str">
        <f>DMM_AllFields[[#This Row],[Logical Name]]&amp;LEFT(DMM_AllFields[[#This Row],[view physical]],4)</f>
        <v>Provider TaxonomyPROV</v>
      </c>
      <c r="C4740" t="s">
        <v>3867</v>
      </c>
      <c r="D4740" t="s">
        <v>3868</v>
      </c>
      <c r="E4740" t="s">
        <v>3873</v>
      </c>
      <c r="F4740" t="str">
        <f>DMM_AllFields[[#This Row],[Logical Name]]&amp;LEFT(DMM_AllFields[[#This Row],[view physical]],4)&amp;E4740</f>
        <v>Provider TaxonomyPROVattend_phys_key</v>
      </c>
      <c r="G4740" t="s">
        <v>4526</v>
      </c>
      <c r="H4740" t="s">
        <v>1208</v>
      </c>
      <c r="I4740" t="s">
        <v>293</v>
      </c>
    </row>
    <row r="4741" spans="1:9">
      <c r="A4741" t="s">
        <v>4525</v>
      </c>
      <c r="B4741" t="str">
        <f>DMM_AllFields[[#This Row],[Logical Name]]&amp;LEFT(DMM_AllFields[[#This Row],[view physical]],4)</f>
        <v>Provider TaxonomyPROV</v>
      </c>
      <c r="C4741" t="s">
        <v>3867</v>
      </c>
      <c r="D4741" t="s">
        <v>3868</v>
      </c>
      <c r="E4741" t="s">
        <v>3874</v>
      </c>
      <c r="F4741" t="str">
        <f>DMM_AllFields[[#This Row],[Logical Name]]&amp;LEFT(DMM_AllFields[[#This Row],[view physical]],4)&amp;E4741</f>
        <v>Provider TaxonomyPROVbill_prov_key</v>
      </c>
      <c r="G4741" t="s">
        <v>4526</v>
      </c>
      <c r="H4741" t="s">
        <v>1208</v>
      </c>
      <c r="I4741" t="s">
        <v>293</v>
      </c>
    </row>
    <row r="4742" spans="1:9">
      <c r="A4742" t="s">
        <v>4525</v>
      </c>
      <c r="B4742" t="str">
        <f>DMM_AllFields[[#This Row],[Logical Name]]&amp;LEFT(DMM_AllFields[[#This Row],[view physical]],4)</f>
        <v>Provider TaxonomyPROV</v>
      </c>
      <c r="C4742" t="s">
        <v>3867</v>
      </c>
      <c r="D4742" t="s">
        <v>3868</v>
      </c>
      <c r="E4742" t="s">
        <v>3875</v>
      </c>
      <c r="F4742" t="str">
        <f>DMM_AllFields[[#This Row],[Logical Name]]&amp;LEFT(DMM_AllFields[[#This Row],[view physical]],4)&amp;E4742</f>
        <v>Provider TaxonomyPROVepi_geo_prov_key</v>
      </c>
      <c r="G4742" t="s">
        <v>4526</v>
      </c>
      <c r="H4742" t="s">
        <v>1208</v>
      </c>
      <c r="I4742" t="s">
        <v>293</v>
      </c>
    </row>
    <row r="4743" spans="1:9">
      <c r="A4743" t="s">
        <v>4525</v>
      </c>
      <c r="B4743" t="str">
        <f>DMM_AllFields[[#This Row],[Logical Name]]&amp;LEFT(DMM_AllFields[[#This Row],[view physical]],4)</f>
        <v>Provider TaxonomyPROV</v>
      </c>
      <c r="C4743" t="s">
        <v>3867</v>
      </c>
      <c r="D4743" t="s">
        <v>3868</v>
      </c>
      <c r="E4743" t="s">
        <v>3876</v>
      </c>
      <c r="F4743" t="str">
        <f>DMM_AllFields[[#This Row],[Logical Name]]&amp;LEFT(DMM_AllFields[[#This Row],[view physical]],4)&amp;E4743</f>
        <v>Provider TaxonomyPROVepi_mng_phys_key</v>
      </c>
      <c r="G4743" t="s">
        <v>4526</v>
      </c>
      <c r="H4743" t="s">
        <v>1208</v>
      </c>
      <c r="I4743" t="s">
        <v>293</v>
      </c>
    </row>
    <row r="4744" spans="1:9">
      <c r="A4744" t="s">
        <v>4525</v>
      </c>
      <c r="B4744" t="str">
        <f>DMM_AllFields[[#This Row],[Logical Name]]&amp;LEFT(DMM_AllFields[[#This Row],[view physical]],4)</f>
        <v>Provider TaxonomyPROV</v>
      </c>
      <c r="C4744" t="s">
        <v>3867</v>
      </c>
      <c r="D4744" t="s">
        <v>3868</v>
      </c>
      <c r="E4744" t="s">
        <v>3877</v>
      </c>
      <c r="F4744" t="str">
        <f>DMM_AllFields[[#This Row],[Logical Name]]&amp;LEFT(DMM_AllFields[[#This Row],[view physical]],4)&amp;E4744</f>
        <v>Provider TaxonomyPROVepi_prm_phys_key</v>
      </c>
      <c r="G4744" t="s">
        <v>4526</v>
      </c>
      <c r="H4744" t="s">
        <v>1208</v>
      </c>
      <c r="I4744" t="s">
        <v>293</v>
      </c>
    </row>
    <row r="4745" spans="1:9">
      <c r="A4745" t="s">
        <v>4525</v>
      </c>
      <c r="B4745" t="str">
        <f>DMM_AllFields[[#This Row],[Logical Name]]&amp;LEFT(DMM_AllFields[[#This Row],[view physical]],4)</f>
        <v>Provider TaxonomyPROV</v>
      </c>
      <c r="C4745" t="s">
        <v>3867</v>
      </c>
      <c r="D4745" t="s">
        <v>3868</v>
      </c>
      <c r="E4745" t="s">
        <v>3878</v>
      </c>
      <c r="F4745" t="str">
        <f>DMM_AllFields[[#This Row],[Logical Name]]&amp;LEFT(DMM_AllFields[[#This Row],[view physical]],4)&amp;E4745</f>
        <v>Provider TaxonomyPROVimputed_pcp_key</v>
      </c>
      <c r="G4745" t="s">
        <v>4526</v>
      </c>
      <c r="H4745" t="s">
        <v>1208</v>
      </c>
      <c r="I4745" t="s">
        <v>293</v>
      </c>
    </row>
    <row r="4746" spans="1:9">
      <c r="A4746" t="s">
        <v>4525</v>
      </c>
      <c r="B4746" t="str">
        <f>DMM_AllFields[[#This Row],[Logical Name]]&amp;LEFT(DMM_AllFields[[#This Row],[view physical]],4)</f>
        <v>Provider TaxonomyPROV</v>
      </c>
      <c r="C4746" t="s">
        <v>3867</v>
      </c>
      <c r="D4746" t="s">
        <v>3868</v>
      </c>
      <c r="E4746" t="s">
        <v>3879</v>
      </c>
      <c r="F4746" t="str">
        <f>DMM_AllFields[[#This Row],[Logical Name]]&amp;LEFT(DMM_AllFields[[#This Row],[view physical]],4)&amp;E4746</f>
        <v>Provider TaxonomyPROVldc_cur_phys_key</v>
      </c>
      <c r="G4746" t="s">
        <v>4526</v>
      </c>
      <c r="H4746" t="s">
        <v>1208</v>
      </c>
      <c r="I4746" t="s">
        <v>293</v>
      </c>
    </row>
    <row r="4747" spans="1:9">
      <c r="A4747" t="s">
        <v>4525</v>
      </c>
      <c r="B4747" t="str">
        <f>DMM_AllFields[[#This Row],[Logical Name]]&amp;LEFT(DMM_AllFields[[#This Row],[view physical]],4)</f>
        <v>Provider TaxonomyPROV</v>
      </c>
      <c r="C4747" t="s">
        <v>3867</v>
      </c>
      <c r="D4747" t="s">
        <v>3868</v>
      </c>
      <c r="E4747" t="s">
        <v>3880</v>
      </c>
      <c r="F4747" t="str">
        <f>DMM_AllFields[[#This Row],[Logical Name]]&amp;LEFT(DMM_AllFields[[#This Row],[view physical]],4)&amp;E4747</f>
        <v>Provider TaxonomyPROVldc_orig_phys_key</v>
      </c>
      <c r="G4747" t="s">
        <v>4526</v>
      </c>
      <c r="H4747" t="s">
        <v>1208</v>
      </c>
      <c r="I4747" t="s">
        <v>293</v>
      </c>
    </row>
    <row r="4748" spans="1:9">
      <c r="A4748" t="s">
        <v>4525</v>
      </c>
      <c r="B4748" t="str">
        <f>DMM_AllFields[[#This Row],[Logical Name]]&amp;LEFT(DMM_AllFields[[#This Row],[view physical]],4)</f>
        <v>Provider TaxonomyPROV</v>
      </c>
      <c r="C4748" t="s">
        <v>3867</v>
      </c>
      <c r="D4748" t="s">
        <v>3868</v>
      </c>
      <c r="E4748" t="s">
        <v>3881</v>
      </c>
      <c r="F4748" t="str">
        <f>DMM_AllFields[[#This Row],[Logical Name]]&amp;LEFT(DMM_AllFields[[#This Row],[view physical]],4)&amp;E4748</f>
        <v>Provider TaxonomyPROVordering_prov_key</v>
      </c>
      <c r="G4748" t="s">
        <v>4526</v>
      </c>
      <c r="H4748" t="s">
        <v>1208</v>
      </c>
      <c r="I4748" t="s">
        <v>293</v>
      </c>
    </row>
    <row r="4749" spans="1:9">
      <c r="A4749" t="s">
        <v>4525</v>
      </c>
      <c r="B4749" t="str">
        <f>DMM_AllFields[[#This Row],[Logical Name]]&amp;LEFT(DMM_AllFields[[#This Row],[view physical]],4)</f>
        <v>Provider TaxonomyPROV</v>
      </c>
      <c r="C4749" t="s">
        <v>3867</v>
      </c>
      <c r="D4749" t="s">
        <v>3868</v>
      </c>
      <c r="E4749" t="s">
        <v>3882</v>
      </c>
      <c r="F4749" t="str">
        <f>DMM_AllFields[[#This Row],[Logical Name]]&amp;LEFT(DMM_AllFields[[#This Row],[view physical]],4)&amp;E4749</f>
        <v>Provider TaxonomyPROVpcp_prov_key</v>
      </c>
      <c r="G4749" t="s">
        <v>4526</v>
      </c>
      <c r="H4749" t="s">
        <v>1208</v>
      </c>
      <c r="I4749" t="s">
        <v>293</v>
      </c>
    </row>
    <row r="4750" spans="1:9">
      <c r="A4750" t="s">
        <v>4525</v>
      </c>
      <c r="B4750" t="str">
        <f>DMM_AllFields[[#This Row],[Logical Name]]&amp;LEFT(DMM_AllFields[[#This Row],[view physical]],4)</f>
        <v>Provider TaxonomyPROV</v>
      </c>
      <c r="C4750" t="s">
        <v>3867</v>
      </c>
      <c r="D4750" t="s">
        <v>3868</v>
      </c>
      <c r="E4750" t="s">
        <v>3883</v>
      </c>
      <c r="F4750" t="str">
        <f>DMM_AllFields[[#This Row],[Logical Name]]&amp;LEFT(DMM_AllFields[[#This Row],[view physical]],4)&amp;E4750</f>
        <v>Provider TaxonomyPROVprov_key</v>
      </c>
      <c r="G4750" t="s">
        <v>4526</v>
      </c>
      <c r="H4750" t="s">
        <v>1208</v>
      </c>
      <c r="I4750" t="s">
        <v>293</v>
      </c>
    </row>
    <row r="4751" spans="1:9">
      <c r="A4751" t="s">
        <v>4525</v>
      </c>
      <c r="B4751" t="str">
        <f>DMM_AllFields[[#This Row],[Logical Name]]&amp;LEFT(DMM_AllFields[[#This Row],[view physical]],4)</f>
        <v>Provider TaxonomyPROV</v>
      </c>
      <c r="C4751" t="s">
        <v>3867</v>
      </c>
      <c r="D4751" t="s">
        <v>3868</v>
      </c>
      <c r="E4751" t="s">
        <v>3884</v>
      </c>
      <c r="F4751" t="str">
        <f>DMM_AllFields[[#This Row],[Logical Name]]&amp;LEFT(DMM_AllFields[[#This Row],[view physical]],4)&amp;E4751</f>
        <v>Provider TaxonomyPROVsdc_cur_phys_key</v>
      </c>
      <c r="G4751" t="s">
        <v>4526</v>
      </c>
      <c r="H4751" t="s">
        <v>1208</v>
      </c>
      <c r="I4751" t="s">
        <v>293</v>
      </c>
    </row>
    <row r="4752" spans="1:9">
      <c r="A4752" t="s">
        <v>4525</v>
      </c>
      <c r="B4752" t="str">
        <f>DMM_AllFields[[#This Row],[Logical Name]]&amp;LEFT(DMM_AllFields[[#This Row],[view physical]],4)</f>
        <v>Provider TaxonomyPROV</v>
      </c>
      <c r="C4752" t="s">
        <v>3867</v>
      </c>
      <c r="D4752" t="s">
        <v>3868</v>
      </c>
      <c r="E4752" t="s">
        <v>3885</v>
      </c>
      <c r="F4752" t="str">
        <f>DMM_AllFields[[#This Row],[Logical Name]]&amp;LEFT(DMM_AllFields[[#This Row],[view physical]],4)&amp;E4752</f>
        <v>Provider TaxonomyPROVsdc_orig_phys_key</v>
      </c>
      <c r="G4752" t="s">
        <v>4526</v>
      </c>
      <c r="H4752" t="s">
        <v>1208</v>
      </c>
      <c r="I4752" t="s">
        <v>293</v>
      </c>
    </row>
    <row r="4753" spans="1:9">
      <c r="A4753" t="s">
        <v>4527</v>
      </c>
      <c r="B4753" t="str">
        <f>DMM_AllFields[[#This Row],[Logical Name]]&amp;LEFT(DMM_AllFields[[#This Row],[view physical]],4)</f>
        <v>Provider Taxonomy CodePROV</v>
      </c>
      <c r="C4753" t="s">
        <v>3867</v>
      </c>
      <c r="D4753" t="s">
        <v>3868</v>
      </c>
      <c r="E4753" t="s">
        <v>3869</v>
      </c>
      <c r="F4753" t="str">
        <f>DMM_AllFields[[#This Row],[Logical Name]]&amp;LEFT(DMM_AllFields[[#This Row],[view physical]],4)&amp;E4753</f>
        <v>Provider Taxonomy CodePROVadm_fac_key</v>
      </c>
      <c r="G4753" t="s">
        <v>4528</v>
      </c>
      <c r="H4753" t="s">
        <v>1029</v>
      </c>
      <c r="I4753" t="s">
        <v>33</v>
      </c>
    </row>
    <row r="4754" spans="1:9">
      <c r="A4754" t="s">
        <v>4527</v>
      </c>
      <c r="B4754" t="str">
        <f>DMM_AllFields[[#This Row],[Logical Name]]&amp;LEFT(DMM_AllFields[[#This Row],[view physical]],4)</f>
        <v>Provider Taxonomy CodePROV</v>
      </c>
      <c r="C4754" t="s">
        <v>3867</v>
      </c>
      <c r="D4754" t="s">
        <v>3868</v>
      </c>
      <c r="E4754" t="s">
        <v>3870</v>
      </c>
      <c r="F4754" t="str">
        <f>DMM_AllFields[[#This Row],[Logical Name]]&amp;LEFT(DMM_AllFields[[#This Row],[view physical]],4)&amp;E4754</f>
        <v>Provider Taxonomy CodePROVadm_prm_phys_key</v>
      </c>
      <c r="G4754" t="s">
        <v>4528</v>
      </c>
      <c r="H4754" t="s">
        <v>1029</v>
      </c>
      <c r="I4754" t="s">
        <v>33</v>
      </c>
    </row>
    <row r="4755" spans="1:9">
      <c r="A4755" t="s">
        <v>4527</v>
      </c>
      <c r="B4755" t="str">
        <f>DMM_AllFields[[#This Row],[Logical Name]]&amp;LEFT(DMM_AllFields[[#This Row],[view physical]],4)</f>
        <v>Provider Taxonomy CodePROV</v>
      </c>
      <c r="C4755" t="s">
        <v>3867</v>
      </c>
      <c r="D4755" t="s">
        <v>3868</v>
      </c>
      <c r="E4755" t="s">
        <v>3871</v>
      </c>
      <c r="F4755" t="str">
        <f>DMM_AllFields[[#This Row],[Logical Name]]&amp;LEFT(DMM_AllFields[[#This Row],[view physical]],4)&amp;E4755</f>
        <v>Provider Taxonomy CodePROVadmit_phys_key</v>
      </c>
      <c r="G4755" t="s">
        <v>4528</v>
      </c>
      <c r="H4755" t="s">
        <v>1029</v>
      </c>
      <c r="I4755" t="s">
        <v>33</v>
      </c>
    </row>
    <row r="4756" spans="1:9">
      <c r="A4756" t="s">
        <v>4527</v>
      </c>
      <c r="B4756" t="str">
        <f>DMM_AllFields[[#This Row],[Logical Name]]&amp;LEFT(DMM_AllFields[[#This Row],[view physical]],4)</f>
        <v>Provider Taxonomy CodePROV</v>
      </c>
      <c r="C4756" t="s">
        <v>3867</v>
      </c>
      <c r="D4756" t="s">
        <v>3868</v>
      </c>
      <c r="E4756" t="s">
        <v>3872</v>
      </c>
      <c r="F4756" t="str">
        <f>DMM_AllFields[[#This Row],[Logical Name]]&amp;LEFT(DMM_AllFields[[#This Row],[view physical]],4)&amp;E4756</f>
        <v>Provider Taxonomy CodePROVassign_phys_key</v>
      </c>
      <c r="G4756" t="s">
        <v>4528</v>
      </c>
      <c r="H4756" t="s">
        <v>1029</v>
      </c>
      <c r="I4756" t="s">
        <v>33</v>
      </c>
    </row>
    <row r="4757" spans="1:9">
      <c r="A4757" t="s">
        <v>4527</v>
      </c>
      <c r="B4757" t="str">
        <f>DMM_AllFields[[#This Row],[Logical Name]]&amp;LEFT(DMM_AllFields[[#This Row],[view physical]],4)</f>
        <v>Provider Taxonomy CodePROV</v>
      </c>
      <c r="C4757" t="s">
        <v>3867</v>
      </c>
      <c r="D4757" t="s">
        <v>3868</v>
      </c>
      <c r="E4757" t="s">
        <v>3873</v>
      </c>
      <c r="F4757" t="str">
        <f>DMM_AllFields[[#This Row],[Logical Name]]&amp;LEFT(DMM_AllFields[[#This Row],[view physical]],4)&amp;E4757</f>
        <v>Provider Taxonomy CodePROVattend_phys_key</v>
      </c>
      <c r="G4757" t="s">
        <v>4528</v>
      </c>
      <c r="H4757" t="s">
        <v>1029</v>
      </c>
      <c r="I4757" t="s">
        <v>33</v>
      </c>
    </row>
    <row r="4758" spans="1:9">
      <c r="A4758" t="s">
        <v>4527</v>
      </c>
      <c r="B4758" t="str">
        <f>DMM_AllFields[[#This Row],[Logical Name]]&amp;LEFT(DMM_AllFields[[#This Row],[view physical]],4)</f>
        <v>Provider Taxonomy CodePROV</v>
      </c>
      <c r="C4758" t="s">
        <v>3867</v>
      </c>
      <c r="D4758" t="s">
        <v>3868</v>
      </c>
      <c r="E4758" t="s">
        <v>3874</v>
      </c>
      <c r="F4758" t="str">
        <f>DMM_AllFields[[#This Row],[Logical Name]]&amp;LEFT(DMM_AllFields[[#This Row],[view physical]],4)&amp;E4758</f>
        <v>Provider Taxonomy CodePROVbill_prov_key</v>
      </c>
      <c r="G4758" t="s">
        <v>4528</v>
      </c>
      <c r="H4758" t="s">
        <v>1029</v>
      </c>
      <c r="I4758" t="s">
        <v>33</v>
      </c>
    </row>
    <row r="4759" spans="1:9">
      <c r="A4759" t="s">
        <v>4527</v>
      </c>
      <c r="B4759" t="str">
        <f>DMM_AllFields[[#This Row],[Logical Name]]&amp;LEFT(DMM_AllFields[[#This Row],[view physical]],4)</f>
        <v>Provider Taxonomy CodePROV</v>
      </c>
      <c r="C4759" t="s">
        <v>3867</v>
      </c>
      <c r="D4759" t="s">
        <v>3868</v>
      </c>
      <c r="E4759" t="s">
        <v>3875</v>
      </c>
      <c r="F4759" t="str">
        <f>DMM_AllFields[[#This Row],[Logical Name]]&amp;LEFT(DMM_AllFields[[#This Row],[view physical]],4)&amp;E4759</f>
        <v>Provider Taxonomy CodePROVepi_geo_prov_key</v>
      </c>
      <c r="G4759" t="s">
        <v>4528</v>
      </c>
      <c r="H4759" t="s">
        <v>1029</v>
      </c>
      <c r="I4759" t="s">
        <v>33</v>
      </c>
    </row>
    <row r="4760" spans="1:9">
      <c r="A4760" t="s">
        <v>4527</v>
      </c>
      <c r="B4760" t="str">
        <f>DMM_AllFields[[#This Row],[Logical Name]]&amp;LEFT(DMM_AllFields[[#This Row],[view physical]],4)</f>
        <v>Provider Taxonomy CodePROV</v>
      </c>
      <c r="C4760" t="s">
        <v>3867</v>
      </c>
      <c r="D4760" t="s">
        <v>3868</v>
      </c>
      <c r="E4760" t="s">
        <v>3876</v>
      </c>
      <c r="F4760" t="str">
        <f>DMM_AllFields[[#This Row],[Logical Name]]&amp;LEFT(DMM_AllFields[[#This Row],[view physical]],4)&amp;E4760</f>
        <v>Provider Taxonomy CodePROVepi_mng_phys_key</v>
      </c>
      <c r="G4760" t="s">
        <v>4528</v>
      </c>
      <c r="H4760" t="s">
        <v>1029</v>
      </c>
      <c r="I4760" t="s">
        <v>33</v>
      </c>
    </row>
    <row r="4761" spans="1:9">
      <c r="A4761" t="s">
        <v>4527</v>
      </c>
      <c r="B4761" t="str">
        <f>DMM_AllFields[[#This Row],[Logical Name]]&amp;LEFT(DMM_AllFields[[#This Row],[view physical]],4)</f>
        <v>Provider Taxonomy CodePROV</v>
      </c>
      <c r="C4761" t="s">
        <v>3867</v>
      </c>
      <c r="D4761" t="s">
        <v>3868</v>
      </c>
      <c r="E4761" t="s">
        <v>3877</v>
      </c>
      <c r="F4761" t="str">
        <f>DMM_AllFields[[#This Row],[Logical Name]]&amp;LEFT(DMM_AllFields[[#This Row],[view physical]],4)&amp;E4761</f>
        <v>Provider Taxonomy CodePROVepi_prm_phys_key</v>
      </c>
      <c r="G4761" t="s">
        <v>4528</v>
      </c>
      <c r="H4761" t="s">
        <v>1029</v>
      </c>
      <c r="I4761" t="s">
        <v>33</v>
      </c>
    </row>
    <row r="4762" spans="1:9">
      <c r="A4762" t="s">
        <v>4527</v>
      </c>
      <c r="B4762" t="str">
        <f>DMM_AllFields[[#This Row],[Logical Name]]&amp;LEFT(DMM_AllFields[[#This Row],[view physical]],4)</f>
        <v>Provider Taxonomy CodePROV</v>
      </c>
      <c r="C4762" t="s">
        <v>3867</v>
      </c>
      <c r="D4762" t="s">
        <v>3868</v>
      </c>
      <c r="E4762" t="s">
        <v>3878</v>
      </c>
      <c r="F4762" t="str">
        <f>DMM_AllFields[[#This Row],[Logical Name]]&amp;LEFT(DMM_AllFields[[#This Row],[view physical]],4)&amp;E4762</f>
        <v>Provider Taxonomy CodePROVimputed_pcp_key</v>
      </c>
      <c r="G4762" t="s">
        <v>4528</v>
      </c>
      <c r="H4762" t="s">
        <v>1029</v>
      </c>
      <c r="I4762" t="s">
        <v>33</v>
      </c>
    </row>
    <row r="4763" spans="1:9">
      <c r="A4763" t="s">
        <v>4527</v>
      </c>
      <c r="B4763" t="str">
        <f>DMM_AllFields[[#This Row],[Logical Name]]&amp;LEFT(DMM_AllFields[[#This Row],[view physical]],4)</f>
        <v>Provider Taxonomy CodePROV</v>
      </c>
      <c r="C4763" t="s">
        <v>3867</v>
      </c>
      <c r="D4763" t="s">
        <v>3868</v>
      </c>
      <c r="E4763" t="s">
        <v>3879</v>
      </c>
      <c r="F4763" t="str">
        <f>DMM_AllFields[[#This Row],[Logical Name]]&amp;LEFT(DMM_AllFields[[#This Row],[view physical]],4)&amp;E4763</f>
        <v>Provider Taxonomy CodePROVldc_cur_phys_key</v>
      </c>
      <c r="G4763" t="s">
        <v>4528</v>
      </c>
      <c r="H4763" t="s">
        <v>1029</v>
      </c>
      <c r="I4763" t="s">
        <v>33</v>
      </c>
    </row>
    <row r="4764" spans="1:9">
      <c r="A4764" t="s">
        <v>4527</v>
      </c>
      <c r="B4764" t="str">
        <f>DMM_AllFields[[#This Row],[Logical Name]]&amp;LEFT(DMM_AllFields[[#This Row],[view physical]],4)</f>
        <v>Provider Taxonomy CodePROV</v>
      </c>
      <c r="C4764" t="s">
        <v>3867</v>
      </c>
      <c r="D4764" t="s">
        <v>3868</v>
      </c>
      <c r="E4764" t="s">
        <v>3880</v>
      </c>
      <c r="F4764" t="str">
        <f>DMM_AllFields[[#This Row],[Logical Name]]&amp;LEFT(DMM_AllFields[[#This Row],[view physical]],4)&amp;E4764</f>
        <v>Provider Taxonomy CodePROVldc_orig_phys_key</v>
      </c>
      <c r="G4764" t="s">
        <v>4528</v>
      </c>
      <c r="H4764" t="s">
        <v>1029</v>
      </c>
      <c r="I4764" t="s">
        <v>33</v>
      </c>
    </row>
    <row r="4765" spans="1:9">
      <c r="A4765" t="s">
        <v>4527</v>
      </c>
      <c r="B4765" t="str">
        <f>DMM_AllFields[[#This Row],[Logical Name]]&amp;LEFT(DMM_AllFields[[#This Row],[view physical]],4)</f>
        <v>Provider Taxonomy CodePROV</v>
      </c>
      <c r="C4765" t="s">
        <v>3867</v>
      </c>
      <c r="D4765" t="s">
        <v>3868</v>
      </c>
      <c r="E4765" t="s">
        <v>3881</v>
      </c>
      <c r="F4765" t="str">
        <f>DMM_AllFields[[#This Row],[Logical Name]]&amp;LEFT(DMM_AllFields[[#This Row],[view physical]],4)&amp;E4765</f>
        <v>Provider Taxonomy CodePROVordering_prov_key</v>
      </c>
      <c r="G4765" t="s">
        <v>4528</v>
      </c>
      <c r="H4765" t="s">
        <v>1029</v>
      </c>
      <c r="I4765" t="s">
        <v>33</v>
      </c>
    </row>
    <row r="4766" spans="1:9">
      <c r="A4766" t="s">
        <v>4527</v>
      </c>
      <c r="B4766" t="str">
        <f>DMM_AllFields[[#This Row],[Logical Name]]&amp;LEFT(DMM_AllFields[[#This Row],[view physical]],4)</f>
        <v>Provider Taxonomy CodePROV</v>
      </c>
      <c r="C4766" t="s">
        <v>3867</v>
      </c>
      <c r="D4766" t="s">
        <v>3868</v>
      </c>
      <c r="E4766" t="s">
        <v>3882</v>
      </c>
      <c r="F4766" t="str">
        <f>DMM_AllFields[[#This Row],[Logical Name]]&amp;LEFT(DMM_AllFields[[#This Row],[view physical]],4)&amp;E4766</f>
        <v>Provider Taxonomy CodePROVpcp_prov_key</v>
      </c>
      <c r="G4766" t="s">
        <v>4528</v>
      </c>
      <c r="H4766" t="s">
        <v>1029</v>
      </c>
      <c r="I4766" t="s">
        <v>33</v>
      </c>
    </row>
    <row r="4767" spans="1:9">
      <c r="A4767" t="s">
        <v>4527</v>
      </c>
      <c r="B4767" t="str">
        <f>DMM_AllFields[[#This Row],[Logical Name]]&amp;LEFT(DMM_AllFields[[#This Row],[view physical]],4)</f>
        <v>Provider Taxonomy CodePROV</v>
      </c>
      <c r="C4767" t="s">
        <v>3867</v>
      </c>
      <c r="D4767" t="s">
        <v>3868</v>
      </c>
      <c r="E4767" t="s">
        <v>3883</v>
      </c>
      <c r="F4767" t="str">
        <f>DMM_AllFields[[#This Row],[Logical Name]]&amp;LEFT(DMM_AllFields[[#This Row],[view physical]],4)&amp;E4767</f>
        <v>Provider Taxonomy CodePROVprov_key</v>
      </c>
      <c r="G4767" t="s">
        <v>4528</v>
      </c>
      <c r="H4767" t="s">
        <v>1029</v>
      </c>
      <c r="I4767" t="s">
        <v>33</v>
      </c>
    </row>
    <row r="4768" spans="1:9">
      <c r="A4768" t="s">
        <v>4527</v>
      </c>
      <c r="B4768" t="str">
        <f>DMM_AllFields[[#This Row],[Logical Name]]&amp;LEFT(DMM_AllFields[[#This Row],[view physical]],4)</f>
        <v>Provider Taxonomy CodePROV</v>
      </c>
      <c r="C4768" t="s">
        <v>3867</v>
      </c>
      <c r="D4768" t="s">
        <v>3868</v>
      </c>
      <c r="E4768" t="s">
        <v>3884</v>
      </c>
      <c r="F4768" t="str">
        <f>DMM_AllFields[[#This Row],[Logical Name]]&amp;LEFT(DMM_AllFields[[#This Row],[view physical]],4)&amp;E4768</f>
        <v>Provider Taxonomy CodePROVsdc_cur_phys_key</v>
      </c>
      <c r="G4768" t="s">
        <v>4528</v>
      </c>
      <c r="H4768" t="s">
        <v>1029</v>
      </c>
      <c r="I4768" t="s">
        <v>33</v>
      </c>
    </row>
    <row r="4769" spans="1:9">
      <c r="A4769" t="s">
        <v>4527</v>
      </c>
      <c r="B4769" t="str">
        <f>DMM_AllFields[[#This Row],[Logical Name]]&amp;LEFT(DMM_AllFields[[#This Row],[view physical]],4)</f>
        <v>Provider Taxonomy CodePROV</v>
      </c>
      <c r="C4769" t="s">
        <v>3867</v>
      </c>
      <c r="D4769" t="s">
        <v>3868</v>
      </c>
      <c r="E4769" t="s">
        <v>3885</v>
      </c>
      <c r="F4769" t="str">
        <f>DMM_AllFields[[#This Row],[Logical Name]]&amp;LEFT(DMM_AllFields[[#This Row],[view physical]],4)&amp;E4769</f>
        <v>Provider Taxonomy CodePROVsdc_orig_phys_key</v>
      </c>
      <c r="G4769" t="s">
        <v>4528</v>
      </c>
      <c r="H4769" t="s">
        <v>1029</v>
      </c>
      <c r="I4769" t="s">
        <v>33</v>
      </c>
    </row>
    <row r="4770" spans="1:9">
      <c r="A4770" t="s">
        <v>549</v>
      </c>
      <c r="B4770" t="str">
        <f>DMM_AllFields[[#This Row],[Logical Name]]&amp;LEFT(DMM_AllFields[[#This Row],[view physical]],4)</f>
        <v>Provider TypePROV</v>
      </c>
      <c r="C4770" t="s">
        <v>3867</v>
      </c>
      <c r="D4770" t="s">
        <v>3868</v>
      </c>
      <c r="E4770" t="s">
        <v>3869</v>
      </c>
      <c r="F4770" t="str">
        <f>DMM_AllFields[[#This Row],[Logical Name]]&amp;LEFT(DMM_AllFields[[#This Row],[view physical]],4)&amp;E4770</f>
        <v>Provider TypePROVadm_fac_key</v>
      </c>
      <c r="G4770" t="s">
        <v>550</v>
      </c>
      <c r="H4770" t="s">
        <v>1208</v>
      </c>
      <c r="I4770" t="s">
        <v>56</v>
      </c>
    </row>
    <row r="4771" spans="1:9">
      <c r="A4771" t="s">
        <v>549</v>
      </c>
      <c r="B4771" t="str">
        <f>DMM_AllFields[[#This Row],[Logical Name]]&amp;LEFT(DMM_AllFields[[#This Row],[view physical]],4)</f>
        <v>Provider TypePROV</v>
      </c>
      <c r="C4771" t="s">
        <v>3867</v>
      </c>
      <c r="D4771" t="s">
        <v>3868</v>
      </c>
      <c r="E4771" t="s">
        <v>3870</v>
      </c>
      <c r="F4771" t="str">
        <f>DMM_AllFields[[#This Row],[Logical Name]]&amp;LEFT(DMM_AllFields[[#This Row],[view physical]],4)&amp;E4771</f>
        <v>Provider TypePROVadm_prm_phys_key</v>
      </c>
      <c r="G4771" t="s">
        <v>550</v>
      </c>
      <c r="H4771" t="s">
        <v>1208</v>
      </c>
      <c r="I4771" t="s">
        <v>56</v>
      </c>
    </row>
    <row r="4772" spans="1:9">
      <c r="A4772" t="s">
        <v>549</v>
      </c>
      <c r="B4772" t="str">
        <f>DMM_AllFields[[#This Row],[Logical Name]]&amp;LEFT(DMM_AllFields[[#This Row],[view physical]],4)</f>
        <v>Provider TypePROV</v>
      </c>
      <c r="C4772" t="s">
        <v>3867</v>
      </c>
      <c r="D4772" t="s">
        <v>3868</v>
      </c>
      <c r="E4772" t="s">
        <v>3871</v>
      </c>
      <c r="F4772" t="str">
        <f>DMM_AllFields[[#This Row],[Logical Name]]&amp;LEFT(DMM_AllFields[[#This Row],[view physical]],4)&amp;E4772</f>
        <v>Provider TypePROVadmit_phys_key</v>
      </c>
      <c r="G4772" t="s">
        <v>550</v>
      </c>
      <c r="H4772" t="s">
        <v>1208</v>
      </c>
      <c r="I4772" t="s">
        <v>56</v>
      </c>
    </row>
    <row r="4773" spans="1:9">
      <c r="A4773" t="s">
        <v>549</v>
      </c>
      <c r="B4773" t="str">
        <f>DMM_AllFields[[#This Row],[Logical Name]]&amp;LEFT(DMM_AllFields[[#This Row],[view physical]],4)</f>
        <v>Provider TypePROV</v>
      </c>
      <c r="C4773" t="s">
        <v>3867</v>
      </c>
      <c r="D4773" t="s">
        <v>3868</v>
      </c>
      <c r="E4773" t="s">
        <v>3872</v>
      </c>
      <c r="F4773" t="str">
        <f>DMM_AllFields[[#This Row],[Logical Name]]&amp;LEFT(DMM_AllFields[[#This Row],[view physical]],4)&amp;E4773</f>
        <v>Provider TypePROVassign_phys_key</v>
      </c>
      <c r="G4773" t="s">
        <v>550</v>
      </c>
      <c r="H4773" t="s">
        <v>1208</v>
      </c>
      <c r="I4773" t="s">
        <v>56</v>
      </c>
    </row>
    <row r="4774" spans="1:9">
      <c r="A4774" t="s">
        <v>549</v>
      </c>
      <c r="B4774" t="str">
        <f>DMM_AllFields[[#This Row],[Logical Name]]&amp;LEFT(DMM_AllFields[[#This Row],[view physical]],4)</f>
        <v>Provider TypePROV</v>
      </c>
      <c r="C4774" t="s">
        <v>3867</v>
      </c>
      <c r="D4774" t="s">
        <v>3868</v>
      </c>
      <c r="E4774" t="s">
        <v>3873</v>
      </c>
      <c r="F4774" t="str">
        <f>DMM_AllFields[[#This Row],[Logical Name]]&amp;LEFT(DMM_AllFields[[#This Row],[view physical]],4)&amp;E4774</f>
        <v>Provider TypePROVattend_phys_key</v>
      </c>
      <c r="G4774" t="s">
        <v>550</v>
      </c>
      <c r="H4774" t="s">
        <v>1208</v>
      </c>
      <c r="I4774" t="s">
        <v>56</v>
      </c>
    </row>
    <row r="4775" spans="1:9">
      <c r="A4775" t="s">
        <v>549</v>
      </c>
      <c r="B4775" t="str">
        <f>DMM_AllFields[[#This Row],[Logical Name]]&amp;LEFT(DMM_AllFields[[#This Row],[view physical]],4)</f>
        <v>Provider TypePROV</v>
      </c>
      <c r="C4775" t="s">
        <v>3867</v>
      </c>
      <c r="D4775" t="s">
        <v>3868</v>
      </c>
      <c r="E4775" t="s">
        <v>3874</v>
      </c>
      <c r="F4775" t="str">
        <f>DMM_AllFields[[#This Row],[Logical Name]]&amp;LEFT(DMM_AllFields[[#This Row],[view physical]],4)&amp;E4775</f>
        <v>Provider TypePROVbill_prov_key</v>
      </c>
      <c r="G4775" t="s">
        <v>550</v>
      </c>
      <c r="H4775" t="s">
        <v>1208</v>
      </c>
      <c r="I4775" t="s">
        <v>56</v>
      </c>
    </row>
    <row r="4776" spans="1:9">
      <c r="A4776" t="s">
        <v>549</v>
      </c>
      <c r="B4776" t="str">
        <f>DMM_AllFields[[#This Row],[Logical Name]]&amp;LEFT(DMM_AllFields[[#This Row],[view physical]],4)</f>
        <v>Provider TypePROV</v>
      </c>
      <c r="C4776" t="s">
        <v>3867</v>
      </c>
      <c r="D4776" t="s">
        <v>3868</v>
      </c>
      <c r="E4776" t="s">
        <v>3875</v>
      </c>
      <c r="F4776" t="str">
        <f>DMM_AllFields[[#This Row],[Logical Name]]&amp;LEFT(DMM_AllFields[[#This Row],[view physical]],4)&amp;E4776</f>
        <v>Provider TypePROVepi_geo_prov_key</v>
      </c>
      <c r="G4776" t="s">
        <v>550</v>
      </c>
      <c r="H4776" t="s">
        <v>1208</v>
      </c>
      <c r="I4776" t="s">
        <v>56</v>
      </c>
    </row>
    <row r="4777" spans="1:9">
      <c r="A4777" t="s">
        <v>549</v>
      </c>
      <c r="B4777" t="str">
        <f>DMM_AllFields[[#This Row],[Logical Name]]&amp;LEFT(DMM_AllFields[[#This Row],[view physical]],4)</f>
        <v>Provider TypePROV</v>
      </c>
      <c r="C4777" t="s">
        <v>3867</v>
      </c>
      <c r="D4777" t="s">
        <v>3868</v>
      </c>
      <c r="E4777" t="s">
        <v>3876</v>
      </c>
      <c r="F4777" t="str">
        <f>DMM_AllFields[[#This Row],[Logical Name]]&amp;LEFT(DMM_AllFields[[#This Row],[view physical]],4)&amp;E4777</f>
        <v>Provider TypePROVepi_mng_phys_key</v>
      </c>
      <c r="G4777" t="s">
        <v>550</v>
      </c>
      <c r="H4777" t="s">
        <v>1208</v>
      </c>
      <c r="I4777" t="s">
        <v>56</v>
      </c>
    </row>
    <row r="4778" spans="1:9">
      <c r="A4778" t="s">
        <v>549</v>
      </c>
      <c r="B4778" t="str">
        <f>DMM_AllFields[[#This Row],[Logical Name]]&amp;LEFT(DMM_AllFields[[#This Row],[view physical]],4)</f>
        <v>Provider TypePROV</v>
      </c>
      <c r="C4778" t="s">
        <v>3867</v>
      </c>
      <c r="D4778" t="s">
        <v>3868</v>
      </c>
      <c r="E4778" t="s">
        <v>3877</v>
      </c>
      <c r="F4778" t="str">
        <f>DMM_AllFields[[#This Row],[Logical Name]]&amp;LEFT(DMM_AllFields[[#This Row],[view physical]],4)&amp;E4778</f>
        <v>Provider TypePROVepi_prm_phys_key</v>
      </c>
      <c r="G4778" t="s">
        <v>550</v>
      </c>
      <c r="H4778" t="s">
        <v>1208</v>
      </c>
      <c r="I4778" t="s">
        <v>56</v>
      </c>
    </row>
    <row r="4779" spans="1:9">
      <c r="A4779" t="s">
        <v>549</v>
      </c>
      <c r="B4779" t="str">
        <f>DMM_AllFields[[#This Row],[Logical Name]]&amp;LEFT(DMM_AllFields[[#This Row],[view physical]],4)</f>
        <v>Provider TypePROV</v>
      </c>
      <c r="C4779" t="s">
        <v>3867</v>
      </c>
      <c r="D4779" t="s">
        <v>3868</v>
      </c>
      <c r="E4779" t="s">
        <v>3878</v>
      </c>
      <c r="F4779" t="str">
        <f>DMM_AllFields[[#This Row],[Logical Name]]&amp;LEFT(DMM_AllFields[[#This Row],[view physical]],4)&amp;E4779</f>
        <v>Provider TypePROVimputed_pcp_key</v>
      </c>
      <c r="G4779" t="s">
        <v>550</v>
      </c>
      <c r="H4779" t="s">
        <v>1208</v>
      </c>
      <c r="I4779" t="s">
        <v>56</v>
      </c>
    </row>
    <row r="4780" spans="1:9">
      <c r="A4780" t="s">
        <v>549</v>
      </c>
      <c r="B4780" t="str">
        <f>DMM_AllFields[[#This Row],[Logical Name]]&amp;LEFT(DMM_AllFields[[#This Row],[view physical]],4)</f>
        <v>Provider TypePROV</v>
      </c>
      <c r="C4780" t="s">
        <v>3867</v>
      </c>
      <c r="D4780" t="s">
        <v>3868</v>
      </c>
      <c r="E4780" t="s">
        <v>3879</v>
      </c>
      <c r="F4780" t="str">
        <f>DMM_AllFields[[#This Row],[Logical Name]]&amp;LEFT(DMM_AllFields[[#This Row],[view physical]],4)&amp;E4780</f>
        <v>Provider TypePROVldc_cur_phys_key</v>
      </c>
      <c r="G4780" t="s">
        <v>550</v>
      </c>
      <c r="H4780" t="s">
        <v>1208</v>
      </c>
      <c r="I4780" t="s">
        <v>56</v>
      </c>
    </row>
    <row r="4781" spans="1:9">
      <c r="A4781" t="s">
        <v>549</v>
      </c>
      <c r="B4781" t="str">
        <f>DMM_AllFields[[#This Row],[Logical Name]]&amp;LEFT(DMM_AllFields[[#This Row],[view physical]],4)</f>
        <v>Provider TypePROV</v>
      </c>
      <c r="C4781" t="s">
        <v>3867</v>
      </c>
      <c r="D4781" t="s">
        <v>3868</v>
      </c>
      <c r="E4781" t="s">
        <v>3880</v>
      </c>
      <c r="F4781" t="str">
        <f>DMM_AllFields[[#This Row],[Logical Name]]&amp;LEFT(DMM_AllFields[[#This Row],[view physical]],4)&amp;E4781</f>
        <v>Provider TypePROVldc_orig_phys_key</v>
      </c>
      <c r="G4781" t="s">
        <v>550</v>
      </c>
      <c r="H4781" t="s">
        <v>1208</v>
      </c>
      <c r="I4781" t="s">
        <v>56</v>
      </c>
    </row>
    <row r="4782" spans="1:9">
      <c r="A4782" t="s">
        <v>549</v>
      </c>
      <c r="B4782" t="str">
        <f>DMM_AllFields[[#This Row],[Logical Name]]&amp;LEFT(DMM_AllFields[[#This Row],[view physical]],4)</f>
        <v>Provider TypePROV</v>
      </c>
      <c r="C4782" t="s">
        <v>3867</v>
      </c>
      <c r="D4782" t="s">
        <v>3868</v>
      </c>
      <c r="E4782" t="s">
        <v>3881</v>
      </c>
      <c r="F4782" t="str">
        <f>DMM_AllFields[[#This Row],[Logical Name]]&amp;LEFT(DMM_AllFields[[#This Row],[view physical]],4)&amp;E4782</f>
        <v>Provider TypePROVordering_prov_key</v>
      </c>
      <c r="G4782" t="s">
        <v>550</v>
      </c>
      <c r="H4782" t="s">
        <v>1208</v>
      </c>
      <c r="I4782" t="s">
        <v>56</v>
      </c>
    </row>
    <row r="4783" spans="1:9">
      <c r="A4783" t="s">
        <v>549</v>
      </c>
      <c r="B4783" t="str">
        <f>DMM_AllFields[[#This Row],[Logical Name]]&amp;LEFT(DMM_AllFields[[#This Row],[view physical]],4)</f>
        <v>Provider TypePROV</v>
      </c>
      <c r="C4783" t="s">
        <v>3867</v>
      </c>
      <c r="D4783" t="s">
        <v>3868</v>
      </c>
      <c r="E4783" t="s">
        <v>3882</v>
      </c>
      <c r="F4783" t="str">
        <f>DMM_AllFields[[#This Row],[Logical Name]]&amp;LEFT(DMM_AllFields[[#This Row],[view physical]],4)&amp;E4783</f>
        <v>Provider TypePROVpcp_prov_key</v>
      </c>
      <c r="G4783" t="s">
        <v>550</v>
      </c>
      <c r="H4783" t="s">
        <v>1208</v>
      </c>
      <c r="I4783" t="s">
        <v>56</v>
      </c>
    </row>
    <row r="4784" spans="1:9">
      <c r="A4784" t="s">
        <v>549</v>
      </c>
      <c r="B4784" t="str">
        <f>DMM_AllFields[[#This Row],[Logical Name]]&amp;LEFT(DMM_AllFields[[#This Row],[view physical]],4)</f>
        <v>Provider TypePROV</v>
      </c>
      <c r="C4784" t="s">
        <v>3867</v>
      </c>
      <c r="D4784" t="s">
        <v>3868</v>
      </c>
      <c r="E4784" t="s">
        <v>3883</v>
      </c>
      <c r="F4784" t="str">
        <f>DMM_AllFields[[#This Row],[Logical Name]]&amp;LEFT(DMM_AllFields[[#This Row],[view physical]],4)&amp;E4784</f>
        <v>Provider TypePROVprov_key</v>
      </c>
      <c r="G4784" t="s">
        <v>550</v>
      </c>
      <c r="H4784" t="s">
        <v>1208</v>
      </c>
      <c r="I4784" t="s">
        <v>56</v>
      </c>
    </row>
    <row r="4785" spans="1:9">
      <c r="A4785" t="s">
        <v>549</v>
      </c>
      <c r="B4785" t="str">
        <f>DMM_AllFields[[#This Row],[Logical Name]]&amp;LEFT(DMM_AllFields[[#This Row],[view physical]],4)</f>
        <v>Provider TypePROV</v>
      </c>
      <c r="C4785" t="s">
        <v>3867</v>
      </c>
      <c r="D4785" t="s">
        <v>3868</v>
      </c>
      <c r="E4785" t="s">
        <v>3884</v>
      </c>
      <c r="F4785" t="str">
        <f>DMM_AllFields[[#This Row],[Logical Name]]&amp;LEFT(DMM_AllFields[[#This Row],[view physical]],4)&amp;E4785</f>
        <v>Provider TypePROVsdc_cur_phys_key</v>
      </c>
      <c r="G4785" t="s">
        <v>550</v>
      </c>
      <c r="H4785" t="s">
        <v>1208</v>
      </c>
      <c r="I4785" t="s">
        <v>56</v>
      </c>
    </row>
    <row r="4786" spans="1:9">
      <c r="A4786" t="s">
        <v>549</v>
      </c>
      <c r="B4786" t="str">
        <f>DMM_AllFields[[#This Row],[Logical Name]]&amp;LEFT(DMM_AllFields[[#This Row],[view physical]],4)</f>
        <v>Provider TypePROV</v>
      </c>
      <c r="C4786" t="s">
        <v>3867</v>
      </c>
      <c r="D4786" t="s">
        <v>3868</v>
      </c>
      <c r="E4786" t="s">
        <v>3885</v>
      </c>
      <c r="F4786" t="str">
        <f>DMM_AllFields[[#This Row],[Logical Name]]&amp;LEFT(DMM_AllFields[[#This Row],[view physical]],4)&amp;E4786</f>
        <v>Provider TypePROVsdc_orig_phys_key</v>
      </c>
      <c r="G4786" t="s">
        <v>550</v>
      </c>
      <c r="H4786" t="s">
        <v>1208</v>
      </c>
      <c r="I4786" t="s">
        <v>56</v>
      </c>
    </row>
    <row r="4787" spans="1:9">
      <c r="A4787" t="s">
        <v>585</v>
      </c>
      <c r="B4787" t="str">
        <f>DMM_AllFields[[#This Row],[Logical Name]]&amp;LEFT(DMM_AllFields[[#This Row],[view physical]],4)</f>
        <v>Provider Type ClaimCLM_</v>
      </c>
      <c r="C4787" t="s">
        <v>1315</v>
      </c>
      <c r="D4787" t="s">
        <v>1316</v>
      </c>
      <c r="E4787" t="s">
        <v>1317</v>
      </c>
      <c r="F4787" t="str">
        <f>DMM_AllFields[[#This Row],[Logical Name]]&amp;LEFT(DMM_AllFields[[#This Row],[view physical]],4)&amp;E4787</f>
        <v>Provider Type ClaimCLM_claim_general_key</v>
      </c>
      <c r="G4787" t="s">
        <v>550</v>
      </c>
      <c r="H4787" t="s">
        <v>1208</v>
      </c>
      <c r="I4787" t="s">
        <v>56</v>
      </c>
    </row>
    <row r="4788" spans="1:9">
      <c r="A4788" t="s">
        <v>4529</v>
      </c>
      <c r="B4788" t="str">
        <f>DMM_AllFields[[#This Row],[Logical Name]]&amp;LEFT(DMM_AllFields[[#This Row],[view physical]],4)</f>
        <v>Provider Type Claim MedstatCLM_</v>
      </c>
      <c r="C4788" t="s">
        <v>1315</v>
      </c>
      <c r="D4788" t="s">
        <v>1316</v>
      </c>
      <c r="E4788" t="s">
        <v>1317</v>
      </c>
      <c r="F4788" t="str">
        <f>DMM_AllFields[[#This Row],[Logical Name]]&amp;LEFT(DMM_AllFields[[#This Row],[view physical]],4)&amp;E4788</f>
        <v>Provider Type Claim MedstatCLM_claim_general_key</v>
      </c>
      <c r="G4788" t="s">
        <v>4422</v>
      </c>
      <c r="H4788" t="s">
        <v>1208</v>
      </c>
      <c r="I4788" t="s">
        <v>56</v>
      </c>
    </row>
    <row r="4789" spans="1:9">
      <c r="A4789" t="s">
        <v>4530</v>
      </c>
      <c r="B4789" t="str">
        <f>DMM_AllFields[[#This Row],[Logical Name]]&amp;LEFT(DMM_AllFields[[#This Row],[view physical]],4)</f>
        <v>Provider Type CodePROV</v>
      </c>
      <c r="C4789" t="s">
        <v>3867</v>
      </c>
      <c r="D4789" t="s">
        <v>3868</v>
      </c>
      <c r="E4789" t="s">
        <v>3869</v>
      </c>
      <c r="F4789" t="str">
        <f>DMM_AllFields[[#This Row],[Logical Name]]&amp;LEFT(DMM_AllFields[[#This Row],[view physical]],4)&amp;E4789</f>
        <v>Provider Type CodePROVadm_fac_key</v>
      </c>
      <c r="G4789" t="s">
        <v>584</v>
      </c>
      <c r="H4789" t="s">
        <v>1201</v>
      </c>
      <c r="I4789" t="s">
        <v>12</v>
      </c>
    </row>
    <row r="4790" spans="1:9">
      <c r="A4790" t="s">
        <v>4530</v>
      </c>
      <c r="B4790" t="str">
        <f>DMM_AllFields[[#This Row],[Logical Name]]&amp;LEFT(DMM_AllFields[[#This Row],[view physical]],4)</f>
        <v>Provider Type CodePROV</v>
      </c>
      <c r="C4790" t="s">
        <v>3867</v>
      </c>
      <c r="D4790" t="s">
        <v>3868</v>
      </c>
      <c r="E4790" t="s">
        <v>3870</v>
      </c>
      <c r="F4790" t="str">
        <f>DMM_AllFields[[#This Row],[Logical Name]]&amp;LEFT(DMM_AllFields[[#This Row],[view physical]],4)&amp;E4790</f>
        <v>Provider Type CodePROVadm_prm_phys_key</v>
      </c>
      <c r="G4790" t="s">
        <v>584</v>
      </c>
      <c r="H4790" t="s">
        <v>1201</v>
      </c>
      <c r="I4790" t="s">
        <v>12</v>
      </c>
    </row>
    <row r="4791" spans="1:9">
      <c r="A4791" t="s">
        <v>4530</v>
      </c>
      <c r="B4791" t="str">
        <f>DMM_AllFields[[#This Row],[Logical Name]]&amp;LEFT(DMM_AllFields[[#This Row],[view physical]],4)</f>
        <v>Provider Type CodePROV</v>
      </c>
      <c r="C4791" t="s">
        <v>3867</v>
      </c>
      <c r="D4791" t="s">
        <v>3868</v>
      </c>
      <c r="E4791" t="s">
        <v>3871</v>
      </c>
      <c r="F4791" t="str">
        <f>DMM_AllFields[[#This Row],[Logical Name]]&amp;LEFT(DMM_AllFields[[#This Row],[view physical]],4)&amp;E4791</f>
        <v>Provider Type CodePROVadmit_phys_key</v>
      </c>
      <c r="G4791" t="s">
        <v>584</v>
      </c>
      <c r="H4791" t="s">
        <v>1201</v>
      </c>
      <c r="I4791" t="s">
        <v>12</v>
      </c>
    </row>
    <row r="4792" spans="1:9">
      <c r="A4792" t="s">
        <v>4530</v>
      </c>
      <c r="B4792" t="str">
        <f>DMM_AllFields[[#This Row],[Logical Name]]&amp;LEFT(DMM_AllFields[[#This Row],[view physical]],4)</f>
        <v>Provider Type CodePROV</v>
      </c>
      <c r="C4792" t="s">
        <v>3867</v>
      </c>
      <c r="D4792" t="s">
        <v>3868</v>
      </c>
      <c r="E4792" t="s">
        <v>3872</v>
      </c>
      <c r="F4792" t="str">
        <f>DMM_AllFields[[#This Row],[Logical Name]]&amp;LEFT(DMM_AllFields[[#This Row],[view physical]],4)&amp;E4792</f>
        <v>Provider Type CodePROVassign_phys_key</v>
      </c>
      <c r="G4792" t="s">
        <v>584</v>
      </c>
      <c r="H4792" t="s">
        <v>1201</v>
      </c>
      <c r="I4792" t="s">
        <v>12</v>
      </c>
    </row>
    <row r="4793" spans="1:9">
      <c r="A4793" t="s">
        <v>4530</v>
      </c>
      <c r="B4793" t="str">
        <f>DMM_AllFields[[#This Row],[Logical Name]]&amp;LEFT(DMM_AllFields[[#This Row],[view physical]],4)</f>
        <v>Provider Type CodePROV</v>
      </c>
      <c r="C4793" t="s">
        <v>3867</v>
      </c>
      <c r="D4793" t="s">
        <v>3868</v>
      </c>
      <c r="E4793" t="s">
        <v>3873</v>
      </c>
      <c r="F4793" t="str">
        <f>DMM_AllFields[[#This Row],[Logical Name]]&amp;LEFT(DMM_AllFields[[#This Row],[view physical]],4)&amp;E4793</f>
        <v>Provider Type CodePROVattend_phys_key</v>
      </c>
      <c r="G4793" t="s">
        <v>584</v>
      </c>
      <c r="H4793" t="s">
        <v>1201</v>
      </c>
      <c r="I4793" t="s">
        <v>12</v>
      </c>
    </row>
    <row r="4794" spans="1:9">
      <c r="A4794" t="s">
        <v>4530</v>
      </c>
      <c r="B4794" t="str">
        <f>DMM_AllFields[[#This Row],[Logical Name]]&amp;LEFT(DMM_AllFields[[#This Row],[view physical]],4)</f>
        <v>Provider Type CodePROV</v>
      </c>
      <c r="C4794" t="s">
        <v>3867</v>
      </c>
      <c r="D4794" t="s">
        <v>3868</v>
      </c>
      <c r="E4794" t="s">
        <v>3874</v>
      </c>
      <c r="F4794" t="str">
        <f>DMM_AllFields[[#This Row],[Logical Name]]&amp;LEFT(DMM_AllFields[[#This Row],[view physical]],4)&amp;E4794</f>
        <v>Provider Type CodePROVbill_prov_key</v>
      </c>
      <c r="G4794" t="s">
        <v>584</v>
      </c>
      <c r="H4794" t="s">
        <v>1201</v>
      </c>
      <c r="I4794" t="s">
        <v>12</v>
      </c>
    </row>
    <row r="4795" spans="1:9">
      <c r="A4795" t="s">
        <v>4530</v>
      </c>
      <c r="B4795" t="str">
        <f>DMM_AllFields[[#This Row],[Logical Name]]&amp;LEFT(DMM_AllFields[[#This Row],[view physical]],4)</f>
        <v>Provider Type CodePROV</v>
      </c>
      <c r="C4795" t="s">
        <v>3867</v>
      </c>
      <c r="D4795" t="s">
        <v>3868</v>
      </c>
      <c r="E4795" t="s">
        <v>3875</v>
      </c>
      <c r="F4795" t="str">
        <f>DMM_AllFields[[#This Row],[Logical Name]]&amp;LEFT(DMM_AllFields[[#This Row],[view physical]],4)&amp;E4795</f>
        <v>Provider Type CodePROVepi_geo_prov_key</v>
      </c>
      <c r="G4795" t="s">
        <v>584</v>
      </c>
      <c r="H4795" t="s">
        <v>1201</v>
      </c>
      <c r="I4795" t="s">
        <v>12</v>
      </c>
    </row>
    <row r="4796" spans="1:9">
      <c r="A4796" t="s">
        <v>4530</v>
      </c>
      <c r="B4796" t="str">
        <f>DMM_AllFields[[#This Row],[Logical Name]]&amp;LEFT(DMM_AllFields[[#This Row],[view physical]],4)</f>
        <v>Provider Type CodePROV</v>
      </c>
      <c r="C4796" t="s">
        <v>3867</v>
      </c>
      <c r="D4796" t="s">
        <v>3868</v>
      </c>
      <c r="E4796" t="s">
        <v>3876</v>
      </c>
      <c r="F4796" t="str">
        <f>DMM_AllFields[[#This Row],[Logical Name]]&amp;LEFT(DMM_AllFields[[#This Row],[view physical]],4)&amp;E4796</f>
        <v>Provider Type CodePROVepi_mng_phys_key</v>
      </c>
      <c r="G4796" t="s">
        <v>584</v>
      </c>
      <c r="H4796" t="s">
        <v>1201</v>
      </c>
      <c r="I4796" t="s">
        <v>12</v>
      </c>
    </row>
    <row r="4797" spans="1:9">
      <c r="A4797" t="s">
        <v>4530</v>
      </c>
      <c r="B4797" t="str">
        <f>DMM_AllFields[[#This Row],[Logical Name]]&amp;LEFT(DMM_AllFields[[#This Row],[view physical]],4)</f>
        <v>Provider Type CodePROV</v>
      </c>
      <c r="C4797" t="s">
        <v>3867</v>
      </c>
      <c r="D4797" t="s">
        <v>3868</v>
      </c>
      <c r="E4797" t="s">
        <v>3877</v>
      </c>
      <c r="F4797" t="str">
        <f>DMM_AllFields[[#This Row],[Logical Name]]&amp;LEFT(DMM_AllFields[[#This Row],[view physical]],4)&amp;E4797</f>
        <v>Provider Type CodePROVepi_prm_phys_key</v>
      </c>
      <c r="G4797" t="s">
        <v>584</v>
      </c>
      <c r="H4797" t="s">
        <v>1201</v>
      </c>
      <c r="I4797" t="s">
        <v>12</v>
      </c>
    </row>
    <row r="4798" spans="1:9">
      <c r="A4798" t="s">
        <v>4530</v>
      </c>
      <c r="B4798" t="str">
        <f>DMM_AllFields[[#This Row],[Logical Name]]&amp;LEFT(DMM_AllFields[[#This Row],[view physical]],4)</f>
        <v>Provider Type CodePROV</v>
      </c>
      <c r="C4798" t="s">
        <v>3867</v>
      </c>
      <c r="D4798" t="s">
        <v>3868</v>
      </c>
      <c r="E4798" t="s">
        <v>3878</v>
      </c>
      <c r="F4798" t="str">
        <f>DMM_AllFields[[#This Row],[Logical Name]]&amp;LEFT(DMM_AllFields[[#This Row],[view physical]],4)&amp;E4798</f>
        <v>Provider Type CodePROVimputed_pcp_key</v>
      </c>
      <c r="G4798" t="s">
        <v>584</v>
      </c>
      <c r="H4798" t="s">
        <v>1201</v>
      </c>
      <c r="I4798" t="s">
        <v>12</v>
      </c>
    </row>
    <row r="4799" spans="1:9">
      <c r="A4799" t="s">
        <v>4530</v>
      </c>
      <c r="B4799" t="str">
        <f>DMM_AllFields[[#This Row],[Logical Name]]&amp;LEFT(DMM_AllFields[[#This Row],[view physical]],4)</f>
        <v>Provider Type CodePROV</v>
      </c>
      <c r="C4799" t="s">
        <v>3867</v>
      </c>
      <c r="D4799" t="s">
        <v>3868</v>
      </c>
      <c r="E4799" t="s">
        <v>3879</v>
      </c>
      <c r="F4799" t="str">
        <f>DMM_AllFields[[#This Row],[Logical Name]]&amp;LEFT(DMM_AllFields[[#This Row],[view physical]],4)&amp;E4799</f>
        <v>Provider Type CodePROVldc_cur_phys_key</v>
      </c>
      <c r="G4799" t="s">
        <v>584</v>
      </c>
      <c r="H4799" t="s">
        <v>1201</v>
      </c>
      <c r="I4799" t="s">
        <v>12</v>
      </c>
    </row>
    <row r="4800" spans="1:9">
      <c r="A4800" t="s">
        <v>4530</v>
      </c>
      <c r="B4800" t="str">
        <f>DMM_AllFields[[#This Row],[Logical Name]]&amp;LEFT(DMM_AllFields[[#This Row],[view physical]],4)</f>
        <v>Provider Type CodePROV</v>
      </c>
      <c r="C4800" t="s">
        <v>3867</v>
      </c>
      <c r="D4800" t="s">
        <v>3868</v>
      </c>
      <c r="E4800" t="s">
        <v>3880</v>
      </c>
      <c r="F4800" t="str">
        <f>DMM_AllFields[[#This Row],[Logical Name]]&amp;LEFT(DMM_AllFields[[#This Row],[view physical]],4)&amp;E4800</f>
        <v>Provider Type CodePROVldc_orig_phys_key</v>
      </c>
      <c r="G4800" t="s">
        <v>584</v>
      </c>
      <c r="H4800" t="s">
        <v>1201</v>
      </c>
      <c r="I4800" t="s">
        <v>12</v>
      </c>
    </row>
    <row r="4801" spans="1:9">
      <c r="A4801" t="s">
        <v>4530</v>
      </c>
      <c r="B4801" t="str">
        <f>DMM_AllFields[[#This Row],[Logical Name]]&amp;LEFT(DMM_AllFields[[#This Row],[view physical]],4)</f>
        <v>Provider Type CodePROV</v>
      </c>
      <c r="C4801" t="s">
        <v>3867</v>
      </c>
      <c r="D4801" t="s">
        <v>3868</v>
      </c>
      <c r="E4801" t="s">
        <v>3881</v>
      </c>
      <c r="F4801" t="str">
        <f>DMM_AllFields[[#This Row],[Logical Name]]&amp;LEFT(DMM_AllFields[[#This Row],[view physical]],4)&amp;E4801</f>
        <v>Provider Type CodePROVordering_prov_key</v>
      </c>
      <c r="G4801" t="s">
        <v>584</v>
      </c>
      <c r="H4801" t="s">
        <v>1201</v>
      </c>
      <c r="I4801" t="s">
        <v>12</v>
      </c>
    </row>
    <row r="4802" spans="1:9">
      <c r="A4802" t="s">
        <v>4530</v>
      </c>
      <c r="B4802" t="str">
        <f>DMM_AllFields[[#This Row],[Logical Name]]&amp;LEFT(DMM_AllFields[[#This Row],[view physical]],4)</f>
        <v>Provider Type CodePROV</v>
      </c>
      <c r="C4802" t="s">
        <v>3867</v>
      </c>
      <c r="D4802" t="s">
        <v>3868</v>
      </c>
      <c r="E4802" t="s">
        <v>3882</v>
      </c>
      <c r="F4802" t="str">
        <f>DMM_AllFields[[#This Row],[Logical Name]]&amp;LEFT(DMM_AllFields[[#This Row],[view physical]],4)&amp;E4802</f>
        <v>Provider Type CodePROVpcp_prov_key</v>
      </c>
      <c r="G4802" t="s">
        <v>584</v>
      </c>
      <c r="H4802" t="s">
        <v>1201</v>
      </c>
      <c r="I4802" t="s">
        <v>12</v>
      </c>
    </row>
    <row r="4803" spans="1:9">
      <c r="A4803" t="s">
        <v>4530</v>
      </c>
      <c r="B4803" t="str">
        <f>DMM_AllFields[[#This Row],[Logical Name]]&amp;LEFT(DMM_AllFields[[#This Row],[view physical]],4)</f>
        <v>Provider Type CodePROV</v>
      </c>
      <c r="C4803" t="s">
        <v>3867</v>
      </c>
      <c r="D4803" t="s">
        <v>3868</v>
      </c>
      <c r="E4803" t="s">
        <v>3883</v>
      </c>
      <c r="F4803" t="str">
        <f>DMM_AllFields[[#This Row],[Logical Name]]&amp;LEFT(DMM_AllFields[[#This Row],[view physical]],4)&amp;E4803</f>
        <v>Provider Type CodePROVprov_key</v>
      </c>
      <c r="G4803" t="s">
        <v>584</v>
      </c>
      <c r="H4803" t="s">
        <v>1201</v>
      </c>
      <c r="I4803" t="s">
        <v>12</v>
      </c>
    </row>
    <row r="4804" spans="1:9">
      <c r="A4804" t="s">
        <v>4530</v>
      </c>
      <c r="B4804" t="str">
        <f>DMM_AllFields[[#This Row],[Logical Name]]&amp;LEFT(DMM_AllFields[[#This Row],[view physical]],4)</f>
        <v>Provider Type CodePROV</v>
      </c>
      <c r="C4804" t="s">
        <v>3867</v>
      </c>
      <c r="D4804" t="s">
        <v>3868</v>
      </c>
      <c r="E4804" t="s">
        <v>3884</v>
      </c>
      <c r="F4804" t="str">
        <f>DMM_AllFields[[#This Row],[Logical Name]]&amp;LEFT(DMM_AllFields[[#This Row],[view physical]],4)&amp;E4804</f>
        <v>Provider Type CodePROVsdc_cur_phys_key</v>
      </c>
      <c r="G4804" t="s">
        <v>584</v>
      </c>
      <c r="H4804" t="s">
        <v>1201</v>
      </c>
      <c r="I4804" t="s">
        <v>12</v>
      </c>
    </row>
    <row r="4805" spans="1:9">
      <c r="A4805" t="s">
        <v>4530</v>
      </c>
      <c r="B4805" t="str">
        <f>DMM_AllFields[[#This Row],[Logical Name]]&amp;LEFT(DMM_AllFields[[#This Row],[view physical]],4)</f>
        <v>Provider Type CodePROV</v>
      </c>
      <c r="C4805" t="s">
        <v>3867</v>
      </c>
      <c r="D4805" t="s">
        <v>3868</v>
      </c>
      <c r="E4805" t="s">
        <v>3885</v>
      </c>
      <c r="F4805" t="str">
        <f>DMM_AllFields[[#This Row],[Logical Name]]&amp;LEFT(DMM_AllFields[[#This Row],[view physical]],4)&amp;E4805</f>
        <v>Provider Type CodePROVsdc_orig_phys_key</v>
      </c>
      <c r="G4805" t="s">
        <v>584</v>
      </c>
      <c r="H4805" t="s">
        <v>1201</v>
      </c>
      <c r="I4805" t="s">
        <v>12</v>
      </c>
    </row>
    <row r="4806" spans="1:9">
      <c r="A4806" t="s">
        <v>583</v>
      </c>
      <c r="B4806" t="str">
        <f>DMM_AllFields[[#This Row],[Logical Name]]&amp;LEFT(DMM_AllFields[[#This Row],[view physical]],4)</f>
        <v>Provider Type Code ClaimCLM_</v>
      </c>
      <c r="C4806" t="s">
        <v>1315</v>
      </c>
      <c r="D4806" t="s">
        <v>1316</v>
      </c>
      <c r="E4806" t="s">
        <v>1317</v>
      </c>
      <c r="F4806" t="str">
        <f>DMM_AllFields[[#This Row],[Logical Name]]&amp;LEFT(DMM_AllFields[[#This Row],[view physical]],4)&amp;E4806</f>
        <v>Provider Type Code ClaimCLM_claim_general_key</v>
      </c>
      <c r="G4806" t="s">
        <v>584</v>
      </c>
      <c r="H4806" t="s">
        <v>1201</v>
      </c>
      <c r="I4806" t="s">
        <v>12</v>
      </c>
    </row>
    <row r="4807" spans="1:9">
      <c r="A4807" t="s">
        <v>4531</v>
      </c>
      <c r="B4807" t="str">
        <f>DMM_AllFields[[#This Row],[Logical Name]]&amp;LEFT(DMM_AllFields[[#This Row],[view physical]],4)</f>
        <v>Provider Type Code Claim MedstatCLM_</v>
      </c>
      <c r="C4807" t="s">
        <v>1315</v>
      </c>
      <c r="D4807" t="s">
        <v>1316</v>
      </c>
      <c r="E4807" t="s">
        <v>1317</v>
      </c>
      <c r="F4807" t="str">
        <f>DMM_AllFields[[#This Row],[Logical Name]]&amp;LEFT(DMM_AllFields[[#This Row],[view physical]],4)&amp;E4807</f>
        <v>Provider Type Code Claim MedstatCLM_claim_general_key</v>
      </c>
      <c r="G4807" t="s">
        <v>4424</v>
      </c>
      <c r="H4807" t="s">
        <v>1201</v>
      </c>
      <c r="I4807" t="s">
        <v>12</v>
      </c>
    </row>
    <row r="4808" spans="1:9">
      <c r="A4808" t="s">
        <v>4532</v>
      </c>
      <c r="B4808" t="str">
        <f>DMM_AllFields[[#This Row],[Logical Name]]&amp;LEFT(DMM_AllFields[[#This Row],[view physical]],4)</f>
        <v>Provider UPIN IDPROV</v>
      </c>
      <c r="C4808" t="s">
        <v>3867</v>
      </c>
      <c r="D4808" t="s">
        <v>3868</v>
      </c>
      <c r="E4808" t="s">
        <v>3869</v>
      </c>
      <c r="F4808" t="str">
        <f>DMM_AllFields[[#This Row],[Logical Name]]&amp;LEFT(DMM_AllFields[[#This Row],[view physical]],4)&amp;E4808</f>
        <v>Provider UPIN IDPROVadm_fac_key</v>
      </c>
      <c r="G4808" t="s">
        <v>4533</v>
      </c>
      <c r="H4808" t="s">
        <v>1029</v>
      </c>
      <c r="I4808" t="s">
        <v>133</v>
      </c>
    </row>
    <row r="4809" spans="1:9">
      <c r="A4809" t="s">
        <v>4532</v>
      </c>
      <c r="B4809" t="str">
        <f>DMM_AllFields[[#This Row],[Logical Name]]&amp;LEFT(DMM_AllFields[[#This Row],[view physical]],4)</f>
        <v>Provider UPIN IDPROV</v>
      </c>
      <c r="C4809" t="s">
        <v>3867</v>
      </c>
      <c r="D4809" t="s">
        <v>3868</v>
      </c>
      <c r="E4809" t="s">
        <v>3870</v>
      </c>
      <c r="F4809" t="str">
        <f>DMM_AllFields[[#This Row],[Logical Name]]&amp;LEFT(DMM_AllFields[[#This Row],[view physical]],4)&amp;E4809</f>
        <v>Provider UPIN IDPROVadm_prm_phys_key</v>
      </c>
      <c r="G4809" t="s">
        <v>4533</v>
      </c>
      <c r="H4809" t="s">
        <v>1029</v>
      </c>
      <c r="I4809" t="s">
        <v>133</v>
      </c>
    </row>
    <row r="4810" spans="1:9">
      <c r="A4810" t="s">
        <v>4532</v>
      </c>
      <c r="B4810" t="str">
        <f>DMM_AllFields[[#This Row],[Logical Name]]&amp;LEFT(DMM_AllFields[[#This Row],[view physical]],4)</f>
        <v>Provider UPIN IDPROV</v>
      </c>
      <c r="C4810" t="s">
        <v>3867</v>
      </c>
      <c r="D4810" t="s">
        <v>3868</v>
      </c>
      <c r="E4810" t="s">
        <v>3871</v>
      </c>
      <c r="F4810" t="str">
        <f>DMM_AllFields[[#This Row],[Logical Name]]&amp;LEFT(DMM_AllFields[[#This Row],[view physical]],4)&amp;E4810</f>
        <v>Provider UPIN IDPROVadmit_phys_key</v>
      </c>
      <c r="G4810" t="s">
        <v>4533</v>
      </c>
      <c r="H4810" t="s">
        <v>1029</v>
      </c>
      <c r="I4810" t="s">
        <v>133</v>
      </c>
    </row>
    <row r="4811" spans="1:9">
      <c r="A4811" t="s">
        <v>4532</v>
      </c>
      <c r="B4811" t="str">
        <f>DMM_AllFields[[#This Row],[Logical Name]]&amp;LEFT(DMM_AllFields[[#This Row],[view physical]],4)</f>
        <v>Provider UPIN IDPROV</v>
      </c>
      <c r="C4811" t="s">
        <v>3867</v>
      </c>
      <c r="D4811" t="s">
        <v>3868</v>
      </c>
      <c r="E4811" t="s">
        <v>3872</v>
      </c>
      <c r="F4811" t="str">
        <f>DMM_AllFields[[#This Row],[Logical Name]]&amp;LEFT(DMM_AllFields[[#This Row],[view physical]],4)&amp;E4811</f>
        <v>Provider UPIN IDPROVassign_phys_key</v>
      </c>
      <c r="G4811" t="s">
        <v>4533</v>
      </c>
      <c r="H4811" t="s">
        <v>1029</v>
      </c>
      <c r="I4811" t="s">
        <v>133</v>
      </c>
    </row>
    <row r="4812" spans="1:9">
      <c r="A4812" t="s">
        <v>4532</v>
      </c>
      <c r="B4812" t="str">
        <f>DMM_AllFields[[#This Row],[Logical Name]]&amp;LEFT(DMM_AllFields[[#This Row],[view physical]],4)</f>
        <v>Provider UPIN IDPROV</v>
      </c>
      <c r="C4812" t="s">
        <v>3867</v>
      </c>
      <c r="D4812" t="s">
        <v>3868</v>
      </c>
      <c r="E4812" t="s">
        <v>3873</v>
      </c>
      <c r="F4812" t="str">
        <f>DMM_AllFields[[#This Row],[Logical Name]]&amp;LEFT(DMM_AllFields[[#This Row],[view physical]],4)&amp;E4812</f>
        <v>Provider UPIN IDPROVattend_phys_key</v>
      </c>
      <c r="G4812" t="s">
        <v>4533</v>
      </c>
      <c r="H4812" t="s">
        <v>1029</v>
      </c>
      <c r="I4812" t="s">
        <v>133</v>
      </c>
    </row>
    <row r="4813" spans="1:9">
      <c r="A4813" t="s">
        <v>4532</v>
      </c>
      <c r="B4813" t="str">
        <f>DMM_AllFields[[#This Row],[Logical Name]]&amp;LEFT(DMM_AllFields[[#This Row],[view physical]],4)</f>
        <v>Provider UPIN IDPROV</v>
      </c>
      <c r="C4813" t="s">
        <v>3867</v>
      </c>
      <c r="D4813" t="s">
        <v>3868</v>
      </c>
      <c r="E4813" t="s">
        <v>3874</v>
      </c>
      <c r="F4813" t="str">
        <f>DMM_AllFields[[#This Row],[Logical Name]]&amp;LEFT(DMM_AllFields[[#This Row],[view physical]],4)&amp;E4813</f>
        <v>Provider UPIN IDPROVbill_prov_key</v>
      </c>
      <c r="G4813" t="s">
        <v>4533</v>
      </c>
      <c r="H4813" t="s">
        <v>1029</v>
      </c>
      <c r="I4813" t="s">
        <v>133</v>
      </c>
    </row>
    <row r="4814" spans="1:9">
      <c r="A4814" t="s">
        <v>4532</v>
      </c>
      <c r="B4814" t="str">
        <f>DMM_AllFields[[#This Row],[Logical Name]]&amp;LEFT(DMM_AllFields[[#This Row],[view physical]],4)</f>
        <v>Provider UPIN IDPROV</v>
      </c>
      <c r="C4814" t="s">
        <v>3867</v>
      </c>
      <c r="D4814" t="s">
        <v>3868</v>
      </c>
      <c r="E4814" t="s">
        <v>3875</v>
      </c>
      <c r="F4814" t="str">
        <f>DMM_AllFields[[#This Row],[Logical Name]]&amp;LEFT(DMM_AllFields[[#This Row],[view physical]],4)&amp;E4814</f>
        <v>Provider UPIN IDPROVepi_geo_prov_key</v>
      </c>
      <c r="G4814" t="s">
        <v>4533</v>
      </c>
      <c r="H4814" t="s">
        <v>1029</v>
      </c>
      <c r="I4814" t="s">
        <v>133</v>
      </c>
    </row>
    <row r="4815" spans="1:9">
      <c r="A4815" t="s">
        <v>4532</v>
      </c>
      <c r="B4815" t="str">
        <f>DMM_AllFields[[#This Row],[Logical Name]]&amp;LEFT(DMM_AllFields[[#This Row],[view physical]],4)</f>
        <v>Provider UPIN IDPROV</v>
      </c>
      <c r="C4815" t="s">
        <v>3867</v>
      </c>
      <c r="D4815" t="s">
        <v>3868</v>
      </c>
      <c r="E4815" t="s">
        <v>3876</v>
      </c>
      <c r="F4815" t="str">
        <f>DMM_AllFields[[#This Row],[Logical Name]]&amp;LEFT(DMM_AllFields[[#This Row],[view physical]],4)&amp;E4815</f>
        <v>Provider UPIN IDPROVepi_mng_phys_key</v>
      </c>
      <c r="G4815" t="s">
        <v>4533</v>
      </c>
      <c r="H4815" t="s">
        <v>1029</v>
      </c>
      <c r="I4815" t="s">
        <v>133</v>
      </c>
    </row>
    <row r="4816" spans="1:9">
      <c r="A4816" t="s">
        <v>4532</v>
      </c>
      <c r="B4816" t="str">
        <f>DMM_AllFields[[#This Row],[Logical Name]]&amp;LEFT(DMM_AllFields[[#This Row],[view physical]],4)</f>
        <v>Provider UPIN IDPROV</v>
      </c>
      <c r="C4816" t="s">
        <v>3867</v>
      </c>
      <c r="D4816" t="s">
        <v>3868</v>
      </c>
      <c r="E4816" t="s">
        <v>3877</v>
      </c>
      <c r="F4816" t="str">
        <f>DMM_AllFields[[#This Row],[Logical Name]]&amp;LEFT(DMM_AllFields[[#This Row],[view physical]],4)&amp;E4816</f>
        <v>Provider UPIN IDPROVepi_prm_phys_key</v>
      </c>
      <c r="G4816" t="s">
        <v>4533</v>
      </c>
      <c r="H4816" t="s">
        <v>1029</v>
      </c>
      <c r="I4816" t="s">
        <v>133</v>
      </c>
    </row>
    <row r="4817" spans="1:9">
      <c r="A4817" t="s">
        <v>4532</v>
      </c>
      <c r="B4817" t="str">
        <f>DMM_AllFields[[#This Row],[Logical Name]]&amp;LEFT(DMM_AllFields[[#This Row],[view physical]],4)</f>
        <v>Provider UPIN IDPROV</v>
      </c>
      <c r="C4817" t="s">
        <v>3867</v>
      </c>
      <c r="D4817" t="s">
        <v>3868</v>
      </c>
      <c r="E4817" t="s">
        <v>3878</v>
      </c>
      <c r="F4817" t="str">
        <f>DMM_AllFields[[#This Row],[Logical Name]]&amp;LEFT(DMM_AllFields[[#This Row],[view physical]],4)&amp;E4817</f>
        <v>Provider UPIN IDPROVimputed_pcp_key</v>
      </c>
      <c r="G4817" t="s">
        <v>4533</v>
      </c>
      <c r="H4817" t="s">
        <v>1029</v>
      </c>
      <c r="I4817" t="s">
        <v>133</v>
      </c>
    </row>
    <row r="4818" spans="1:9">
      <c r="A4818" t="s">
        <v>4532</v>
      </c>
      <c r="B4818" t="str">
        <f>DMM_AllFields[[#This Row],[Logical Name]]&amp;LEFT(DMM_AllFields[[#This Row],[view physical]],4)</f>
        <v>Provider UPIN IDPROV</v>
      </c>
      <c r="C4818" t="s">
        <v>3867</v>
      </c>
      <c r="D4818" t="s">
        <v>3868</v>
      </c>
      <c r="E4818" t="s">
        <v>3879</v>
      </c>
      <c r="F4818" t="str">
        <f>DMM_AllFields[[#This Row],[Logical Name]]&amp;LEFT(DMM_AllFields[[#This Row],[view physical]],4)&amp;E4818</f>
        <v>Provider UPIN IDPROVldc_cur_phys_key</v>
      </c>
      <c r="G4818" t="s">
        <v>4533</v>
      </c>
      <c r="H4818" t="s">
        <v>1029</v>
      </c>
      <c r="I4818" t="s">
        <v>133</v>
      </c>
    </row>
    <row r="4819" spans="1:9">
      <c r="A4819" t="s">
        <v>4532</v>
      </c>
      <c r="B4819" t="str">
        <f>DMM_AllFields[[#This Row],[Logical Name]]&amp;LEFT(DMM_AllFields[[#This Row],[view physical]],4)</f>
        <v>Provider UPIN IDPROV</v>
      </c>
      <c r="C4819" t="s">
        <v>3867</v>
      </c>
      <c r="D4819" t="s">
        <v>3868</v>
      </c>
      <c r="E4819" t="s">
        <v>3880</v>
      </c>
      <c r="F4819" t="str">
        <f>DMM_AllFields[[#This Row],[Logical Name]]&amp;LEFT(DMM_AllFields[[#This Row],[view physical]],4)&amp;E4819</f>
        <v>Provider UPIN IDPROVldc_orig_phys_key</v>
      </c>
      <c r="G4819" t="s">
        <v>4533</v>
      </c>
      <c r="H4819" t="s">
        <v>1029</v>
      </c>
      <c r="I4819" t="s">
        <v>133</v>
      </c>
    </row>
    <row r="4820" spans="1:9">
      <c r="A4820" t="s">
        <v>4532</v>
      </c>
      <c r="B4820" t="str">
        <f>DMM_AllFields[[#This Row],[Logical Name]]&amp;LEFT(DMM_AllFields[[#This Row],[view physical]],4)</f>
        <v>Provider UPIN IDPROV</v>
      </c>
      <c r="C4820" t="s">
        <v>3867</v>
      </c>
      <c r="D4820" t="s">
        <v>3868</v>
      </c>
      <c r="E4820" t="s">
        <v>3881</v>
      </c>
      <c r="F4820" t="str">
        <f>DMM_AllFields[[#This Row],[Logical Name]]&amp;LEFT(DMM_AllFields[[#This Row],[view physical]],4)&amp;E4820</f>
        <v>Provider UPIN IDPROVordering_prov_key</v>
      </c>
      <c r="G4820" t="s">
        <v>4533</v>
      </c>
      <c r="H4820" t="s">
        <v>1029</v>
      </c>
      <c r="I4820" t="s">
        <v>133</v>
      </c>
    </row>
    <row r="4821" spans="1:9">
      <c r="A4821" t="s">
        <v>4532</v>
      </c>
      <c r="B4821" t="str">
        <f>DMM_AllFields[[#This Row],[Logical Name]]&amp;LEFT(DMM_AllFields[[#This Row],[view physical]],4)</f>
        <v>Provider UPIN IDPROV</v>
      </c>
      <c r="C4821" t="s">
        <v>3867</v>
      </c>
      <c r="D4821" t="s">
        <v>3868</v>
      </c>
      <c r="E4821" t="s">
        <v>3882</v>
      </c>
      <c r="F4821" t="str">
        <f>DMM_AllFields[[#This Row],[Logical Name]]&amp;LEFT(DMM_AllFields[[#This Row],[view physical]],4)&amp;E4821</f>
        <v>Provider UPIN IDPROVpcp_prov_key</v>
      </c>
      <c r="G4821" t="s">
        <v>4533</v>
      </c>
      <c r="H4821" t="s">
        <v>1029</v>
      </c>
      <c r="I4821" t="s">
        <v>133</v>
      </c>
    </row>
    <row r="4822" spans="1:9">
      <c r="A4822" t="s">
        <v>4532</v>
      </c>
      <c r="B4822" t="str">
        <f>DMM_AllFields[[#This Row],[Logical Name]]&amp;LEFT(DMM_AllFields[[#This Row],[view physical]],4)</f>
        <v>Provider UPIN IDPROV</v>
      </c>
      <c r="C4822" t="s">
        <v>3867</v>
      </c>
      <c r="D4822" t="s">
        <v>3868</v>
      </c>
      <c r="E4822" t="s">
        <v>3883</v>
      </c>
      <c r="F4822" t="str">
        <f>DMM_AllFields[[#This Row],[Logical Name]]&amp;LEFT(DMM_AllFields[[#This Row],[view physical]],4)&amp;E4822</f>
        <v>Provider UPIN IDPROVprov_key</v>
      </c>
      <c r="G4822" t="s">
        <v>4533</v>
      </c>
      <c r="H4822" t="s">
        <v>1029</v>
      </c>
      <c r="I4822" t="s">
        <v>133</v>
      </c>
    </row>
    <row r="4823" spans="1:9">
      <c r="A4823" t="s">
        <v>4532</v>
      </c>
      <c r="B4823" t="str">
        <f>DMM_AllFields[[#This Row],[Logical Name]]&amp;LEFT(DMM_AllFields[[#This Row],[view physical]],4)</f>
        <v>Provider UPIN IDPROV</v>
      </c>
      <c r="C4823" t="s">
        <v>3867</v>
      </c>
      <c r="D4823" t="s">
        <v>3868</v>
      </c>
      <c r="E4823" t="s">
        <v>3884</v>
      </c>
      <c r="F4823" t="str">
        <f>DMM_AllFields[[#This Row],[Logical Name]]&amp;LEFT(DMM_AllFields[[#This Row],[view physical]],4)&amp;E4823</f>
        <v>Provider UPIN IDPROVsdc_cur_phys_key</v>
      </c>
      <c r="G4823" t="s">
        <v>4533</v>
      </c>
      <c r="H4823" t="s">
        <v>1029</v>
      </c>
      <c r="I4823" t="s">
        <v>133</v>
      </c>
    </row>
    <row r="4824" spans="1:9">
      <c r="A4824" t="s">
        <v>4532</v>
      </c>
      <c r="B4824" t="str">
        <f>DMM_AllFields[[#This Row],[Logical Name]]&amp;LEFT(DMM_AllFields[[#This Row],[view physical]],4)</f>
        <v>Provider UPIN IDPROV</v>
      </c>
      <c r="C4824" t="s">
        <v>3867</v>
      </c>
      <c r="D4824" t="s">
        <v>3868</v>
      </c>
      <c r="E4824" t="s">
        <v>3885</v>
      </c>
      <c r="F4824" t="str">
        <f>DMM_AllFields[[#This Row],[Logical Name]]&amp;LEFT(DMM_AllFields[[#This Row],[view physical]],4)&amp;E4824</f>
        <v>Provider UPIN IDPROVsdc_orig_phys_key</v>
      </c>
      <c r="G4824" t="s">
        <v>4533</v>
      </c>
      <c r="H4824" t="s">
        <v>1029</v>
      </c>
      <c r="I4824" t="s">
        <v>133</v>
      </c>
    </row>
    <row r="4825" spans="1:9">
      <c r="A4825" t="s">
        <v>551</v>
      </c>
      <c r="B4825" t="str">
        <f>DMM_AllFields[[#This Row],[Logical Name]]&amp;LEFT(DMM_AllFields[[#This Row],[view physical]],4)</f>
        <v>Provider Zip CodePROV</v>
      </c>
      <c r="C4825" t="s">
        <v>3867</v>
      </c>
      <c r="D4825" t="s">
        <v>3868</v>
      </c>
      <c r="E4825" t="s">
        <v>3869</v>
      </c>
      <c r="F4825" t="str">
        <f>DMM_AllFields[[#This Row],[Logical Name]]&amp;LEFT(DMM_AllFields[[#This Row],[view physical]],4)&amp;E4825</f>
        <v>Provider Zip CodePROVadm_fac_key</v>
      </c>
      <c r="G4825" t="s">
        <v>552</v>
      </c>
      <c r="H4825" t="s">
        <v>1029</v>
      </c>
      <c r="I4825" t="s">
        <v>78</v>
      </c>
    </row>
    <row r="4826" spans="1:9">
      <c r="A4826" t="s">
        <v>551</v>
      </c>
      <c r="B4826" t="str">
        <f>DMM_AllFields[[#This Row],[Logical Name]]&amp;LEFT(DMM_AllFields[[#This Row],[view physical]],4)</f>
        <v>Provider Zip CodePROV</v>
      </c>
      <c r="C4826" t="s">
        <v>3867</v>
      </c>
      <c r="D4826" t="s">
        <v>3868</v>
      </c>
      <c r="E4826" t="s">
        <v>3870</v>
      </c>
      <c r="F4826" t="str">
        <f>DMM_AllFields[[#This Row],[Logical Name]]&amp;LEFT(DMM_AllFields[[#This Row],[view physical]],4)&amp;E4826</f>
        <v>Provider Zip CodePROVadm_prm_phys_key</v>
      </c>
      <c r="G4826" t="s">
        <v>552</v>
      </c>
      <c r="H4826" t="s">
        <v>1029</v>
      </c>
      <c r="I4826" t="s">
        <v>78</v>
      </c>
    </row>
    <row r="4827" spans="1:9">
      <c r="A4827" t="s">
        <v>551</v>
      </c>
      <c r="B4827" t="str">
        <f>DMM_AllFields[[#This Row],[Logical Name]]&amp;LEFT(DMM_AllFields[[#This Row],[view physical]],4)</f>
        <v>Provider Zip CodePROV</v>
      </c>
      <c r="C4827" t="s">
        <v>3867</v>
      </c>
      <c r="D4827" t="s">
        <v>3868</v>
      </c>
      <c r="E4827" t="s">
        <v>3871</v>
      </c>
      <c r="F4827" t="str">
        <f>DMM_AllFields[[#This Row],[Logical Name]]&amp;LEFT(DMM_AllFields[[#This Row],[view physical]],4)&amp;E4827</f>
        <v>Provider Zip CodePROVadmit_phys_key</v>
      </c>
      <c r="G4827" t="s">
        <v>552</v>
      </c>
      <c r="H4827" t="s">
        <v>1029</v>
      </c>
      <c r="I4827" t="s">
        <v>78</v>
      </c>
    </row>
    <row r="4828" spans="1:9">
      <c r="A4828" t="s">
        <v>551</v>
      </c>
      <c r="B4828" t="str">
        <f>DMM_AllFields[[#This Row],[Logical Name]]&amp;LEFT(DMM_AllFields[[#This Row],[view physical]],4)</f>
        <v>Provider Zip CodePROV</v>
      </c>
      <c r="C4828" t="s">
        <v>3867</v>
      </c>
      <c r="D4828" t="s">
        <v>3868</v>
      </c>
      <c r="E4828" t="s">
        <v>3872</v>
      </c>
      <c r="F4828" t="str">
        <f>DMM_AllFields[[#This Row],[Logical Name]]&amp;LEFT(DMM_AllFields[[#This Row],[view physical]],4)&amp;E4828</f>
        <v>Provider Zip CodePROVassign_phys_key</v>
      </c>
      <c r="G4828" t="s">
        <v>552</v>
      </c>
      <c r="H4828" t="s">
        <v>1029</v>
      </c>
      <c r="I4828" t="s">
        <v>78</v>
      </c>
    </row>
    <row r="4829" spans="1:9">
      <c r="A4829" t="s">
        <v>551</v>
      </c>
      <c r="B4829" t="str">
        <f>DMM_AllFields[[#This Row],[Logical Name]]&amp;LEFT(DMM_AllFields[[#This Row],[view physical]],4)</f>
        <v>Provider Zip CodePROV</v>
      </c>
      <c r="C4829" t="s">
        <v>3867</v>
      </c>
      <c r="D4829" t="s">
        <v>3868</v>
      </c>
      <c r="E4829" t="s">
        <v>3873</v>
      </c>
      <c r="F4829" t="str">
        <f>DMM_AllFields[[#This Row],[Logical Name]]&amp;LEFT(DMM_AllFields[[#This Row],[view physical]],4)&amp;E4829</f>
        <v>Provider Zip CodePROVattend_phys_key</v>
      </c>
      <c r="G4829" t="s">
        <v>552</v>
      </c>
      <c r="H4829" t="s">
        <v>1029</v>
      </c>
      <c r="I4829" t="s">
        <v>78</v>
      </c>
    </row>
    <row r="4830" spans="1:9">
      <c r="A4830" t="s">
        <v>551</v>
      </c>
      <c r="B4830" t="str">
        <f>DMM_AllFields[[#This Row],[Logical Name]]&amp;LEFT(DMM_AllFields[[#This Row],[view physical]],4)</f>
        <v>Provider Zip CodePROV</v>
      </c>
      <c r="C4830" t="s">
        <v>3867</v>
      </c>
      <c r="D4830" t="s">
        <v>3868</v>
      </c>
      <c r="E4830" t="s">
        <v>3874</v>
      </c>
      <c r="F4830" t="str">
        <f>DMM_AllFields[[#This Row],[Logical Name]]&amp;LEFT(DMM_AllFields[[#This Row],[view physical]],4)&amp;E4830</f>
        <v>Provider Zip CodePROVbill_prov_key</v>
      </c>
      <c r="G4830" t="s">
        <v>552</v>
      </c>
      <c r="H4830" t="s">
        <v>1029</v>
      </c>
      <c r="I4830" t="s">
        <v>78</v>
      </c>
    </row>
    <row r="4831" spans="1:9">
      <c r="A4831" t="s">
        <v>551</v>
      </c>
      <c r="B4831" t="str">
        <f>DMM_AllFields[[#This Row],[Logical Name]]&amp;LEFT(DMM_AllFields[[#This Row],[view physical]],4)</f>
        <v>Provider Zip CodePROV</v>
      </c>
      <c r="C4831" t="s">
        <v>3867</v>
      </c>
      <c r="D4831" t="s">
        <v>3868</v>
      </c>
      <c r="E4831" t="s">
        <v>3875</v>
      </c>
      <c r="F4831" t="str">
        <f>DMM_AllFields[[#This Row],[Logical Name]]&amp;LEFT(DMM_AllFields[[#This Row],[view physical]],4)&amp;E4831</f>
        <v>Provider Zip CodePROVepi_geo_prov_key</v>
      </c>
      <c r="G4831" t="s">
        <v>552</v>
      </c>
      <c r="H4831" t="s">
        <v>1029</v>
      </c>
      <c r="I4831" t="s">
        <v>78</v>
      </c>
    </row>
    <row r="4832" spans="1:9">
      <c r="A4832" t="s">
        <v>551</v>
      </c>
      <c r="B4832" t="str">
        <f>DMM_AllFields[[#This Row],[Logical Name]]&amp;LEFT(DMM_AllFields[[#This Row],[view physical]],4)</f>
        <v>Provider Zip CodePROV</v>
      </c>
      <c r="C4832" t="s">
        <v>3867</v>
      </c>
      <c r="D4832" t="s">
        <v>3868</v>
      </c>
      <c r="E4832" t="s">
        <v>3876</v>
      </c>
      <c r="F4832" t="str">
        <f>DMM_AllFields[[#This Row],[Logical Name]]&amp;LEFT(DMM_AllFields[[#This Row],[view physical]],4)&amp;E4832</f>
        <v>Provider Zip CodePROVepi_mng_phys_key</v>
      </c>
      <c r="G4832" t="s">
        <v>552</v>
      </c>
      <c r="H4832" t="s">
        <v>1029</v>
      </c>
      <c r="I4832" t="s">
        <v>78</v>
      </c>
    </row>
    <row r="4833" spans="1:9">
      <c r="A4833" t="s">
        <v>551</v>
      </c>
      <c r="B4833" t="str">
        <f>DMM_AllFields[[#This Row],[Logical Name]]&amp;LEFT(DMM_AllFields[[#This Row],[view physical]],4)</f>
        <v>Provider Zip CodePROV</v>
      </c>
      <c r="C4833" t="s">
        <v>3867</v>
      </c>
      <c r="D4833" t="s">
        <v>3868</v>
      </c>
      <c r="E4833" t="s">
        <v>3877</v>
      </c>
      <c r="F4833" t="str">
        <f>DMM_AllFields[[#This Row],[Logical Name]]&amp;LEFT(DMM_AllFields[[#This Row],[view physical]],4)&amp;E4833</f>
        <v>Provider Zip CodePROVepi_prm_phys_key</v>
      </c>
      <c r="G4833" t="s">
        <v>552</v>
      </c>
      <c r="H4833" t="s">
        <v>1029</v>
      </c>
      <c r="I4833" t="s">
        <v>78</v>
      </c>
    </row>
    <row r="4834" spans="1:9">
      <c r="A4834" t="s">
        <v>551</v>
      </c>
      <c r="B4834" t="str">
        <f>DMM_AllFields[[#This Row],[Logical Name]]&amp;LEFT(DMM_AllFields[[#This Row],[view physical]],4)</f>
        <v>Provider Zip CodePROV</v>
      </c>
      <c r="C4834" t="s">
        <v>3867</v>
      </c>
      <c r="D4834" t="s">
        <v>3868</v>
      </c>
      <c r="E4834" t="s">
        <v>3878</v>
      </c>
      <c r="F4834" t="str">
        <f>DMM_AllFields[[#This Row],[Logical Name]]&amp;LEFT(DMM_AllFields[[#This Row],[view physical]],4)&amp;E4834</f>
        <v>Provider Zip CodePROVimputed_pcp_key</v>
      </c>
      <c r="G4834" t="s">
        <v>552</v>
      </c>
      <c r="H4834" t="s">
        <v>1029</v>
      </c>
      <c r="I4834" t="s">
        <v>78</v>
      </c>
    </row>
    <row r="4835" spans="1:9">
      <c r="A4835" t="s">
        <v>551</v>
      </c>
      <c r="B4835" t="str">
        <f>DMM_AllFields[[#This Row],[Logical Name]]&amp;LEFT(DMM_AllFields[[#This Row],[view physical]],4)</f>
        <v>Provider Zip CodePROV</v>
      </c>
      <c r="C4835" t="s">
        <v>3867</v>
      </c>
      <c r="D4835" t="s">
        <v>3868</v>
      </c>
      <c r="E4835" t="s">
        <v>3879</v>
      </c>
      <c r="F4835" t="str">
        <f>DMM_AllFields[[#This Row],[Logical Name]]&amp;LEFT(DMM_AllFields[[#This Row],[view physical]],4)&amp;E4835</f>
        <v>Provider Zip CodePROVldc_cur_phys_key</v>
      </c>
      <c r="G4835" t="s">
        <v>552</v>
      </c>
      <c r="H4835" t="s">
        <v>1029</v>
      </c>
      <c r="I4835" t="s">
        <v>78</v>
      </c>
    </row>
    <row r="4836" spans="1:9">
      <c r="A4836" t="s">
        <v>551</v>
      </c>
      <c r="B4836" t="str">
        <f>DMM_AllFields[[#This Row],[Logical Name]]&amp;LEFT(DMM_AllFields[[#This Row],[view physical]],4)</f>
        <v>Provider Zip CodePROV</v>
      </c>
      <c r="C4836" t="s">
        <v>3867</v>
      </c>
      <c r="D4836" t="s">
        <v>3868</v>
      </c>
      <c r="E4836" t="s">
        <v>3880</v>
      </c>
      <c r="F4836" t="str">
        <f>DMM_AllFields[[#This Row],[Logical Name]]&amp;LEFT(DMM_AllFields[[#This Row],[view physical]],4)&amp;E4836</f>
        <v>Provider Zip CodePROVldc_orig_phys_key</v>
      </c>
      <c r="G4836" t="s">
        <v>552</v>
      </c>
      <c r="H4836" t="s">
        <v>1029</v>
      </c>
      <c r="I4836" t="s">
        <v>78</v>
      </c>
    </row>
    <row r="4837" spans="1:9">
      <c r="A4837" t="s">
        <v>551</v>
      </c>
      <c r="B4837" t="str">
        <f>DMM_AllFields[[#This Row],[Logical Name]]&amp;LEFT(DMM_AllFields[[#This Row],[view physical]],4)</f>
        <v>Provider Zip CodePROV</v>
      </c>
      <c r="C4837" t="s">
        <v>3867</v>
      </c>
      <c r="D4837" t="s">
        <v>3868</v>
      </c>
      <c r="E4837" t="s">
        <v>3881</v>
      </c>
      <c r="F4837" t="str">
        <f>DMM_AllFields[[#This Row],[Logical Name]]&amp;LEFT(DMM_AllFields[[#This Row],[view physical]],4)&amp;E4837</f>
        <v>Provider Zip CodePROVordering_prov_key</v>
      </c>
      <c r="G4837" t="s">
        <v>552</v>
      </c>
      <c r="H4837" t="s">
        <v>1029</v>
      </c>
      <c r="I4837" t="s">
        <v>78</v>
      </c>
    </row>
    <row r="4838" spans="1:9">
      <c r="A4838" t="s">
        <v>551</v>
      </c>
      <c r="B4838" t="str">
        <f>DMM_AllFields[[#This Row],[Logical Name]]&amp;LEFT(DMM_AllFields[[#This Row],[view physical]],4)</f>
        <v>Provider Zip CodePROV</v>
      </c>
      <c r="C4838" t="s">
        <v>3867</v>
      </c>
      <c r="D4838" t="s">
        <v>3868</v>
      </c>
      <c r="E4838" t="s">
        <v>3882</v>
      </c>
      <c r="F4838" t="str">
        <f>DMM_AllFields[[#This Row],[Logical Name]]&amp;LEFT(DMM_AllFields[[#This Row],[view physical]],4)&amp;E4838</f>
        <v>Provider Zip CodePROVpcp_prov_key</v>
      </c>
      <c r="G4838" t="s">
        <v>552</v>
      </c>
      <c r="H4838" t="s">
        <v>1029</v>
      </c>
      <c r="I4838" t="s">
        <v>78</v>
      </c>
    </row>
    <row r="4839" spans="1:9">
      <c r="A4839" t="s">
        <v>551</v>
      </c>
      <c r="B4839" t="str">
        <f>DMM_AllFields[[#This Row],[Logical Name]]&amp;LEFT(DMM_AllFields[[#This Row],[view physical]],4)</f>
        <v>Provider Zip CodePROV</v>
      </c>
      <c r="C4839" t="s">
        <v>3867</v>
      </c>
      <c r="D4839" t="s">
        <v>3868</v>
      </c>
      <c r="E4839" t="s">
        <v>3883</v>
      </c>
      <c r="F4839" t="str">
        <f>DMM_AllFields[[#This Row],[Logical Name]]&amp;LEFT(DMM_AllFields[[#This Row],[view physical]],4)&amp;E4839</f>
        <v>Provider Zip CodePROVprov_key</v>
      </c>
      <c r="G4839" t="s">
        <v>552</v>
      </c>
      <c r="H4839" t="s">
        <v>1029</v>
      </c>
      <c r="I4839" t="s">
        <v>78</v>
      </c>
    </row>
    <row r="4840" spans="1:9">
      <c r="A4840" t="s">
        <v>551</v>
      </c>
      <c r="B4840" t="str">
        <f>DMM_AllFields[[#This Row],[Logical Name]]&amp;LEFT(DMM_AllFields[[#This Row],[view physical]],4)</f>
        <v>Provider Zip CodePROV</v>
      </c>
      <c r="C4840" t="s">
        <v>3867</v>
      </c>
      <c r="D4840" t="s">
        <v>3868</v>
      </c>
      <c r="E4840" t="s">
        <v>3884</v>
      </c>
      <c r="F4840" t="str">
        <f>DMM_AllFields[[#This Row],[Logical Name]]&amp;LEFT(DMM_AllFields[[#This Row],[view physical]],4)&amp;E4840</f>
        <v>Provider Zip CodePROVsdc_cur_phys_key</v>
      </c>
      <c r="G4840" t="s">
        <v>552</v>
      </c>
      <c r="H4840" t="s">
        <v>1029</v>
      </c>
      <c r="I4840" t="s">
        <v>78</v>
      </c>
    </row>
    <row r="4841" spans="1:9">
      <c r="A4841" t="s">
        <v>551</v>
      </c>
      <c r="B4841" t="str">
        <f>DMM_AllFields[[#This Row],[Logical Name]]&amp;LEFT(DMM_AllFields[[#This Row],[view physical]],4)</f>
        <v>Provider Zip CodePROV</v>
      </c>
      <c r="C4841" t="s">
        <v>3867</v>
      </c>
      <c r="D4841" t="s">
        <v>3868</v>
      </c>
      <c r="E4841" t="s">
        <v>3885</v>
      </c>
      <c r="F4841" t="str">
        <f>DMM_AllFields[[#This Row],[Logical Name]]&amp;LEFT(DMM_AllFields[[#This Row],[view physical]],4)&amp;E4841</f>
        <v>Provider Zip CodePROVsdc_orig_phys_key</v>
      </c>
      <c r="G4841" t="s">
        <v>552</v>
      </c>
      <c r="H4841" t="s">
        <v>1029</v>
      </c>
      <c r="I4841" t="s">
        <v>78</v>
      </c>
    </row>
    <row r="4842" spans="1:9">
      <c r="A4842" t="s">
        <v>4534</v>
      </c>
      <c r="B4842" t="str">
        <f>DMM_AllFields[[#This Row],[Logical Name]]&amp;LEFT(DMM_AllFields[[#This Row],[view physical]],4)</f>
        <v>Provider Zip Code ClaimAUTH</v>
      </c>
      <c r="C4842" t="s">
        <v>1383</v>
      </c>
      <c r="D4842" t="s">
        <v>1384</v>
      </c>
      <c r="F4842" t="str">
        <f>DMM_AllFields[[#This Row],[Logical Name]]&amp;LEFT(DMM_AllFields[[#This Row],[view physical]],4)&amp;E4842</f>
        <v>Provider Zip Code ClaimAUTH</v>
      </c>
      <c r="G4842" t="s">
        <v>4535</v>
      </c>
      <c r="H4842" t="s">
        <v>1029</v>
      </c>
      <c r="I4842" t="s">
        <v>78</v>
      </c>
    </row>
    <row r="4843" spans="1:9">
      <c r="A4843" t="s">
        <v>4534</v>
      </c>
      <c r="B4843" t="str">
        <f>DMM_AllFields[[#This Row],[Logical Name]]&amp;LEFT(DMM_AllFields[[#This Row],[view physical]],4)</f>
        <v>Provider Zip Code ClaimDENI</v>
      </c>
      <c r="C4843" t="s">
        <v>1322</v>
      </c>
      <c r="D4843" t="s">
        <v>1323</v>
      </c>
      <c r="F4843" t="str">
        <f>DMM_AllFields[[#This Row],[Logical Name]]&amp;LEFT(DMM_AllFields[[#This Row],[view physical]],4)&amp;E4843</f>
        <v>Provider Zip Code ClaimDENI</v>
      </c>
      <c r="G4843" t="s">
        <v>4535</v>
      </c>
      <c r="H4843" t="s">
        <v>1029</v>
      </c>
      <c r="I4843" t="s">
        <v>78</v>
      </c>
    </row>
    <row r="4844" spans="1:9">
      <c r="A4844" t="s">
        <v>4534</v>
      </c>
      <c r="B4844" t="str">
        <f>DMM_AllFields[[#This Row],[Logical Name]]&amp;LEFT(DMM_AllFields[[#This Row],[view physical]],4)</f>
        <v>Provider Zip Code ClaimDRUG</v>
      </c>
      <c r="C4844" t="s">
        <v>1325</v>
      </c>
      <c r="D4844" t="s">
        <v>1326</v>
      </c>
      <c r="F4844" t="str">
        <f>DMM_AllFields[[#This Row],[Logical Name]]&amp;LEFT(DMM_AllFields[[#This Row],[view physical]],4)&amp;E4844</f>
        <v>Provider Zip Code ClaimDRUG</v>
      </c>
      <c r="G4844" t="s">
        <v>4535</v>
      </c>
      <c r="H4844" t="s">
        <v>1029</v>
      </c>
      <c r="I4844" t="s">
        <v>78</v>
      </c>
    </row>
    <row r="4845" spans="1:9">
      <c r="A4845" t="s">
        <v>4534</v>
      </c>
      <c r="B4845" t="str">
        <f>DMM_AllFields[[#This Row],[Logical Name]]&amp;LEFT(DMM_AllFields[[#This Row],[view physical]],4)</f>
        <v>Provider Zip Code ClaimENRO</v>
      </c>
      <c r="C4845" t="s">
        <v>2033</v>
      </c>
      <c r="D4845" t="s">
        <v>2034</v>
      </c>
      <c r="F4845" t="str">
        <f>DMM_AllFields[[#This Row],[Logical Name]]&amp;LEFT(DMM_AllFields[[#This Row],[view physical]],4)&amp;E4845</f>
        <v>Provider Zip Code ClaimENRO</v>
      </c>
      <c r="G4845" t="s">
        <v>4535</v>
      </c>
      <c r="H4845" t="s">
        <v>1029</v>
      </c>
      <c r="I4845" t="s">
        <v>78</v>
      </c>
    </row>
    <row r="4846" spans="1:9">
      <c r="A4846" t="s">
        <v>4534</v>
      </c>
      <c r="B4846" t="str">
        <f>DMM_AllFields[[#This Row],[Logical Name]]&amp;LEFT(DMM_AllFields[[#This Row],[view physical]],4)</f>
        <v>Provider Zip Code ClaimFAC_</v>
      </c>
      <c r="C4846" t="s">
        <v>1327</v>
      </c>
      <c r="D4846" t="s">
        <v>1328</v>
      </c>
      <c r="F4846" t="str">
        <f>DMM_AllFields[[#This Row],[Logical Name]]&amp;LEFT(DMM_AllFields[[#This Row],[view physical]],4)&amp;E4846</f>
        <v>Provider Zip Code ClaimFAC_</v>
      </c>
      <c r="G4846" t="s">
        <v>4535</v>
      </c>
      <c r="H4846" t="s">
        <v>1029</v>
      </c>
      <c r="I4846" t="s">
        <v>78</v>
      </c>
    </row>
    <row r="4847" spans="1:9">
      <c r="A4847" t="s">
        <v>4534</v>
      </c>
      <c r="B4847" t="str">
        <f>DMM_AllFields[[#This Row],[Logical Name]]&amp;LEFT(DMM_AllFields[[#This Row],[view physical]],4)</f>
        <v>Provider Zip Code ClaimFAC_</v>
      </c>
      <c r="C4847" t="s">
        <v>1266</v>
      </c>
      <c r="D4847" t="s">
        <v>1267</v>
      </c>
      <c r="F4847" t="str">
        <f>DMM_AllFields[[#This Row],[Logical Name]]&amp;LEFT(DMM_AllFields[[#This Row],[view physical]],4)&amp;E4847</f>
        <v>Provider Zip Code ClaimFAC_</v>
      </c>
      <c r="G4847" t="s">
        <v>4535</v>
      </c>
      <c r="H4847" t="s">
        <v>1029</v>
      </c>
      <c r="I4847" t="s">
        <v>78</v>
      </c>
    </row>
    <row r="4848" spans="1:9">
      <c r="A4848" t="s">
        <v>4534</v>
      </c>
      <c r="B4848" t="str">
        <f>DMM_AllFields[[#This Row],[Logical Name]]&amp;LEFT(DMM_AllFields[[#This Row],[view physical]],4)</f>
        <v>Provider Zip Code ClaimFINA</v>
      </c>
      <c r="C4848" t="s">
        <v>1329</v>
      </c>
      <c r="D4848" t="s">
        <v>1330</v>
      </c>
      <c r="F4848" t="str">
        <f>DMM_AllFields[[#This Row],[Logical Name]]&amp;LEFT(DMM_AllFields[[#This Row],[view physical]],4)&amp;E4848</f>
        <v>Provider Zip Code ClaimFINA</v>
      </c>
      <c r="G4848" t="s">
        <v>4535</v>
      </c>
      <c r="H4848" t="s">
        <v>1029</v>
      </c>
      <c r="I4848" t="s">
        <v>78</v>
      </c>
    </row>
    <row r="4849" spans="1:9">
      <c r="A4849" t="s">
        <v>4534</v>
      </c>
      <c r="B4849" t="str">
        <f>DMM_AllFields[[#This Row],[Logical Name]]&amp;LEFT(DMM_AllFields[[#This Row],[view physical]],4)</f>
        <v>Provider Zip Code ClaimLAB_</v>
      </c>
      <c r="C4849" t="s">
        <v>1982</v>
      </c>
      <c r="D4849" t="s">
        <v>1983</v>
      </c>
      <c r="F4849" t="str">
        <f>DMM_AllFields[[#This Row],[Logical Name]]&amp;LEFT(DMM_AllFields[[#This Row],[view physical]],4)&amp;E4849</f>
        <v>Provider Zip Code ClaimLAB_</v>
      </c>
      <c r="G4849" t="s">
        <v>4535</v>
      </c>
      <c r="H4849" t="s">
        <v>1029</v>
      </c>
      <c r="I4849" t="s">
        <v>78</v>
      </c>
    </row>
    <row r="4850" spans="1:9">
      <c r="A4850" t="s">
        <v>4534</v>
      </c>
      <c r="B4850" t="str">
        <f>DMM_AllFields[[#This Row],[Logical Name]]&amp;LEFT(DMM_AllFields[[#This Row],[view physical]],4)</f>
        <v>Provider Zip Code ClaimPROF</v>
      </c>
      <c r="C4850" t="s">
        <v>1331</v>
      </c>
      <c r="D4850" t="s">
        <v>1332</v>
      </c>
      <c r="F4850" t="str">
        <f>DMM_AllFields[[#This Row],[Logical Name]]&amp;LEFT(DMM_AllFields[[#This Row],[view physical]],4)&amp;E4850</f>
        <v>Provider Zip Code ClaimPROF</v>
      </c>
      <c r="G4850" t="s">
        <v>4535</v>
      </c>
      <c r="H4850" t="s">
        <v>1029</v>
      </c>
      <c r="I4850" t="s">
        <v>78</v>
      </c>
    </row>
    <row r="4851" spans="1:9">
      <c r="A4851" t="s">
        <v>4536</v>
      </c>
      <c r="B4851" t="str">
        <f>DMM_AllFields[[#This Row],[Logical Name]]&amp;LEFT(DMM_AllFields[[#This Row],[view physical]],4)</f>
        <v>Provider Zip ExtensionPROV</v>
      </c>
      <c r="C4851" t="s">
        <v>3867</v>
      </c>
      <c r="D4851" t="s">
        <v>3868</v>
      </c>
      <c r="E4851" t="s">
        <v>3869</v>
      </c>
      <c r="F4851" t="str">
        <f>DMM_AllFields[[#This Row],[Logical Name]]&amp;LEFT(DMM_AllFields[[#This Row],[view physical]],4)&amp;E4851</f>
        <v>Provider Zip ExtensionPROVadm_fac_key</v>
      </c>
      <c r="G4851" t="s">
        <v>4537</v>
      </c>
      <c r="H4851" t="s">
        <v>1029</v>
      </c>
      <c r="I4851" t="s">
        <v>107</v>
      </c>
    </row>
    <row r="4852" spans="1:9">
      <c r="A4852" t="s">
        <v>4536</v>
      </c>
      <c r="B4852" t="str">
        <f>DMM_AllFields[[#This Row],[Logical Name]]&amp;LEFT(DMM_AllFields[[#This Row],[view physical]],4)</f>
        <v>Provider Zip ExtensionPROV</v>
      </c>
      <c r="C4852" t="s">
        <v>3867</v>
      </c>
      <c r="D4852" t="s">
        <v>3868</v>
      </c>
      <c r="E4852" t="s">
        <v>3870</v>
      </c>
      <c r="F4852" t="str">
        <f>DMM_AllFields[[#This Row],[Logical Name]]&amp;LEFT(DMM_AllFields[[#This Row],[view physical]],4)&amp;E4852</f>
        <v>Provider Zip ExtensionPROVadm_prm_phys_key</v>
      </c>
      <c r="G4852" t="s">
        <v>4537</v>
      </c>
      <c r="H4852" t="s">
        <v>1029</v>
      </c>
      <c r="I4852" t="s">
        <v>107</v>
      </c>
    </row>
    <row r="4853" spans="1:9">
      <c r="A4853" t="s">
        <v>4536</v>
      </c>
      <c r="B4853" t="str">
        <f>DMM_AllFields[[#This Row],[Logical Name]]&amp;LEFT(DMM_AllFields[[#This Row],[view physical]],4)</f>
        <v>Provider Zip ExtensionPROV</v>
      </c>
      <c r="C4853" t="s">
        <v>3867</v>
      </c>
      <c r="D4853" t="s">
        <v>3868</v>
      </c>
      <c r="E4853" t="s">
        <v>3871</v>
      </c>
      <c r="F4853" t="str">
        <f>DMM_AllFields[[#This Row],[Logical Name]]&amp;LEFT(DMM_AllFields[[#This Row],[view physical]],4)&amp;E4853</f>
        <v>Provider Zip ExtensionPROVadmit_phys_key</v>
      </c>
      <c r="G4853" t="s">
        <v>4537</v>
      </c>
      <c r="H4853" t="s">
        <v>1029</v>
      </c>
      <c r="I4853" t="s">
        <v>107</v>
      </c>
    </row>
    <row r="4854" spans="1:9">
      <c r="A4854" t="s">
        <v>4536</v>
      </c>
      <c r="B4854" t="str">
        <f>DMM_AllFields[[#This Row],[Logical Name]]&amp;LEFT(DMM_AllFields[[#This Row],[view physical]],4)</f>
        <v>Provider Zip ExtensionPROV</v>
      </c>
      <c r="C4854" t="s">
        <v>3867</v>
      </c>
      <c r="D4854" t="s">
        <v>3868</v>
      </c>
      <c r="E4854" t="s">
        <v>3872</v>
      </c>
      <c r="F4854" t="str">
        <f>DMM_AllFields[[#This Row],[Logical Name]]&amp;LEFT(DMM_AllFields[[#This Row],[view physical]],4)&amp;E4854</f>
        <v>Provider Zip ExtensionPROVassign_phys_key</v>
      </c>
      <c r="G4854" t="s">
        <v>4537</v>
      </c>
      <c r="H4854" t="s">
        <v>1029</v>
      </c>
      <c r="I4854" t="s">
        <v>107</v>
      </c>
    </row>
    <row r="4855" spans="1:9">
      <c r="A4855" t="s">
        <v>4536</v>
      </c>
      <c r="B4855" t="str">
        <f>DMM_AllFields[[#This Row],[Logical Name]]&amp;LEFT(DMM_AllFields[[#This Row],[view physical]],4)</f>
        <v>Provider Zip ExtensionPROV</v>
      </c>
      <c r="C4855" t="s">
        <v>3867</v>
      </c>
      <c r="D4855" t="s">
        <v>3868</v>
      </c>
      <c r="E4855" t="s">
        <v>3873</v>
      </c>
      <c r="F4855" t="str">
        <f>DMM_AllFields[[#This Row],[Logical Name]]&amp;LEFT(DMM_AllFields[[#This Row],[view physical]],4)&amp;E4855</f>
        <v>Provider Zip ExtensionPROVattend_phys_key</v>
      </c>
      <c r="G4855" t="s">
        <v>4537</v>
      </c>
      <c r="H4855" t="s">
        <v>1029</v>
      </c>
      <c r="I4855" t="s">
        <v>107</v>
      </c>
    </row>
    <row r="4856" spans="1:9">
      <c r="A4856" t="s">
        <v>4536</v>
      </c>
      <c r="B4856" t="str">
        <f>DMM_AllFields[[#This Row],[Logical Name]]&amp;LEFT(DMM_AllFields[[#This Row],[view physical]],4)</f>
        <v>Provider Zip ExtensionPROV</v>
      </c>
      <c r="C4856" t="s">
        <v>3867</v>
      </c>
      <c r="D4856" t="s">
        <v>3868</v>
      </c>
      <c r="E4856" t="s">
        <v>3874</v>
      </c>
      <c r="F4856" t="str">
        <f>DMM_AllFields[[#This Row],[Logical Name]]&amp;LEFT(DMM_AllFields[[#This Row],[view physical]],4)&amp;E4856</f>
        <v>Provider Zip ExtensionPROVbill_prov_key</v>
      </c>
      <c r="G4856" t="s">
        <v>4537</v>
      </c>
      <c r="H4856" t="s">
        <v>1029</v>
      </c>
      <c r="I4856" t="s">
        <v>107</v>
      </c>
    </row>
    <row r="4857" spans="1:9">
      <c r="A4857" t="s">
        <v>4536</v>
      </c>
      <c r="B4857" t="str">
        <f>DMM_AllFields[[#This Row],[Logical Name]]&amp;LEFT(DMM_AllFields[[#This Row],[view physical]],4)</f>
        <v>Provider Zip ExtensionPROV</v>
      </c>
      <c r="C4857" t="s">
        <v>3867</v>
      </c>
      <c r="D4857" t="s">
        <v>3868</v>
      </c>
      <c r="E4857" t="s">
        <v>3875</v>
      </c>
      <c r="F4857" t="str">
        <f>DMM_AllFields[[#This Row],[Logical Name]]&amp;LEFT(DMM_AllFields[[#This Row],[view physical]],4)&amp;E4857</f>
        <v>Provider Zip ExtensionPROVepi_geo_prov_key</v>
      </c>
      <c r="G4857" t="s">
        <v>4537</v>
      </c>
      <c r="H4857" t="s">
        <v>1029</v>
      </c>
      <c r="I4857" t="s">
        <v>107</v>
      </c>
    </row>
    <row r="4858" spans="1:9">
      <c r="A4858" t="s">
        <v>4536</v>
      </c>
      <c r="B4858" t="str">
        <f>DMM_AllFields[[#This Row],[Logical Name]]&amp;LEFT(DMM_AllFields[[#This Row],[view physical]],4)</f>
        <v>Provider Zip ExtensionPROV</v>
      </c>
      <c r="C4858" t="s">
        <v>3867</v>
      </c>
      <c r="D4858" t="s">
        <v>3868</v>
      </c>
      <c r="E4858" t="s">
        <v>3876</v>
      </c>
      <c r="F4858" t="str">
        <f>DMM_AllFields[[#This Row],[Logical Name]]&amp;LEFT(DMM_AllFields[[#This Row],[view physical]],4)&amp;E4858</f>
        <v>Provider Zip ExtensionPROVepi_mng_phys_key</v>
      </c>
      <c r="G4858" t="s">
        <v>4537</v>
      </c>
      <c r="H4858" t="s">
        <v>1029</v>
      </c>
      <c r="I4858" t="s">
        <v>107</v>
      </c>
    </row>
    <row r="4859" spans="1:9">
      <c r="A4859" t="s">
        <v>4536</v>
      </c>
      <c r="B4859" t="str">
        <f>DMM_AllFields[[#This Row],[Logical Name]]&amp;LEFT(DMM_AllFields[[#This Row],[view physical]],4)</f>
        <v>Provider Zip ExtensionPROV</v>
      </c>
      <c r="C4859" t="s">
        <v>3867</v>
      </c>
      <c r="D4859" t="s">
        <v>3868</v>
      </c>
      <c r="E4859" t="s">
        <v>3877</v>
      </c>
      <c r="F4859" t="str">
        <f>DMM_AllFields[[#This Row],[Logical Name]]&amp;LEFT(DMM_AllFields[[#This Row],[view physical]],4)&amp;E4859</f>
        <v>Provider Zip ExtensionPROVepi_prm_phys_key</v>
      </c>
      <c r="G4859" t="s">
        <v>4537</v>
      </c>
      <c r="H4859" t="s">
        <v>1029</v>
      </c>
      <c r="I4859" t="s">
        <v>107</v>
      </c>
    </row>
    <row r="4860" spans="1:9">
      <c r="A4860" t="s">
        <v>4536</v>
      </c>
      <c r="B4860" t="str">
        <f>DMM_AllFields[[#This Row],[Logical Name]]&amp;LEFT(DMM_AllFields[[#This Row],[view physical]],4)</f>
        <v>Provider Zip ExtensionPROV</v>
      </c>
      <c r="C4860" t="s">
        <v>3867</v>
      </c>
      <c r="D4860" t="s">
        <v>3868</v>
      </c>
      <c r="E4860" t="s">
        <v>3878</v>
      </c>
      <c r="F4860" t="str">
        <f>DMM_AllFields[[#This Row],[Logical Name]]&amp;LEFT(DMM_AllFields[[#This Row],[view physical]],4)&amp;E4860</f>
        <v>Provider Zip ExtensionPROVimputed_pcp_key</v>
      </c>
      <c r="G4860" t="s">
        <v>4537</v>
      </c>
      <c r="H4860" t="s">
        <v>1029</v>
      </c>
      <c r="I4860" t="s">
        <v>107</v>
      </c>
    </row>
    <row r="4861" spans="1:9">
      <c r="A4861" t="s">
        <v>4536</v>
      </c>
      <c r="B4861" t="str">
        <f>DMM_AllFields[[#This Row],[Logical Name]]&amp;LEFT(DMM_AllFields[[#This Row],[view physical]],4)</f>
        <v>Provider Zip ExtensionPROV</v>
      </c>
      <c r="C4861" t="s">
        <v>3867</v>
      </c>
      <c r="D4861" t="s">
        <v>3868</v>
      </c>
      <c r="E4861" t="s">
        <v>3879</v>
      </c>
      <c r="F4861" t="str">
        <f>DMM_AllFields[[#This Row],[Logical Name]]&amp;LEFT(DMM_AllFields[[#This Row],[view physical]],4)&amp;E4861</f>
        <v>Provider Zip ExtensionPROVldc_cur_phys_key</v>
      </c>
      <c r="G4861" t="s">
        <v>4537</v>
      </c>
      <c r="H4861" t="s">
        <v>1029</v>
      </c>
      <c r="I4861" t="s">
        <v>107</v>
      </c>
    </row>
    <row r="4862" spans="1:9">
      <c r="A4862" t="s">
        <v>4536</v>
      </c>
      <c r="B4862" t="str">
        <f>DMM_AllFields[[#This Row],[Logical Name]]&amp;LEFT(DMM_AllFields[[#This Row],[view physical]],4)</f>
        <v>Provider Zip ExtensionPROV</v>
      </c>
      <c r="C4862" t="s">
        <v>3867</v>
      </c>
      <c r="D4862" t="s">
        <v>3868</v>
      </c>
      <c r="E4862" t="s">
        <v>3880</v>
      </c>
      <c r="F4862" t="str">
        <f>DMM_AllFields[[#This Row],[Logical Name]]&amp;LEFT(DMM_AllFields[[#This Row],[view physical]],4)&amp;E4862</f>
        <v>Provider Zip ExtensionPROVldc_orig_phys_key</v>
      </c>
      <c r="G4862" t="s">
        <v>4537</v>
      </c>
      <c r="H4862" t="s">
        <v>1029</v>
      </c>
      <c r="I4862" t="s">
        <v>107</v>
      </c>
    </row>
    <row r="4863" spans="1:9">
      <c r="A4863" t="s">
        <v>4536</v>
      </c>
      <c r="B4863" t="str">
        <f>DMM_AllFields[[#This Row],[Logical Name]]&amp;LEFT(DMM_AllFields[[#This Row],[view physical]],4)</f>
        <v>Provider Zip ExtensionPROV</v>
      </c>
      <c r="C4863" t="s">
        <v>3867</v>
      </c>
      <c r="D4863" t="s">
        <v>3868</v>
      </c>
      <c r="E4863" t="s">
        <v>3881</v>
      </c>
      <c r="F4863" t="str">
        <f>DMM_AllFields[[#This Row],[Logical Name]]&amp;LEFT(DMM_AllFields[[#This Row],[view physical]],4)&amp;E4863</f>
        <v>Provider Zip ExtensionPROVordering_prov_key</v>
      </c>
      <c r="G4863" t="s">
        <v>4537</v>
      </c>
      <c r="H4863" t="s">
        <v>1029</v>
      </c>
      <c r="I4863" t="s">
        <v>107</v>
      </c>
    </row>
    <row r="4864" spans="1:9">
      <c r="A4864" t="s">
        <v>4536</v>
      </c>
      <c r="B4864" t="str">
        <f>DMM_AllFields[[#This Row],[Logical Name]]&amp;LEFT(DMM_AllFields[[#This Row],[view physical]],4)</f>
        <v>Provider Zip ExtensionPROV</v>
      </c>
      <c r="C4864" t="s">
        <v>3867</v>
      </c>
      <c r="D4864" t="s">
        <v>3868</v>
      </c>
      <c r="E4864" t="s">
        <v>3882</v>
      </c>
      <c r="F4864" t="str">
        <f>DMM_AllFields[[#This Row],[Logical Name]]&amp;LEFT(DMM_AllFields[[#This Row],[view physical]],4)&amp;E4864</f>
        <v>Provider Zip ExtensionPROVpcp_prov_key</v>
      </c>
      <c r="G4864" t="s">
        <v>4537</v>
      </c>
      <c r="H4864" t="s">
        <v>1029</v>
      </c>
      <c r="I4864" t="s">
        <v>107</v>
      </c>
    </row>
    <row r="4865" spans="1:9">
      <c r="A4865" t="s">
        <v>4536</v>
      </c>
      <c r="B4865" t="str">
        <f>DMM_AllFields[[#This Row],[Logical Name]]&amp;LEFT(DMM_AllFields[[#This Row],[view physical]],4)</f>
        <v>Provider Zip ExtensionPROV</v>
      </c>
      <c r="C4865" t="s">
        <v>3867</v>
      </c>
      <c r="D4865" t="s">
        <v>3868</v>
      </c>
      <c r="E4865" t="s">
        <v>3883</v>
      </c>
      <c r="F4865" t="str">
        <f>DMM_AllFields[[#This Row],[Logical Name]]&amp;LEFT(DMM_AllFields[[#This Row],[view physical]],4)&amp;E4865</f>
        <v>Provider Zip ExtensionPROVprov_key</v>
      </c>
      <c r="G4865" t="s">
        <v>4537</v>
      </c>
      <c r="H4865" t="s">
        <v>1029</v>
      </c>
      <c r="I4865" t="s">
        <v>107</v>
      </c>
    </row>
    <row r="4866" spans="1:9">
      <c r="A4866" t="s">
        <v>4536</v>
      </c>
      <c r="B4866" t="str">
        <f>DMM_AllFields[[#This Row],[Logical Name]]&amp;LEFT(DMM_AllFields[[#This Row],[view physical]],4)</f>
        <v>Provider Zip ExtensionPROV</v>
      </c>
      <c r="C4866" t="s">
        <v>3867</v>
      </c>
      <c r="D4866" t="s">
        <v>3868</v>
      </c>
      <c r="E4866" t="s">
        <v>3884</v>
      </c>
      <c r="F4866" t="str">
        <f>DMM_AllFields[[#This Row],[Logical Name]]&amp;LEFT(DMM_AllFields[[#This Row],[view physical]],4)&amp;E4866</f>
        <v>Provider Zip ExtensionPROVsdc_cur_phys_key</v>
      </c>
      <c r="G4866" t="s">
        <v>4537</v>
      </c>
      <c r="H4866" t="s">
        <v>1029</v>
      </c>
      <c r="I4866" t="s">
        <v>107</v>
      </c>
    </row>
    <row r="4867" spans="1:9">
      <c r="A4867" t="s">
        <v>4536</v>
      </c>
      <c r="B4867" t="str">
        <f>DMM_AllFields[[#This Row],[Logical Name]]&amp;LEFT(DMM_AllFields[[#This Row],[view physical]],4)</f>
        <v>Provider Zip ExtensionPROV</v>
      </c>
      <c r="C4867" t="s">
        <v>3867</v>
      </c>
      <c r="D4867" t="s">
        <v>3868</v>
      </c>
      <c r="E4867" t="s">
        <v>3885</v>
      </c>
      <c r="F4867" t="str">
        <f>DMM_AllFields[[#This Row],[Logical Name]]&amp;LEFT(DMM_AllFields[[#This Row],[view physical]],4)&amp;E4867</f>
        <v>Provider Zip ExtensionPROVsdc_orig_phys_key</v>
      </c>
      <c r="G4867" t="s">
        <v>4537</v>
      </c>
      <c r="H4867" t="s">
        <v>1029</v>
      </c>
      <c r="I4867" t="s">
        <v>107</v>
      </c>
    </row>
    <row r="4868" spans="1:9">
      <c r="A4868" t="s">
        <v>4538</v>
      </c>
      <c r="B4868" t="str">
        <f>DMM_AllFields[[#This Row],[Logical Name]]&amp;LEFT(DMM_AllFields[[#This Row],[view physical]],4)</f>
        <v>QuarterPERI</v>
      </c>
      <c r="C4868" t="s">
        <v>1848</v>
      </c>
      <c r="D4868" t="s">
        <v>1849</v>
      </c>
      <c r="E4868" t="s">
        <v>1850</v>
      </c>
      <c r="F4868" t="str">
        <f>DMM_AllFields[[#This Row],[Logical Name]]&amp;LEFT(DMM_AllFields[[#This Row],[view physical]],4)&amp;E4868</f>
        <v>QuarterPERIabs_prd_key</v>
      </c>
      <c r="G4868" t="s">
        <v>4539</v>
      </c>
      <c r="H4868" t="s">
        <v>1208</v>
      </c>
      <c r="I4868" t="s">
        <v>56</v>
      </c>
    </row>
    <row r="4869" spans="1:9">
      <c r="A4869" t="s">
        <v>4538</v>
      </c>
      <c r="B4869" t="str">
        <f>DMM_AllFields[[#This Row],[Logical Name]]&amp;LEFT(DMM_AllFields[[#This Row],[view physical]],4)</f>
        <v>QuarterPERI</v>
      </c>
      <c r="C4869" t="s">
        <v>1848</v>
      </c>
      <c r="D4869" t="s">
        <v>1849</v>
      </c>
      <c r="E4869" t="s">
        <v>1852</v>
      </c>
      <c r="F4869" t="str">
        <f>DMM_AllFields[[#This Row],[Logical Name]]&amp;LEFT(DMM_AllFields[[#This Row],[view physical]],4)&amp;E4869</f>
        <v>QuarterPERIadm_dschrg_prd_key</v>
      </c>
      <c r="G4869" t="s">
        <v>4539</v>
      </c>
      <c r="H4869" t="s">
        <v>1208</v>
      </c>
      <c r="I4869" t="s">
        <v>56</v>
      </c>
    </row>
    <row r="4870" spans="1:9">
      <c r="A4870" t="s">
        <v>4538</v>
      </c>
      <c r="B4870" t="str">
        <f>DMM_AllFields[[#This Row],[Logical Name]]&amp;LEFT(DMM_AllFields[[#This Row],[view physical]],4)</f>
        <v>QuarterPERI</v>
      </c>
      <c r="C4870" t="s">
        <v>1848</v>
      </c>
      <c r="D4870" t="s">
        <v>1849</v>
      </c>
      <c r="E4870" t="s">
        <v>1853</v>
      </c>
      <c r="F4870" t="str">
        <f>DMM_AllFields[[#This Row],[Logical Name]]&amp;LEFT(DMM_AllFields[[#This Row],[view physical]],4)&amp;E4870</f>
        <v>QuarterPERIadm_orig_prd_key</v>
      </c>
      <c r="G4870" t="s">
        <v>4539</v>
      </c>
      <c r="H4870" t="s">
        <v>1208</v>
      </c>
      <c r="I4870" t="s">
        <v>56</v>
      </c>
    </row>
    <row r="4871" spans="1:9">
      <c r="A4871" t="s">
        <v>4538</v>
      </c>
      <c r="B4871" t="str">
        <f>DMM_AllFields[[#This Row],[Logical Name]]&amp;LEFT(DMM_AllFields[[#This Row],[view physical]],4)</f>
        <v>QuarterPERI</v>
      </c>
      <c r="C4871" t="s">
        <v>1848</v>
      </c>
      <c r="D4871" t="s">
        <v>1849</v>
      </c>
      <c r="E4871" t="s">
        <v>1854</v>
      </c>
      <c r="F4871" t="str">
        <f>DMM_AllFields[[#This Row],[Logical Name]]&amp;LEFT(DMM_AllFields[[#This Row],[view physical]],4)&amp;E4871</f>
        <v>QuarterPERIadm_prd_key</v>
      </c>
      <c r="G4871" t="s">
        <v>4539</v>
      </c>
      <c r="H4871" t="s">
        <v>1208</v>
      </c>
      <c r="I4871" t="s">
        <v>56</v>
      </c>
    </row>
    <row r="4872" spans="1:9">
      <c r="A4872" t="s">
        <v>4538</v>
      </c>
      <c r="B4872" t="str">
        <f>DMM_AllFields[[#This Row],[Logical Name]]&amp;LEFT(DMM_AllFields[[#This Row],[view physical]],4)</f>
        <v>QuarterPERI</v>
      </c>
      <c r="C4872" t="s">
        <v>1848</v>
      </c>
      <c r="D4872" t="s">
        <v>1849</v>
      </c>
      <c r="E4872" t="s">
        <v>1855</v>
      </c>
      <c r="F4872" t="str">
        <f>DMM_AllFields[[#This Row],[Logical Name]]&amp;LEFT(DMM_AllFields[[#This Row],[view physical]],4)&amp;E4872</f>
        <v>QuarterPERIauth_prd_key</v>
      </c>
      <c r="G4872" t="s">
        <v>4539</v>
      </c>
      <c r="H4872" t="s">
        <v>1208</v>
      </c>
      <c r="I4872" t="s">
        <v>56</v>
      </c>
    </row>
    <row r="4873" spans="1:9">
      <c r="A4873" t="s">
        <v>4538</v>
      </c>
      <c r="B4873" t="str">
        <f>DMM_AllFields[[#This Row],[Logical Name]]&amp;LEFT(DMM_AllFields[[#This Row],[view physical]],4)</f>
        <v>QuarterPERI</v>
      </c>
      <c r="C4873" t="s">
        <v>1848</v>
      </c>
      <c r="D4873" t="s">
        <v>1849</v>
      </c>
      <c r="E4873" t="s">
        <v>1856</v>
      </c>
      <c r="F4873" t="str">
        <f>DMM_AllFields[[#This Row],[Logical Name]]&amp;LEFT(DMM_AllFields[[#This Row],[view physical]],4)&amp;E4873</f>
        <v>QuarterPERIbudget_prd_key</v>
      </c>
      <c r="G4873" t="s">
        <v>4539</v>
      </c>
      <c r="H4873" t="s">
        <v>1208</v>
      </c>
      <c r="I4873" t="s">
        <v>56</v>
      </c>
    </row>
    <row r="4874" spans="1:9">
      <c r="A4874" t="s">
        <v>4538</v>
      </c>
      <c r="B4874" t="str">
        <f>DMM_AllFields[[#This Row],[Logical Name]]&amp;LEFT(DMM_AllFields[[#This Row],[view physical]],4)</f>
        <v>QuarterPERI</v>
      </c>
      <c r="C4874" t="s">
        <v>1848</v>
      </c>
      <c r="D4874" t="s">
        <v>1849</v>
      </c>
      <c r="E4874" t="s">
        <v>1857</v>
      </c>
      <c r="F4874" t="str">
        <f>DMM_AllFields[[#This Row],[Logical Name]]&amp;LEFT(DMM_AllFields[[#This Row],[view physical]],4)&amp;E4874</f>
        <v>QuarterPERIclm_recv_prd_key</v>
      </c>
      <c r="G4874" t="s">
        <v>4539</v>
      </c>
      <c r="H4874" t="s">
        <v>1208</v>
      </c>
      <c r="I4874" t="s">
        <v>56</v>
      </c>
    </row>
    <row r="4875" spans="1:9">
      <c r="A4875" t="s">
        <v>4538</v>
      </c>
      <c r="B4875" t="str">
        <f>DMM_AllFields[[#This Row],[Logical Name]]&amp;LEFT(DMM_AllFields[[#This Row],[view physical]],4)</f>
        <v>QuarterPERI</v>
      </c>
      <c r="C4875" t="s">
        <v>1848</v>
      </c>
      <c r="D4875" t="s">
        <v>1849</v>
      </c>
      <c r="E4875" t="s">
        <v>1858</v>
      </c>
      <c r="F4875" t="str">
        <f>DMM_AllFields[[#This Row],[Logical Name]]&amp;LEFT(DMM_AllFields[[#This Row],[view physical]],4)&amp;E4875</f>
        <v>QuarterPERIcm_closed_prd_key</v>
      </c>
      <c r="G4875" t="s">
        <v>4539</v>
      </c>
      <c r="H4875" t="s">
        <v>1208</v>
      </c>
      <c r="I4875" t="s">
        <v>56</v>
      </c>
    </row>
    <row r="4876" spans="1:9">
      <c r="A4876" t="s">
        <v>4538</v>
      </c>
      <c r="B4876" t="str">
        <f>DMM_AllFields[[#This Row],[Logical Name]]&amp;LEFT(DMM_AllFields[[#This Row],[view physical]],4)</f>
        <v>QuarterPERI</v>
      </c>
      <c r="C4876" t="s">
        <v>1848</v>
      </c>
      <c r="D4876" t="s">
        <v>1849</v>
      </c>
      <c r="E4876" t="s">
        <v>1859</v>
      </c>
      <c r="F4876" t="str">
        <f>DMM_AllFields[[#This Row],[Logical Name]]&amp;LEFT(DMM_AllFields[[#This Row],[view physical]],4)&amp;E4876</f>
        <v>QuarterPERIcm_ident_prd_key</v>
      </c>
      <c r="G4876" t="s">
        <v>4539</v>
      </c>
      <c r="H4876" t="s">
        <v>1208</v>
      </c>
      <c r="I4876" t="s">
        <v>56</v>
      </c>
    </row>
    <row r="4877" spans="1:9">
      <c r="A4877" t="s">
        <v>4538</v>
      </c>
      <c r="B4877" t="str">
        <f>DMM_AllFields[[#This Row],[Logical Name]]&amp;LEFT(DMM_AllFields[[#This Row],[view physical]],4)</f>
        <v>QuarterPERI</v>
      </c>
      <c r="C4877" t="s">
        <v>1848</v>
      </c>
      <c r="D4877" t="s">
        <v>1849</v>
      </c>
      <c r="E4877" t="s">
        <v>1860</v>
      </c>
      <c r="F4877" t="str">
        <f>DMM_AllFields[[#This Row],[Logical Name]]&amp;LEFT(DMM_AllFields[[#This Row],[view physical]],4)&amp;E4877</f>
        <v>QuarterPERIcm_open_prd_key</v>
      </c>
      <c r="G4877" t="s">
        <v>4539</v>
      </c>
      <c r="H4877" t="s">
        <v>1208</v>
      </c>
      <c r="I4877" t="s">
        <v>56</v>
      </c>
    </row>
    <row r="4878" spans="1:9">
      <c r="A4878" t="s">
        <v>4538</v>
      </c>
      <c r="B4878" t="str">
        <f>DMM_AllFields[[#This Row],[Logical Name]]&amp;LEFT(DMM_AllFields[[#This Row],[view physical]],4)</f>
        <v>QuarterPERI</v>
      </c>
      <c r="C4878" t="s">
        <v>1848</v>
      </c>
      <c r="D4878" t="s">
        <v>1849</v>
      </c>
      <c r="E4878" t="s">
        <v>1861</v>
      </c>
      <c r="F4878" t="str">
        <f>DMM_AllFields[[#This Row],[Logical Name]]&amp;LEFT(DMM_AllFields[[#This Row],[view physical]],4)&amp;E4878</f>
        <v>QuarterPERIcm_outre_prd_key</v>
      </c>
      <c r="G4878" t="s">
        <v>4539</v>
      </c>
      <c r="H4878" t="s">
        <v>1208</v>
      </c>
      <c r="I4878" t="s">
        <v>56</v>
      </c>
    </row>
    <row r="4879" spans="1:9">
      <c r="A4879" t="s">
        <v>4538</v>
      </c>
      <c r="B4879" t="str">
        <f>DMM_AllFields[[#This Row],[Logical Name]]&amp;LEFT(DMM_AllFields[[#This Row],[view physical]],4)</f>
        <v>QuarterPERI</v>
      </c>
      <c r="C4879" t="s">
        <v>1848</v>
      </c>
      <c r="D4879" t="s">
        <v>1849</v>
      </c>
      <c r="E4879" t="s">
        <v>1862</v>
      </c>
      <c r="F4879" t="str">
        <f>DMM_AllFields[[#This Row],[Logical Name]]&amp;LEFT(DMM_AllFields[[#This Row],[view physical]],4)&amp;E4879</f>
        <v>QuarterPERIcm_refer_prd_key</v>
      </c>
      <c r="G4879" t="s">
        <v>4539</v>
      </c>
      <c r="H4879" t="s">
        <v>1208</v>
      </c>
      <c r="I4879" t="s">
        <v>56</v>
      </c>
    </row>
    <row r="4880" spans="1:9">
      <c r="A4880" t="s">
        <v>4538</v>
      </c>
      <c r="B4880" t="str">
        <f>DMM_AllFields[[#This Row],[Logical Name]]&amp;LEFT(DMM_AllFields[[#This Row],[view physical]],4)</f>
        <v>QuarterPERI</v>
      </c>
      <c r="C4880" t="s">
        <v>1848</v>
      </c>
      <c r="D4880" t="s">
        <v>1849</v>
      </c>
      <c r="E4880" t="s">
        <v>1863</v>
      </c>
      <c r="F4880" t="str">
        <f>DMM_AllFields[[#This Row],[Logical Name]]&amp;LEFT(DMM_AllFields[[#This Row],[view physical]],4)&amp;E4880</f>
        <v>QuarterPERIcollect_prd_key</v>
      </c>
      <c r="G4880" t="s">
        <v>4539</v>
      </c>
      <c r="H4880" t="s">
        <v>1208</v>
      </c>
      <c r="I4880" t="s">
        <v>56</v>
      </c>
    </row>
    <row r="4881" spans="1:9">
      <c r="A4881" t="s">
        <v>4538</v>
      </c>
      <c r="B4881" t="str">
        <f>DMM_AllFields[[#This Row],[Logical Name]]&amp;LEFT(DMM_AllFields[[#This Row],[view physical]],4)</f>
        <v>QuarterPERI</v>
      </c>
      <c r="C4881" t="s">
        <v>1848</v>
      </c>
      <c r="D4881" t="s">
        <v>1849</v>
      </c>
      <c r="E4881" t="s">
        <v>1864</v>
      </c>
      <c r="F4881" t="str">
        <f>DMM_AllFields[[#This Row],[Logical Name]]&amp;LEFT(DMM_AllFields[[#This Row],[view physical]],4)&amp;E4881</f>
        <v>QuarterPERIdm_closed_prd_key</v>
      </c>
      <c r="G4881" t="s">
        <v>4539</v>
      </c>
      <c r="H4881" t="s">
        <v>1208</v>
      </c>
      <c r="I4881" t="s">
        <v>56</v>
      </c>
    </row>
    <row r="4882" spans="1:9">
      <c r="A4882" t="s">
        <v>4538</v>
      </c>
      <c r="B4882" t="str">
        <f>DMM_AllFields[[#This Row],[Logical Name]]&amp;LEFT(DMM_AllFields[[#This Row],[view physical]],4)</f>
        <v>QuarterPERI</v>
      </c>
      <c r="C4882" t="s">
        <v>1848</v>
      </c>
      <c r="D4882" t="s">
        <v>1849</v>
      </c>
      <c r="E4882" t="s">
        <v>1865</v>
      </c>
      <c r="F4882" t="str">
        <f>DMM_AllFields[[#This Row],[Logical Name]]&amp;LEFT(DMM_AllFields[[#This Row],[view physical]],4)&amp;E4882</f>
        <v>QuarterPERIdm_refer_prd_key</v>
      </c>
      <c r="G4882" t="s">
        <v>4539</v>
      </c>
      <c r="H4882" t="s">
        <v>1208</v>
      </c>
      <c r="I4882" t="s">
        <v>56</v>
      </c>
    </row>
    <row r="4883" spans="1:9">
      <c r="A4883" t="s">
        <v>4538</v>
      </c>
      <c r="B4883" t="str">
        <f>DMM_AllFields[[#This Row],[Logical Name]]&amp;LEFT(DMM_AllFields[[#This Row],[view physical]],4)</f>
        <v>QuarterPERI</v>
      </c>
      <c r="C4883" t="s">
        <v>1848</v>
      </c>
      <c r="D4883" t="s">
        <v>1849</v>
      </c>
      <c r="E4883" t="s">
        <v>1866</v>
      </c>
      <c r="F4883" t="str">
        <f>DMM_AllFields[[#This Row],[Logical Name]]&amp;LEFT(DMM_AllFields[[#This Row],[view physical]],4)&amp;E4883</f>
        <v>QuarterPERIelig_prd_key</v>
      </c>
      <c r="G4883" t="s">
        <v>4539</v>
      </c>
      <c r="H4883" t="s">
        <v>1208</v>
      </c>
      <c r="I4883" t="s">
        <v>56</v>
      </c>
    </row>
    <row r="4884" spans="1:9">
      <c r="A4884" t="s">
        <v>4538</v>
      </c>
      <c r="B4884" t="str">
        <f>DMM_AllFields[[#This Row],[Logical Name]]&amp;LEFT(DMM_AllFields[[#This Row],[view physical]],4)</f>
        <v>QuarterPERI</v>
      </c>
      <c r="C4884" t="s">
        <v>1848</v>
      </c>
      <c r="D4884" t="s">
        <v>1849</v>
      </c>
      <c r="E4884" t="s">
        <v>1867</v>
      </c>
      <c r="F4884" t="str">
        <f>DMM_AllFields[[#This Row],[Logical Name]]&amp;LEFT(DMM_AllFields[[#This Row],[view physical]],4)&amp;E4884</f>
        <v>QuarterPERIepi_first_prd_key</v>
      </c>
      <c r="G4884" t="s">
        <v>4539</v>
      </c>
      <c r="H4884" t="s">
        <v>1208</v>
      </c>
      <c r="I4884" t="s">
        <v>56</v>
      </c>
    </row>
    <row r="4885" spans="1:9">
      <c r="A4885" t="s">
        <v>4538</v>
      </c>
      <c r="B4885" t="str">
        <f>DMM_AllFields[[#This Row],[Logical Name]]&amp;LEFT(DMM_AllFields[[#This Row],[view physical]],4)</f>
        <v>QuarterPERI</v>
      </c>
      <c r="C4885" t="s">
        <v>1848</v>
      </c>
      <c r="D4885" t="s">
        <v>1849</v>
      </c>
      <c r="E4885" t="s">
        <v>1868</v>
      </c>
      <c r="F4885" t="str">
        <f>DMM_AllFields[[#This Row],[Logical Name]]&amp;LEFT(DMM_AllFields[[#This Row],[view physical]],4)&amp;E4885</f>
        <v>QuarterPERIepi_last_prd_key</v>
      </c>
      <c r="G4885" t="s">
        <v>4539</v>
      </c>
      <c r="H4885" t="s">
        <v>1208</v>
      </c>
      <c r="I4885" t="s">
        <v>56</v>
      </c>
    </row>
    <row r="4886" spans="1:9">
      <c r="A4886" t="s">
        <v>4538</v>
      </c>
      <c r="B4886" t="str">
        <f>DMM_AllFields[[#This Row],[Logical Name]]&amp;LEFT(DMM_AllFields[[#This Row],[view physical]],4)</f>
        <v>QuarterPERI</v>
      </c>
      <c r="C4886" t="s">
        <v>1848</v>
      </c>
      <c r="D4886" t="s">
        <v>1849</v>
      </c>
      <c r="E4886" t="s">
        <v>1869</v>
      </c>
      <c r="F4886" t="str">
        <f>DMM_AllFields[[#This Row],[Logical Name]]&amp;LEFT(DMM_AllFields[[#This Row],[view physical]],4)&amp;E4886</f>
        <v>QuarterPERIest_svc_prd_key</v>
      </c>
      <c r="G4886" t="s">
        <v>4539</v>
      </c>
      <c r="H4886" t="s">
        <v>1208</v>
      </c>
      <c r="I4886" t="s">
        <v>56</v>
      </c>
    </row>
    <row r="4887" spans="1:9">
      <c r="A4887" t="s">
        <v>4538</v>
      </c>
      <c r="B4887" t="str">
        <f>DMM_AllFields[[#This Row],[Logical Name]]&amp;LEFT(DMM_AllFields[[#This Row],[view physical]],4)</f>
        <v>QuarterPERI</v>
      </c>
      <c r="C4887" t="s">
        <v>1848</v>
      </c>
      <c r="D4887" t="s">
        <v>1849</v>
      </c>
      <c r="E4887" t="s">
        <v>1870</v>
      </c>
      <c r="F4887" t="str">
        <f>DMM_AllFields[[#This Row],[Logical Name]]&amp;LEFT(DMM_AllFields[[#This Row],[view physical]],4)&amp;E4887</f>
        <v>QuarterPERIfac_adm_prd_key</v>
      </c>
      <c r="G4887" t="s">
        <v>4539</v>
      </c>
      <c r="H4887" t="s">
        <v>1208</v>
      </c>
      <c r="I4887" t="s">
        <v>56</v>
      </c>
    </row>
    <row r="4888" spans="1:9">
      <c r="A4888" t="s">
        <v>4538</v>
      </c>
      <c r="B4888" t="str">
        <f>DMM_AllFields[[#This Row],[Logical Name]]&amp;LEFT(DMM_AllFields[[#This Row],[view physical]],4)</f>
        <v>QuarterPERI</v>
      </c>
      <c r="C4888" t="s">
        <v>1848</v>
      </c>
      <c r="D4888" t="s">
        <v>1849</v>
      </c>
      <c r="E4888" t="s">
        <v>1871</v>
      </c>
      <c r="F4888" t="str">
        <f>DMM_AllFields[[#This Row],[Logical Name]]&amp;LEFT(DMM_AllFields[[#This Row],[view physical]],4)&amp;E4888</f>
        <v>QuarterPERIfac_dschrg_prd_key</v>
      </c>
      <c r="G4888" t="s">
        <v>4539</v>
      </c>
      <c r="H4888" t="s">
        <v>1208</v>
      </c>
      <c r="I4888" t="s">
        <v>56</v>
      </c>
    </row>
    <row r="4889" spans="1:9">
      <c r="A4889" t="s">
        <v>4538</v>
      </c>
      <c r="B4889" t="str">
        <f>DMM_AllFields[[#This Row],[Logical Name]]&amp;LEFT(DMM_AllFields[[#This Row],[view physical]],4)</f>
        <v>QuarterPERI</v>
      </c>
      <c r="C4889" t="s">
        <v>1848</v>
      </c>
      <c r="D4889" t="s">
        <v>1849</v>
      </c>
      <c r="E4889" t="s">
        <v>1872</v>
      </c>
      <c r="F4889" t="str">
        <f>DMM_AllFields[[#This Row],[Logical Name]]&amp;LEFT(DMM_AllFields[[#This Row],[view physical]],4)&amp;E4889</f>
        <v>QuarterPERIfacdtl_svc_prd_key</v>
      </c>
      <c r="G4889" t="s">
        <v>4539</v>
      </c>
      <c r="H4889" t="s">
        <v>1208</v>
      </c>
      <c r="I4889" t="s">
        <v>56</v>
      </c>
    </row>
    <row r="4890" spans="1:9">
      <c r="A4890" t="s">
        <v>4538</v>
      </c>
      <c r="B4890" t="str">
        <f>DMM_AllFields[[#This Row],[Logical Name]]&amp;LEFT(DMM_AllFields[[#This Row],[view physical]],4)</f>
        <v>QuarterPERI</v>
      </c>
      <c r="C4890" t="s">
        <v>1848</v>
      </c>
      <c r="D4890" t="s">
        <v>1849</v>
      </c>
      <c r="E4890" t="s">
        <v>1873</v>
      </c>
      <c r="F4890" t="str">
        <f>DMM_AllFields[[#This Row],[Logical Name]]&amp;LEFT(DMM_AllFields[[#This Row],[view physical]],4)&amp;E4890</f>
        <v>QuarterPERIfirst_abs_prd_key</v>
      </c>
      <c r="G4890" t="s">
        <v>4539</v>
      </c>
      <c r="H4890" t="s">
        <v>1208</v>
      </c>
      <c r="I4890" t="s">
        <v>56</v>
      </c>
    </row>
    <row r="4891" spans="1:9">
      <c r="A4891" t="s">
        <v>4538</v>
      </c>
      <c r="B4891" t="str">
        <f>DMM_AllFields[[#This Row],[Logical Name]]&amp;LEFT(DMM_AllFields[[#This Row],[view physical]],4)</f>
        <v>QuarterPERI</v>
      </c>
      <c r="C4891" t="s">
        <v>1848</v>
      </c>
      <c r="D4891" t="s">
        <v>1849</v>
      </c>
      <c r="E4891" t="s">
        <v>1874</v>
      </c>
      <c r="F4891" t="str">
        <f>DMM_AllFields[[#This Row],[Logical Name]]&amp;LEFT(DMM_AllFields[[#This Row],[view physical]],4)&amp;E4891</f>
        <v>QuarterPERIfirst_svc_prd_key</v>
      </c>
      <c r="G4891" t="s">
        <v>4539</v>
      </c>
      <c r="H4891" t="s">
        <v>1208</v>
      </c>
      <c r="I4891" t="s">
        <v>56</v>
      </c>
    </row>
    <row r="4892" spans="1:9">
      <c r="A4892" t="s">
        <v>4538</v>
      </c>
      <c r="B4892" t="str">
        <f>DMM_AllFields[[#This Row],[Logical Name]]&amp;LEFT(DMM_AllFields[[#This Row],[view physical]],4)</f>
        <v>QuarterPERI</v>
      </c>
      <c r="C4892" t="s">
        <v>1848</v>
      </c>
      <c r="D4892" t="s">
        <v>1849</v>
      </c>
      <c r="E4892" t="s">
        <v>1875</v>
      </c>
      <c r="F4892" t="str">
        <f>DMM_AllFields[[#This Row],[Logical Name]]&amp;LEFT(DMM_AllFields[[#This Row],[view physical]],4)&amp;E4892</f>
        <v>QuarterPERIidentify_prd_key</v>
      </c>
      <c r="G4892" t="s">
        <v>4539</v>
      </c>
      <c r="H4892" t="s">
        <v>1208</v>
      </c>
      <c r="I4892" t="s">
        <v>56</v>
      </c>
    </row>
    <row r="4893" spans="1:9">
      <c r="A4893" t="s">
        <v>4538</v>
      </c>
      <c r="B4893" t="str">
        <f>DMM_AllFields[[#This Row],[Logical Name]]&amp;LEFT(DMM_AllFields[[#This Row],[view physical]],4)</f>
        <v>QuarterPERI</v>
      </c>
      <c r="C4893" t="s">
        <v>1848</v>
      </c>
      <c r="D4893" t="s">
        <v>1849</v>
      </c>
      <c r="E4893" t="s">
        <v>1876</v>
      </c>
      <c r="F4893" t="str">
        <f>DMM_AllFields[[#This Row],[Logical Name]]&amp;LEFT(DMM_AllFields[[#This Row],[view physical]],4)&amp;E4893</f>
        <v>QuarterPERIlab_entry_prd_key</v>
      </c>
      <c r="G4893" t="s">
        <v>4539</v>
      </c>
      <c r="H4893" t="s">
        <v>1208</v>
      </c>
      <c r="I4893" t="s">
        <v>56</v>
      </c>
    </row>
    <row r="4894" spans="1:9">
      <c r="A4894" t="s">
        <v>4538</v>
      </c>
      <c r="B4894" t="str">
        <f>DMM_AllFields[[#This Row],[Logical Name]]&amp;LEFT(DMM_AllFields[[#This Row],[view physical]],4)</f>
        <v>QuarterPERI</v>
      </c>
      <c r="C4894" t="s">
        <v>1848</v>
      </c>
      <c r="D4894" t="s">
        <v>1849</v>
      </c>
      <c r="E4894" t="s">
        <v>1877</v>
      </c>
      <c r="F4894" t="str">
        <f>DMM_AllFields[[#This Row],[Logical Name]]&amp;LEFT(DMM_AllFields[[#This Row],[view physical]],4)&amp;E4894</f>
        <v>QuarterPERIlast_svc_prd_key</v>
      </c>
      <c r="G4894" t="s">
        <v>4539</v>
      </c>
      <c r="H4894" t="s">
        <v>1208</v>
      </c>
      <c r="I4894" t="s">
        <v>56</v>
      </c>
    </row>
    <row r="4895" spans="1:9">
      <c r="A4895" t="s">
        <v>4538</v>
      </c>
      <c r="B4895" t="str">
        <f>DMM_AllFields[[#This Row],[Logical Name]]&amp;LEFT(DMM_AllFields[[#This Row],[view physical]],4)</f>
        <v>QuarterPERI</v>
      </c>
      <c r="C4895" t="s">
        <v>1848</v>
      </c>
      <c r="D4895" t="s">
        <v>1849</v>
      </c>
      <c r="E4895" t="s">
        <v>1878</v>
      </c>
      <c r="F4895" t="str">
        <f>DMM_AllFields[[#This Row],[Logical Name]]&amp;LEFT(DMM_AllFields[[#This Row],[view physical]],4)&amp;E4895</f>
        <v>QuarterPERIldc_abs_prd_key</v>
      </c>
      <c r="G4895" t="s">
        <v>4539</v>
      </c>
      <c r="H4895" t="s">
        <v>1208</v>
      </c>
      <c r="I4895" t="s">
        <v>56</v>
      </c>
    </row>
    <row r="4896" spans="1:9">
      <c r="A4896" t="s">
        <v>4538</v>
      </c>
      <c r="B4896" t="str">
        <f>DMM_AllFields[[#This Row],[Logical Name]]&amp;LEFT(DMM_AllFields[[#This Row],[view physical]],4)</f>
        <v>QuarterPERI</v>
      </c>
      <c r="C4896" t="s">
        <v>1848</v>
      </c>
      <c r="D4896" t="s">
        <v>1849</v>
      </c>
      <c r="E4896" t="s">
        <v>1879</v>
      </c>
      <c r="F4896" t="str">
        <f>DMM_AllFields[[#This Row],[Logical Name]]&amp;LEFT(DMM_AllFields[[#This Row],[view physical]],4)&amp;E4896</f>
        <v>QuarterPERIldc_closed_prd_key</v>
      </c>
      <c r="G4896" t="s">
        <v>4539</v>
      </c>
      <c r="H4896" t="s">
        <v>1208</v>
      </c>
      <c r="I4896" t="s">
        <v>56</v>
      </c>
    </row>
    <row r="4897" spans="1:9">
      <c r="A4897" t="s">
        <v>4538</v>
      </c>
      <c r="B4897" t="str">
        <f>DMM_AllFields[[#This Row],[Logical Name]]&amp;LEFT(DMM_AllFields[[#This Row],[view physical]],4)</f>
        <v>QuarterPERI</v>
      </c>
      <c r="C4897" t="s">
        <v>1848</v>
      </c>
      <c r="D4897" t="s">
        <v>1849</v>
      </c>
      <c r="E4897" t="s">
        <v>1880</v>
      </c>
      <c r="F4897" t="str">
        <f>DMM_AllFields[[#This Row],[Logical Name]]&amp;LEFT(DMM_AllFields[[#This Row],[view physical]],4)&amp;E4897</f>
        <v>QuarterPERIldc_cur_prd_key</v>
      </c>
      <c r="G4897" t="s">
        <v>4539</v>
      </c>
      <c r="H4897" t="s">
        <v>1208</v>
      </c>
      <c r="I4897" t="s">
        <v>56</v>
      </c>
    </row>
    <row r="4898" spans="1:9">
      <c r="A4898" t="s">
        <v>4538</v>
      </c>
      <c r="B4898" t="str">
        <f>DMM_AllFields[[#This Row],[Logical Name]]&amp;LEFT(DMM_AllFields[[#This Row],[view physical]],4)</f>
        <v>QuarterPERI</v>
      </c>
      <c r="C4898" t="s">
        <v>1848</v>
      </c>
      <c r="D4898" t="s">
        <v>1849</v>
      </c>
      <c r="E4898" t="s">
        <v>1881</v>
      </c>
      <c r="F4898" t="str">
        <f>DMM_AllFields[[#This Row],[Logical Name]]&amp;LEFT(DMM_AllFields[[#This Row],[view physical]],4)&amp;E4898</f>
        <v>QuarterPERIldc_full_prd_key</v>
      </c>
      <c r="G4898" t="s">
        <v>4539</v>
      </c>
      <c r="H4898" t="s">
        <v>1208</v>
      </c>
      <c r="I4898" t="s">
        <v>56</v>
      </c>
    </row>
    <row r="4899" spans="1:9">
      <c r="A4899" t="s">
        <v>4538</v>
      </c>
      <c r="B4899" t="str">
        <f>DMM_AllFields[[#This Row],[Logical Name]]&amp;LEFT(DMM_AllFields[[#This Row],[view physical]],4)</f>
        <v>QuarterPERI</v>
      </c>
      <c r="C4899" t="s">
        <v>1848</v>
      </c>
      <c r="D4899" t="s">
        <v>1849</v>
      </c>
      <c r="E4899" t="s">
        <v>1882</v>
      </c>
      <c r="F4899" t="str">
        <f>DMM_AllFields[[#This Row],[Logical Name]]&amp;LEFT(DMM_AllFields[[#This Row],[view physical]],4)&amp;E4899</f>
        <v>QuarterPERIldc_lwork_prd_key</v>
      </c>
      <c r="G4899" t="s">
        <v>4539</v>
      </c>
      <c r="H4899" t="s">
        <v>1208</v>
      </c>
      <c r="I4899" t="s">
        <v>56</v>
      </c>
    </row>
    <row r="4900" spans="1:9">
      <c r="A4900" t="s">
        <v>4538</v>
      </c>
      <c r="B4900" t="str">
        <f>DMM_AllFields[[#This Row],[Logical Name]]&amp;LEFT(DMM_AllFields[[#This Row],[view physical]],4)</f>
        <v>QuarterPERI</v>
      </c>
      <c r="C4900" t="s">
        <v>1848</v>
      </c>
      <c r="D4900" t="s">
        <v>1849</v>
      </c>
      <c r="E4900" t="s">
        <v>1883</v>
      </c>
      <c r="F4900" t="str">
        <f>DMM_AllFields[[#This Row],[Logical Name]]&amp;LEFT(DMM_AllFields[[#This Row],[view physical]],4)&amp;E4900</f>
        <v>QuarterPERIldc_orig_prd_key</v>
      </c>
      <c r="G4900" t="s">
        <v>4539</v>
      </c>
      <c r="H4900" t="s">
        <v>1208</v>
      </c>
      <c r="I4900" t="s">
        <v>56</v>
      </c>
    </row>
    <row r="4901" spans="1:9">
      <c r="A4901" t="s">
        <v>4538</v>
      </c>
      <c r="B4901" t="str">
        <f>DMM_AllFields[[#This Row],[Logical Name]]&amp;LEFT(DMM_AllFields[[#This Row],[view physical]],4)</f>
        <v>QuarterPERI</v>
      </c>
      <c r="C4901" t="s">
        <v>1848</v>
      </c>
      <c r="D4901" t="s">
        <v>1849</v>
      </c>
      <c r="E4901" t="s">
        <v>1884</v>
      </c>
      <c r="F4901" t="str">
        <f>DMM_AllFields[[#This Row],[Logical Name]]&amp;LEFT(DMM_AllFields[[#This Row],[view physical]],4)&amp;E4901</f>
        <v>QuarterPERIldc_rstrct_prd_key</v>
      </c>
      <c r="G4901" t="s">
        <v>4539</v>
      </c>
      <c r="H4901" t="s">
        <v>1208</v>
      </c>
      <c r="I4901" t="s">
        <v>56</v>
      </c>
    </row>
    <row r="4902" spans="1:9">
      <c r="A4902" t="s">
        <v>4538</v>
      </c>
      <c r="B4902" t="str">
        <f>DMM_AllFields[[#This Row],[Logical Name]]&amp;LEFT(DMM_AllFields[[#This Row],[view physical]],4)</f>
        <v>QuarterPERI</v>
      </c>
      <c r="C4902" t="s">
        <v>1848</v>
      </c>
      <c r="D4902" t="s">
        <v>1849</v>
      </c>
      <c r="E4902" t="s">
        <v>1885</v>
      </c>
      <c r="F4902" t="str">
        <f>DMM_AllFields[[#This Row],[Logical Name]]&amp;LEFT(DMM_AllFields[[#This Row],[view physical]],4)&amp;E4902</f>
        <v>QuarterPERIldd_end_prd_key</v>
      </c>
      <c r="G4902" t="s">
        <v>4539</v>
      </c>
      <c r="H4902" t="s">
        <v>1208</v>
      </c>
      <c r="I4902" t="s">
        <v>56</v>
      </c>
    </row>
    <row r="4903" spans="1:9">
      <c r="A4903" t="s">
        <v>4538</v>
      </c>
      <c r="B4903" t="str">
        <f>DMM_AllFields[[#This Row],[Logical Name]]&amp;LEFT(DMM_AllFields[[#This Row],[view physical]],4)</f>
        <v>QuarterPERI</v>
      </c>
      <c r="C4903" t="s">
        <v>1848</v>
      </c>
      <c r="D4903" t="s">
        <v>1849</v>
      </c>
      <c r="E4903" t="s">
        <v>1886</v>
      </c>
      <c r="F4903" t="str">
        <f>DMM_AllFields[[#This Row],[Logical Name]]&amp;LEFT(DMM_AllFields[[#This Row],[view physical]],4)&amp;E4903</f>
        <v>QuarterPERIldd_start_prd_key</v>
      </c>
      <c r="G4903" t="s">
        <v>4539</v>
      </c>
      <c r="H4903" t="s">
        <v>1208</v>
      </c>
      <c r="I4903" t="s">
        <v>56</v>
      </c>
    </row>
    <row r="4904" spans="1:9">
      <c r="A4904" t="s">
        <v>4538</v>
      </c>
      <c r="B4904" t="str">
        <f>DMM_AllFields[[#This Row],[Logical Name]]&amp;LEFT(DMM_AllFields[[#This Row],[view physical]],4)</f>
        <v>QuarterPERI</v>
      </c>
      <c r="C4904" t="s">
        <v>1848</v>
      </c>
      <c r="D4904" t="s">
        <v>1849</v>
      </c>
      <c r="E4904" t="s">
        <v>1887</v>
      </c>
      <c r="F4904" t="str">
        <f>DMM_AllFields[[#This Row],[Logical Name]]&amp;LEFT(DMM_AllFields[[#This Row],[view physical]],4)&amp;E4904</f>
        <v>QuarterPERIltd_eff_prd_key</v>
      </c>
      <c r="G4904" t="s">
        <v>4539</v>
      </c>
      <c r="H4904" t="s">
        <v>1208</v>
      </c>
      <c r="I4904" t="s">
        <v>56</v>
      </c>
    </row>
    <row r="4905" spans="1:9">
      <c r="A4905" t="s">
        <v>4538</v>
      </c>
      <c r="B4905" t="str">
        <f>DMM_AllFields[[#This Row],[Logical Name]]&amp;LEFT(DMM_AllFields[[#This Row],[view physical]],4)</f>
        <v>QuarterPERI</v>
      </c>
      <c r="C4905" t="s">
        <v>1848</v>
      </c>
      <c r="D4905" t="s">
        <v>1849</v>
      </c>
      <c r="E4905" t="s">
        <v>1888</v>
      </c>
      <c r="F4905" t="str">
        <f>DMM_AllFields[[#This Row],[Logical Name]]&amp;LEFT(DMM_AllFields[[#This Row],[view physical]],4)&amp;E4905</f>
        <v>QuarterPERIpaid_prd_key</v>
      </c>
      <c r="G4905" t="s">
        <v>4539</v>
      </c>
      <c r="H4905" t="s">
        <v>1208</v>
      </c>
      <c r="I4905" t="s">
        <v>56</v>
      </c>
    </row>
    <row r="4906" spans="1:9">
      <c r="A4906" t="s">
        <v>4538</v>
      </c>
      <c r="B4906" t="str">
        <f>DMM_AllFields[[#This Row],[Logical Name]]&amp;LEFT(DMM_AllFields[[#This Row],[view physical]],4)</f>
        <v>QuarterPERI</v>
      </c>
      <c r="C4906" t="s">
        <v>1848</v>
      </c>
      <c r="D4906" t="s">
        <v>1849</v>
      </c>
      <c r="E4906" t="s">
        <v>1889</v>
      </c>
      <c r="F4906" t="str">
        <f>DMM_AllFields[[#This Row],[Logical Name]]&amp;LEFT(DMM_AllFields[[#This Row],[view physical]],4)&amp;E4906</f>
        <v>QuarterPERIparticip_prd_key</v>
      </c>
      <c r="G4906" t="s">
        <v>4539</v>
      </c>
      <c r="H4906" t="s">
        <v>1208</v>
      </c>
      <c r="I4906" t="s">
        <v>56</v>
      </c>
    </row>
    <row r="4907" spans="1:9">
      <c r="A4907" t="s">
        <v>4538</v>
      </c>
      <c r="B4907" t="str">
        <f>DMM_AllFields[[#This Row],[Logical Name]]&amp;LEFT(DMM_AllFields[[#This Row],[view physical]],4)</f>
        <v>QuarterPERI</v>
      </c>
      <c r="C4907" t="s">
        <v>1848</v>
      </c>
      <c r="D4907" t="s">
        <v>1849</v>
      </c>
      <c r="E4907" t="s">
        <v>1890</v>
      </c>
      <c r="F4907" t="str">
        <f>DMM_AllFields[[#This Row],[Logical Name]]&amp;LEFT(DMM_AllFields[[#This Row],[view physical]],4)&amp;E4907</f>
        <v>QuarterPERIparticstrt_prd_key</v>
      </c>
      <c r="G4907" t="s">
        <v>4539</v>
      </c>
      <c r="H4907" t="s">
        <v>1208</v>
      </c>
      <c r="I4907" t="s">
        <v>56</v>
      </c>
    </row>
    <row r="4908" spans="1:9">
      <c r="A4908" t="s">
        <v>4538</v>
      </c>
      <c r="B4908" t="str">
        <f>DMM_AllFields[[#This Row],[Logical Name]]&amp;LEFT(DMM_AllFields[[#This Row],[view physical]],4)</f>
        <v>QuarterPERI</v>
      </c>
      <c r="C4908" t="s">
        <v>1848</v>
      </c>
      <c r="D4908" t="s">
        <v>1849</v>
      </c>
      <c r="E4908" t="s">
        <v>1891</v>
      </c>
      <c r="F4908" t="str">
        <f>DMM_AllFields[[#This Row],[Logical Name]]&amp;LEFT(DMM_AllFields[[#This Row],[view physical]],4)&amp;E4908</f>
        <v>QuarterPERIprescribe_prd_key</v>
      </c>
      <c r="G4908" t="s">
        <v>4539</v>
      </c>
      <c r="H4908" t="s">
        <v>1208</v>
      </c>
      <c r="I4908" t="s">
        <v>56</v>
      </c>
    </row>
    <row r="4909" spans="1:9">
      <c r="A4909" t="s">
        <v>4538</v>
      </c>
      <c r="B4909" t="str">
        <f>DMM_AllFields[[#This Row],[Logical Name]]&amp;LEFT(DMM_AllFields[[#This Row],[view physical]],4)</f>
        <v>QuarterPERI</v>
      </c>
      <c r="C4909" t="s">
        <v>1848</v>
      </c>
      <c r="D4909" t="s">
        <v>1849</v>
      </c>
      <c r="E4909" t="s">
        <v>1892</v>
      </c>
      <c r="F4909" t="str">
        <f>DMM_AllFields[[#This Row],[Logical Name]]&amp;LEFT(DMM_AllFields[[#This Row],[view physical]],4)&amp;E4909</f>
        <v>QuarterPERIprocess_prd_key</v>
      </c>
      <c r="G4909" t="s">
        <v>4539</v>
      </c>
      <c r="H4909" t="s">
        <v>1208</v>
      </c>
      <c r="I4909" t="s">
        <v>56</v>
      </c>
    </row>
    <row r="4910" spans="1:9">
      <c r="A4910" t="s">
        <v>4538</v>
      </c>
      <c r="B4910" t="str">
        <f>DMM_AllFields[[#This Row],[Logical Name]]&amp;LEFT(DMM_AllFields[[#This Row],[view physical]],4)</f>
        <v>QuarterPERI</v>
      </c>
      <c r="C4910" t="s">
        <v>1848</v>
      </c>
      <c r="D4910" t="s">
        <v>1849</v>
      </c>
      <c r="E4910" t="s">
        <v>1893</v>
      </c>
      <c r="F4910" t="str">
        <f>DMM_AllFields[[#This Row],[Logical Name]]&amp;LEFT(DMM_AllFields[[#This Row],[view physical]],4)&amp;E4910</f>
        <v>QuarterPERIprovenroll_prd_key</v>
      </c>
      <c r="G4910" t="s">
        <v>4539</v>
      </c>
      <c r="H4910" t="s">
        <v>1208</v>
      </c>
      <c r="I4910" t="s">
        <v>56</v>
      </c>
    </row>
    <row r="4911" spans="1:9">
      <c r="A4911" t="s">
        <v>4538</v>
      </c>
      <c r="B4911" t="str">
        <f>DMM_AllFields[[#This Row],[Logical Name]]&amp;LEFT(DMM_AllFields[[#This Row],[view physical]],4)</f>
        <v>QuarterPERI</v>
      </c>
      <c r="C4911" t="s">
        <v>1848</v>
      </c>
      <c r="D4911" t="s">
        <v>1849</v>
      </c>
      <c r="E4911" t="s">
        <v>1894</v>
      </c>
      <c r="F4911" t="str">
        <f>DMM_AllFields[[#This Row],[Logical Name]]&amp;LEFT(DMM_AllFields[[#This Row],[view physical]],4)&amp;E4911</f>
        <v>QuarterPERIrds_end_prd_key</v>
      </c>
      <c r="G4911" t="s">
        <v>4539</v>
      </c>
      <c r="H4911" t="s">
        <v>1208</v>
      </c>
      <c r="I4911" t="s">
        <v>56</v>
      </c>
    </row>
    <row r="4912" spans="1:9">
      <c r="A4912" t="s">
        <v>4538</v>
      </c>
      <c r="B4912" t="str">
        <f>DMM_AllFields[[#This Row],[Logical Name]]&amp;LEFT(DMM_AllFields[[#This Row],[view physical]],4)</f>
        <v>QuarterPERI</v>
      </c>
      <c r="C4912" t="s">
        <v>1848</v>
      </c>
      <c r="D4912" t="s">
        <v>1849</v>
      </c>
      <c r="E4912" t="s">
        <v>1895</v>
      </c>
      <c r="F4912" t="str">
        <f>DMM_AllFields[[#This Row],[Logical Name]]&amp;LEFT(DMM_AllFields[[#This Row],[view physical]],4)&amp;E4912</f>
        <v>QuarterPERIrds_start_prd_key</v>
      </c>
      <c r="G4912" t="s">
        <v>4539</v>
      </c>
      <c r="H4912" t="s">
        <v>1208</v>
      </c>
      <c r="I4912" t="s">
        <v>56</v>
      </c>
    </row>
    <row r="4913" spans="1:9">
      <c r="A4913" t="s">
        <v>4538</v>
      </c>
      <c r="B4913" t="str">
        <f>DMM_AllFields[[#This Row],[Logical Name]]&amp;LEFT(DMM_AllFields[[#This Row],[view physical]],4)</f>
        <v>QuarterPERI</v>
      </c>
      <c r="C4913" t="s">
        <v>1848</v>
      </c>
      <c r="D4913" t="s">
        <v>1849</v>
      </c>
      <c r="E4913" t="s">
        <v>1896</v>
      </c>
      <c r="F4913" t="str">
        <f>DMM_AllFields[[#This Row],[Logical Name]]&amp;LEFT(DMM_AllFields[[#This Row],[view physical]],4)&amp;E4913</f>
        <v>QuarterPERIresult_prd_key</v>
      </c>
      <c r="G4913" t="s">
        <v>4539</v>
      </c>
      <c r="H4913" t="s">
        <v>1208</v>
      </c>
      <c r="I4913" t="s">
        <v>56</v>
      </c>
    </row>
    <row r="4914" spans="1:9">
      <c r="A4914" t="s">
        <v>4538</v>
      </c>
      <c r="B4914" t="str">
        <f>DMM_AllFields[[#This Row],[Logical Name]]&amp;LEFT(DMM_AllFields[[#This Row],[view physical]],4)</f>
        <v>QuarterPERI</v>
      </c>
      <c r="C4914" t="s">
        <v>1848</v>
      </c>
      <c r="D4914" t="s">
        <v>1849</v>
      </c>
      <c r="E4914" t="s">
        <v>1897</v>
      </c>
      <c r="F4914" t="str">
        <f>DMM_AllFields[[#This Row],[Logical Name]]&amp;LEFT(DMM_AllFields[[#This Row],[view physical]],4)&amp;E4914</f>
        <v>QuarterPERIrule_end_prd_key</v>
      </c>
      <c r="G4914" t="s">
        <v>4539</v>
      </c>
      <c r="H4914" t="s">
        <v>1208</v>
      </c>
      <c r="I4914" t="s">
        <v>56</v>
      </c>
    </row>
    <row r="4915" spans="1:9">
      <c r="A4915" t="s">
        <v>4538</v>
      </c>
      <c r="B4915" t="str">
        <f>DMM_AllFields[[#This Row],[Logical Name]]&amp;LEFT(DMM_AllFields[[#This Row],[view physical]],4)</f>
        <v>QuarterPERI</v>
      </c>
      <c r="C4915" t="s">
        <v>1848</v>
      </c>
      <c r="D4915" t="s">
        <v>1849</v>
      </c>
      <c r="E4915" t="s">
        <v>1898</v>
      </c>
      <c r="F4915" t="str">
        <f>DMM_AllFields[[#This Row],[Logical Name]]&amp;LEFT(DMM_AllFields[[#This Row],[view physical]],4)&amp;E4915</f>
        <v>QuarterPERIsdc_abs_prd_key</v>
      </c>
      <c r="G4915" t="s">
        <v>4539</v>
      </c>
      <c r="H4915" t="s">
        <v>1208</v>
      </c>
      <c r="I4915" t="s">
        <v>56</v>
      </c>
    </row>
    <row r="4916" spans="1:9">
      <c r="A4916" t="s">
        <v>4538</v>
      </c>
      <c r="B4916" t="str">
        <f>DMM_AllFields[[#This Row],[Logical Name]]&amp;LEFT(DMM_AllFields[[#This Row],[view physical]],4)</f>
        <v>QuarterPERI</v>
      </c>
      <c r="C4916" t="s">
        <v>1848</v>
      </c>
      <c r="D4916" t="s">
        <v>1849</v>
      </c>
      <c r="E4916" t="s">
        <v>1899</v>
      </c>
      <c r="F4916" t="str">
        <f>DMM_AllFields[[#This Row],[Logical Name]]&amp;LEFT(DMM_AllFields[[#This Row],[view physical]],4)&amp;E4916</f>
        <v>QuarterPERIsdc_benef_prd_key</v>
      </c>
      <c r="G4916" t="s">
        <v>4539</v>
      </c>
      <c r="H4916" t="s">
        <v>1208</v>
      </c>
      <c r="I4916" t="s">
        <v>56</v>
      </c>
    </row>
    <row r="4917" spans="1:9">
      <c r="A4917" t="s">
        <v>4538</v>
      </c>
      <c r="B4917" t="str">
        <f>DMM_AllFields[[#This Row],[Logical Name]]&amp;LEFT(DMM_AllFields[[#This Row],[view physical]],4)</f>
        <v>QuarterPERI</v>
      </c>
      <c r="C4917" t="s">
        <v>1848</v>
      </c>
      <c r="D4917" t="s">
        <v>1849</v>
      </c>
      <c r="E4917" t="s">
        <v>1900</v>
      </c>
      <c r="F4917" t="str">
        <f>DMM_AllFields[[#This Row],[Logical Name]]&amp;LEFT(DMM_AllFields[[#This Row],[view physical]],4)&amp;E4917</f>
        <v>QuarterPERIsdc_closed_prd_key</v>
      </c>
      <c r="G4917" t="s">
        <v>4539</v>
      </c>
      <c r="H4917" t="s">
        <v>1208</v>
      </c>
      <c r="I4917" t="s">
        <v>56</v>
      </c>
    </row>
    <row r="4918" spans="1:9">
      <c r="A4918" t="s">
        <v>4538</v>
      </c>
      <c r="B4918" t="str">
        <f>DMM_AllFields[[#This Row],[Logical Name]]&amp;LEFT(DMM_AllFields[[#This Row],[view physical]],4)</f>
        <v>QuarterPERI</v>
      </c>
      <c r="C4918" t="s">
        <v>1848</v>
      </c>
      <c r="D4918" t="s">
        <v>1849</v>
      </c>
      <c r="E4918" t="s">
        <v>1901</v>
      </c>
      <c r="F4918" t="str">
        <f>DMM_AllFields[[#This Row],[Logical Name]]&amp;LEFT(DMM_AllFields[[#This Row],[view physical]],4)&amp;E4918</f>
        <v>QuarterPERIsdc_cur_prd_key</v>
      </c>
      <c r="G4918" t="s">
        <v>4539</v>
      </c>
      <c r="H4918" t="s">
        <v>1208</v>
      </c>
      <c r="I4918" t="s">
        <v>56</v>
      </c>
    </row>
    <row r="4919" spans="1:9">
      <c r="A4919" t="s">
        <v>4538</v>
      </c>
      <c r="B4919" t="str">
        <f>DMM_AllFields[[#This Row],[Logical Name]]&amp;LEFT(DMM_AllFields[[#This Row],[view physical]],4)</f>
        <v>QuarterPERI</v>
      </c>
      <c r="C4919" t="s">
        <v>1848</v>
      </c>
      <c r="D4919" t="s">
        <v>1849</v>
      </c>
      <c r="E4919" t="s">
        <v>1902</v>
      </c>
      <c r="F4919" t="str">
        <f>DMM_AllFields[[#This Row],[Logical Name]]&amp;LEFT(DMM_AllFields[[#This Row],[view physical]],4)&amp;E4919</f>
        <v>QuarterPERIsdc_full_prd_key</v>
      </c>
      <c r="G4919" t="s">
        <v>4539</v>
      </c>
      <c r="H4919" t="s">
        <v>1208</v>
      </c>
      <c r="I4919" t="s">
        <v>56</v>
      </c>
    </row>
    <row r="4920" spans="1:9">
      <c r="A4920" t="s">
        <v>4538</v>
      </c>
      <c r="B4920" t="str">
        <f>DMM_AllFields[[#This Row],[Logical Name]]&amp;LEFT(DMM_AllFields[[#This Row],[view physical]],4)</f>
        <v>QuarterPERI</v>
      </c>
      <c r="C4920" t="s">
        <v>1848</v>
      </c>
      <c r="D4920" t="s">
        <v>1849</v>
      </c>
      <c r="E4920" t="s">
        <v>1903</v>
      </c>
      <c r="F4920" t="str">
        <f>DMM_AllFields[[#This Row],[Logical Name]]&amp;LEFT(DMM_AllFields[[#This Row],[view physical]],4)&amp;E4920</f>
        <v>QuarterPERIsdc_lwork_prd_key</v>
      </c>
      <c r="G4920" t="s">
        <v>4539</v>
      </c>
      <c r="H4920" t="s">
        <v>1208</v>
      </c>
      <c r="I4920" t="s">
        <v>56</v>
      </c>
    </row>
    <row r="4921" spans="1:9">
      <c r="A4921" t="s">
        <v>4538</v>
      </c>
      <c r="B4921" t="str">
        <f>DMM_AllFields[[#This Row],[Logical Name]]&amp;LEFT(DMM_AllFields[[#This Row],[view physical]],4)</f>
        <v>QuarterPERI</v>
      </c>
      <c r="C4921" t="s">
        <v>1848</v>
      </c>
      <c r="D4921" t="s">
        <v>1849</v>
      </c>
      <c r="E4921" t="s">
        <v>1904</v>
      </c>
      <c r="F4921" t="str">
        <f>DMM_AllFields[[#This Row],[Logical Name]]&amp;LEFT(DMM_AllFields[[#This Row],[view physical]],4)&amp;E4921</f>
        <v>QuarterPERIsdc_orig_prd_key</v>
      </c>
      <c r="G4921" t="s">
        <v>4539</v>
      </c>
      <c r="H4921" t="s">
        <v>1208</v>
      </c>
      <c r="I4921" t="s">
        <v>56</v>
      </c>
    </row>
    <row r="4922" spans="1:9">
      <c r="A4922" t="s">
        <v>4538</v>
      </c>
      <c r="B4922" t="str">
        <f>DMM_AllFields[[#This Row],[Logical Name]]&amp;LEFT(DMM_AllFields[[#This Row],[view physical]],4)</f>
        <v>QuarterPERI</v>
      </c>
      <c r="C4922" t="s">
        <v>1848</v>
      </c>
      <c r="D4922" t="s">
        <v>1849</v>
      </c>
      <c r="E4922" t="s">
        <v>1905</v>
      </c>
      <c r="F4922" t="str">
        <f>DMM_AllFields[[#This Row],[Logical Name]]&amp;LEFT(DMM_AllFields[[#This Row],[view physical]],4)&amp;E4922</f>
        <v>QuarterPERIsdc_rstrct_prd_key</v>
      </c>
      <c r="G4922" t="s">
        <v>4539</v>
      </c>
      <c r="H4922" t="s">
        <v>1208</v>
      </c>
      <c r="I4922" t="s">
        <v>56</v>
      </c>
    </row>
    <row r="4923" spans="1:9">
      <c r="A4923" t="s">
        <v>4538</v>
      </c>
      <c r="B4923" t="str">
        <f>DMM_AllFields[[#This Row],[Logical Name]]&amp;LEFT(DMM_AllFields[[#This Row],[view physical]],4)</f>
        <v>QuarterPERI</v>
      </c>
      <c r="C4923" t="s">
        <v>1848</v>
      </c>
      <c r="D4923" t="s">
        <v>1849</v>
      </c>
      <c r="E4923" t="s">
        <v>1906</v>
      </c>
      <c r="F4923" t="str">
        <f>DMM_AllFields[[#This Row],[Logical Name]]&amp;LEFT(DMM_AllFields[[#This Row],[view physical]],4)&amp;E4923</f>
        <v>QuarterPERIsdd_end_prd_key</v>
      </c>
      <c r="G4923" t="s">
        <v>4539</v>
      </c>
      <c r="H4923" t="s">
        <v>1208</v>
      </c>
      <c r="I4923" t="s">
        <v>56</v>
      </c>
    </row>
    <row r="4924" spans="1:9">
      <c r="A4924" t="s">
        <v>4538</v>
      </c>
      <c r="B4924" t="str">
        <f>DMM_AllFields[[#This Row],[Logical Name]]&amp;LEFT(DMM_AllFields[[#This Row],[view physical]],4)</f>
        <v>QuarterPERI</v>
      </c>
      <c r="C4924" t="s">
        <v>1848</v>
      </c>
      <c r="D4924" t="s">
        <v>1849</v>
      </c>
      <c r="E4924" t="s">
        <v>1907</v>
      </c>
      <c r="F4924" t="str">
        <f>DMM_AllFields[[#This Row],[Logical Name]]&amp;LEFT(DMM_AllFields[[#This Row],[view physical]],4)&amp;E4924</f>
        <v>QuarterPERIsdd_start_prd_key</v>
      </c>
      <c r="G4924" t="s">
        <v>4539</v>
      </c>
      <c r="H4924" t="s">
        <v>1208</v>
      </c>
      <c r="I4924" t="s">
        <v>56</v>
      </c>
    </row>
    <row r="4925" spans="1:9">
      <c r="A4925" t="s">
        <v>4538</v>
      </c>
      <c r="B4925" t="str">
        <f>DMM_AllFields[[#This Row],[Logical Name]]&amp;LEFT(DMM_AllFields[[#This Row],[view physical]],4)</f>
        <v>QuarterPERI</v>
      </c>
      <c r="C4925" t="s">
        <v>1848</v>
      </c>
      <c r="D4925" t="s">
        <v>1849</v>
      </c>
      <c r="E4925" t="s">
        <v>1908</v>
      </c>
      <c r="F4925" t="str">
        <f>DMM_AllFields[[#This Row],[Logical Name]]&amp;LEFT(DMM_AllFields[[#This Row],[view physical]],4)&amp;E4925</f>
        <v>QuarterPERIstd_eff_prd_key</v>
      </c>
      <c r="G4925" t="s">
        <v>4539</v>
      </c>
      <c r="H4925" t="s">
        <v>1208</v>
      </c>
      <c r="I4925" t="s">
        <v>56</v>
      </c>
    </row>
    <row r="4926" spans="1:9">
      <c r="A4926" t="s">
        <v>4538</v>
      </c>
      <c r="B4926" t="str">
        <f>DMM_AllFields[[#This Row],[Logical Name]]&amp;LEFT(DMM_AllFields[[#This Row],[view physical]],4)</f>
        <v>QuarterPERI</v>
      </c>
      <c r="C4926" t="s">
        <v>1848</v>
      </c>
      <c r="D4926" t="s">
        <v>1849</v>
      </c>
      <c r="E4926" t="s">
        <v>1909</v>
      </c>
      <c r="F4926" t="str">
        <f>DMM_AllFields[[#This Row],[Logical Name]]&amp;LEFT(DMM_AllFields[[#This Row],[view physical]],4)&amp;E4926</f>
        <v>QuarterPERIsvc_prd_key</v>
      </c>
      <c r="G4926" t="s">
        <v>4539</v>
      </c>
      <c r="H4926" t="s">
        <v>1208</v>
      </c>
      <c r="I4926" t="s">
        <v>56</v>
      </c>
    </row>
    <row r="4927" spans="1:9">
      <c r="A4927" t="s">
        <v>4538</v>
      </c>
      <c r="B4927" t="str">
        <f>DMM_AllFields[[#This Row],[Logical Name]]&amp;LEFT(DMM_AllFields[[#This Row],[view physical]],4)</f>
        <v>QuarterPERI</v>
      </c>
      <c r="C4927" t="s">
        <v>1848</v>
      </c>
      <c r="D4927" t="s">
        <v>1849</v>
      </c>
      <c r="E4927" t="s">
        <v>1910</v>
      </c>
      <c r="F4927" t="str">
        <f>DMM_AllFields[[#This Row],[Logical Name]]&amp;LEFT(DMM_AllFields[[#This Row],[view physical]],4)&amp;E4927</f>
        <v>QuarterPERIwcc_abs_prd_key</v>
      </c>
      <c r="G4927" t="s">
        <v>4539</v>
      </c>
      <c r="H4927" t="s">
        <v>1208</v>
      </c>
      <c r="I4927" t="s">
        <v>56</v>
      </c>
    </row>
    <row r="4928" spans="1:9">
      <c r="A4928" t="s">
        <v>4538</v>
      </c>
      <c r="B4928" t="str">
        <f>DMM_AllFields[[#This Row],[Logical Name]]&amp;LEFT(DMM_AllFields[[#This Row],[view physical]],4)</f>
        <v>QuarterPERI</v>
      </c>
      <c r="C4928" t="s">
        <v>1848</v>
      </c>
      <c r="D4928" t="s">
        <v>1849</v>
      </c>
      <c r="E4928" t="s">
        <v>1911</v>
      </c>
      <c r="F4928" t="str">
        <f>DMM_AllFields[[#This Row],[Logical Name]]&amp;LEFT(DMM_AllFields[[#This Row],[view physical]],4)&amp;E4928</f>
        <v>QuarterPERIwcc_closed_prd_key</v>
      </c>
      <c r="G4928" t="s">
        <v>4539</v>
      </c>
      <c r="H4928" t="s">
        <v>1208</v>
      </c>
      <c r="I4928" t="s">
        <v>56</v>
      </c>
    </row>
    <row r="4929" spans="1:9">
      <c r="A4929" t="s">
        <v>4538</v>
      </c>
      <c r="B4929" t="str">
        <f>DMM_AllFields[[#This Row],[Logical Name]]&amp;LEFT(DMM_AllFields[[#This Row],[view physical]],4)</f>
        <v>QuarterPERI</v>
      </c>
      <c r="C4929" t="s">
        <v>1848</v>
      </c>
      <c r="D4929" t="s">
        <v>1849</v>
      </c>
      <c r="E4929" t="s">
        <v>1912</v>
      </c>
      <c r="F4929" t="str">
        <f>DMM_AllFields[[#This Row],[Logical Name]]&amp;LEFT(DMM_AllFields[[#This Row],[view physical]],4)&amp;E4929</f>
        <v>QuarterPERIwcc_full_prd_key</v>
      </c>
      <c r="G4929" t="s">
        <v>4539</v>
      </c>
      <c r="H4929" t="s">
        <v>1208</v>
      </c>
      <c r="I4929" t="s">
        <v>56</v>
      </c>
    </row>
    <row r="4930" spans="1:9">
      <c r="A4930" t="s">
        <v>4538</v>
      </c>
      <c r="B4930" t="str">
        <f>DMM_AllFields[[#This Row],[Logical Name]]&amp;LEFT(DMM_AllFields[[#This Row],[view physical]],4)</f>
        <v>QuarterPERI</v>
      </c>
      <c r="C4930" t="s">
        <v>1848</v>
      </c>
      <c r="D4930" t="s">
        <v>1849</v>
      </c>
      <c r="E4930" t="s">
        <v>1913</v>
      </c>
      <c r="F4930" t="str">
        <f>DMM_AllFields[[#This Row],[Logical Name]]&amp;LEFT(DMM_AllFields[[#This Row],[view physical]],4)&amp;E4930</f>
        <v>QuarterPERIwcc_injury_prd_key</v>
      </c>
      <c r="G4930" t="s">
        <v>4539</v>
      </c>
      <c r="H4930" t="s">
        <v>1208</v>
      </c>
      <c r="I4930" t="s">
        <v>56</v>
      </c>
    </row>
    <row r="4931" spans="1:9">
      <c r="A4931" t="s">
        <v>4538</v>
      </c>
      <c r="B4931" t="str">
        <f>DMM_AllFields[[#This Row],[Logical Name]]&amp;LEFT(DMM_AllFields[[#This Row],[view physical]],4)</f>
        <v>QuarterPERI</v>
      </c>
      <c r="C4931" t="s">
        <v>1848</v>
      </c>
      <c r="D4931" t="s">
        <v>1849</v>
      </c>
      <c r="E4931" t="s">
        <v>1914</v>
      </c>
      <c r="F4931" t="str">
        <f>DMM_AllFields[[#This Row],[Logical Name]]&amp;LEFT(DMM_AllFields[[#This Row],[view physical]],4)&amp;E4931</f>
        <v>QuarterPERIwcc_reopen_prd_key</v>
      </c>
      <c r="G4931" t="s">
        <v>4539</v>
      </c>
      <c r="H4931" t="s">
        <v>1208</v>
      </c>
      <c r="I4931" t="s">
        <v>56</v>
      </c>
    </row>
    <row r="4932" spans="1:9">
      <c r="A4932" t="s">
        <v>4538</v>
      </c>
      <c r="B4932" t="str">
        <f>DMM_AllFields[[#This Row],[Logical Name]]&amp;LEFT(DMM_AllFields[[#This Row],[view physical]],4)</f>
        <v>QuarterPERI</v>
      </c>
      <c r="C4932" t="s">
        <v>1848</v>
      </c>
      <c r="D4932" t="s">
        <v>1849</v>
      </c>
      <c r="E4932" t="s">
        <v>1915</v>
      </c>
      <c r="F4932" t="str">
        <f>DMM_AllFields[[#This Row],[Logical Name]]&amp;LEFT(DMM_AllFields[[#This Row],[view physical]],4)&amp;E4932</f>
        <v>QuarterPERIwcc_resrv_prd_key</v>
      </c>
      <c r="G4932" t="s">
        <v>4539</v>
      </c>
      <c r="H4932" t="s">
        <v>1208</v>
      </c>
      <c r="I4932" t="s">
        <v>56</v>
      </c>
    </row>
    <row r="4933" spans="1:9">
      <c r="A4933" t="s">
        <v>4538</v>
      </c>
      <c r="B4933" t="str">
        <f>DMM_AllFields[[#This Row],[Logical Name]]&amp;LEFT(DMM_AllFields[[#This Row],[view physical]],4)</f>
        <v>QuarterPERI</v>
      </c>
      <c r="C4933" t="s">
        <v>1848</v>
      </c>
      <c r="D4933" t="s">
        <v>1849</v>
      </c>
      <c r="E4933" t="s">
        <v>1916</v>
      </c>
      <c r="F4933" t="str">
        <f>DMM_AllFields[[#This Row],[Logical Name]]&amp;LEFT(DMM_AllFields[[#This Row],[view physical]],4)&amp;E4933</f>
        <v>QuarterPERIwcc_rfull_prd_key</v>
      </c>
      <c r="G4933" t="s">
        <v>4539</v>
      </c>
      <c r="H4933" t="s">
        <v>1208</v>
      </c>
      <c r="I4933" t="s">
        <v>56</v>
      </c>
    </row>
    <row r="4934" spans="1:9">
      <c r="A4934" t="s">
        <v>4538</v>
      </c>
      <c r="B4934" t="str">
        <f>DMM_AllFields[[#This Row],[Logical Name]]&amp;LEFT(DMM_AllFields[[#This Row],[view physical]],4)</f>
        <v>QuarterPERI</v>
      </c>
      <c r="C4934" t="s">
        <v>1848</v>
      </c>
      <c r="D4934" t="s">
        <v>1849</v>
      </c>
      <c r="E4934" t="s">
        <v>1917</v>
      </c>
      <c r="F4934" t="str">
        <f>DMM_AllFields[[#This Row],[Logical Name]]&amp;LEFT(DMM_AllFields[[#This Row],[view physical]],4)&amp;E4934</f>
        <v>QuarterPERIwcc_rmod_prd_key</v>
      </c>
      <c r="G4934" t="s">
        <v>4539</v>
      </c>
      <c r="H4934" t="s">
        <v>1208</v>
      </c>
      <c r="I4934" t="s">
        <v>56</v>
      </c>
    </row>
    <row r="4935" spans="1:9">
      <c r="A4935" t="s">
        <v>4538</v>
      </c>
      <c r="B4935" t="str">
        <f>DMM_AllFields[[#This Row],[Logical Name]]&amp;LEFT(DMM_AllFields[[#This Row],[view physical]],4)</f>
        <v>QuarterPERI</v>
      </c>
      <c r="C4935" t="s">
        <v>1848</v>
      </c>
      <c r="D4935" t="s">
        <v>1849</v>
      </c>
      <c r="E4935" t="s">
        <v>1918</v>
      </c>
      <c r="F4935" t="str">
        <f>DMM_AllFields[[#This Row],[Logical Name]]&amp;LEFT(DMM_AllFields[[#This Row],[view physical]],4)&amp;E4935</f>
        <v>QuarterPERIwcc_rstrct_prd_key</v>
      </c>
      <c r="G4935" t="s">
        <v>4539</v>
      </c>
      <c r="H4935" t="s">
        <v>1208</v>
      </c>
      <c r="I4935" t="s">
        <v>56</v>
      </c>
    </row>
    <row r="4936" spans="1:9">
      <c r="A4936" t="s">
        <v>4538</v>
      </c>
      <c r="B4936" t="str">
        <f>DMM_AllFields[[#This Row],[Logical Name]]&amp;LEFT(DMM_AllFields[[#This Row],[view physical]],4)</f>
        <v>QuarterPERI</v>
      </c>
      <c r="C4936" t="s">
        <v>1848</v>
      </c>
      <c r="D4936" t="s">
        <v>1849</v>
      </c>
      <c r="E4936" t="s">
        <v>1919</v>
      </c>
      <c r="F4936" t="str">
        <f>DMM_AllFields[[#This Row],[Logical Name]]&amp;LEFT(DMM_AllFields[[#This Row],[view physical]],4)&amp;E4936</f>
        <v>QuarterPERIwcc_xfull_prd_key</v>
      </c>
      <c r="G4936" t="s">
        <v>4539</v>
      </c>
      <c r="H4936" t="s">
        <v>1208</v>
      </c>
      <c r="I4936" t="s">
        <v>56</v>
      </c>
    </row>
    <row r="4937" spans="1:9">
      <c r="A4937" t="s">
        <v>4538</v>
      </c>
      <c r="B4937" t="str">
        <f>DMM_AllFields[[#This Row],[Logical Name]]&amp;LEFT(DMM_AllFields[[#This Row],[view physical]],4)</f>
        <v>QuarterPERI</v>
      </c>
      <c r="C4937" t="s">
        <v>1848</v>
      </c>
      <c r="D4937" t="s">
        <v>1849</v>
      </c>
      <c r="E4937" t="s">
        <v>1920</v>
      </c>
      <c r="F4937" t="str">
        <f>DMM_AllFields[[#This Row],[Logical Name]]&amp;LEFT(DMM_AllFields[[#This Row],[view physical]],4)&amp;E4937</f>
        <v>QuarterPERIwcc_xmod_prd_key</v>
      </c>
      <c r="G4937" t="s">
        <v>4539</v>
      </c>
      <c r="H4937" t="s">
        <v>1208</v>
      </c>
      <c r="I4937" t="s">
        <v>56</v>
      </c>
    </row>
    <row r="4938" spans="1:9">
      <c r="A4938" t="s">
        <v>4538</v>
      </c>
      <c r="B4938" t="str">
        <f>DMM_AllFields[[#This Row],[Logical Name]]&amp;LEFT(DMM_AllFields[[#This Row],[view physical]],4)</f>
        <v>QuarterPERI</v>
      </c>
      <c r="C4938" t="s">
        <v>1848</v>
      </c>
      <c r="D4938" t="s">
        <v>1849</v>
      </c>
      <c r="E4938" t="s">
        <v>1921</v>
      </c>
      <c r="F4938" t="str">
        <f>DMM_AllFields[[#This Row],[Logical Name]]&amp;LEFT(DMM_AllFields[[#This Row],[view physical]],4)&amp;E4938</f>
        <v>QuarterPERIwcd_end_prd_key</v>
      </c>
      <c r="G4938" t="s">
        <v>4539</v>
      </c>
      <c r="H4938" t="s">
        <v>1208</v>
      </c>
      <c r="I4938" t="s">
        <v>56</v>
      </c>
    </row>
    <row r="4939" spans="1:9">
      <c r="A4939" t="s">
        <v>4538</v>
      </c>
      <c r="B4939" t="str">
        <f>DMM_AllFields[[#This Row],[Logical Name]]&amp;LEFT(DMM_AllFields[[#This Row],[view physical]],4)</f>
        <v>QuarterPERI</v>
      </c>
      <c r="C4939" t="s">
        <v>1848</v>
      </c>
      <c r="D4939" t="s">
        <v>1849</v>
      </c>
      <c r="E4939" t="s">
        <v>1922</v>
      </c>
      <c r="F4939" t="str">
        <f>DMM_AllFields[[#This Row],[Logical Name]]&amp;LEFT(DMM_AllFields[[#This Row],[view physical]],4)&amp;E4939</f>
        <v>QuarterPERIwcd_start_prd_key</v>
      </c>
      <c r="G4939" t="s">
        <v>4539</v>
      </c>
      <c r="H4939" t="s">
        <v>1208</v>
      </c>
      <c r="I4939" t="s">
        <v>56</v>
      </c>
    </row>
    <row r="4940" spans="1:9">
      <c r="A4940" t="s">
        <v>4540</v>
      </c>
      <c r="B4940" t="str">
        <f>DMM_AllFields[[#This Row],[Logical Name]]&amp;LEFT(DMM_AllFields[[#This Row],[view physical]],4)</f>
        <v>Quarter CodePERI</v>
      </c>
      <c r="C4940" t="s">
        <v>1848</v>
      </c>
      <c r="D4940" t="s">
        <v>1849</v>
      </c>
      <c r="E4940" t="s">
        <v>1850</v>
      </c>
      <c r="F4940" t="str">
        <f>DMM_AllFields[[#This Row],[Logical Name]]&amp;LEFT(DMM_AllFields[[#This Row],[view physical]],4)&amp;E4940</f>
        <v>Quarter CodePERIabs_prd_key</v>
      </c>
      <c r="G4940" t="s">
        <v>4541</v>
      </c>
      <c r="H4940" t="s">
        <v>1201</v>
      </c>
      <c r="I4940" t="s">
        <v>78</v>
      </c>
    </row>
    <row r="4941" spans="1:9">
      <c r="A4941" t="s">
        <v>4540</v>
      </c>
      <c r="B4941" t="str">
        <f>DMM_AllFields[[#This Row],[Logical Name]]&amp;LEFT(DMM_AllFields[[#This Row],[view physical]],4)</f>
        <v>Quarter CodePERI</v>
      </c>
      <c r="C4941" t="s">
        <v>1848</v>
      </c>
      <c r="D4941" t="s">
        <v>1849</v>
      </c>
      <c r="E4941" t="s">
        <v>1852</v>
      </c>
      <c r="F4941" t="str">
        <f>DMM_AllFields[[#This Row],[Logical Name]]&amp;LEFT(DMM_AllFields[[#This Row],[view physical]],4)&amp;E4941</f>
        <v>Quarter CodePERIadm_dschrg_prd_key</v>
      </c>
      <c r="G4941" t="s">
        <v>4541</v>
      </c>
      <c r="H4941" t="s">
        <v>1201</v>
      </c>
      <c r="I4941" t="s">
        <v>78</v>
      </c>
    </row>
    <row r="4942" spans="1:9">
      <c r="A4942" t="s">
        <v>4540</v>
      </c>
      <c r="B4942" t="str">
        <f>DMM_AllFields[[#This Row],[Logical Name]]&amp;LEFT(DMM_AllFields[[#This Row],[view physical]],4)</f>
        <v>Quarter CodePERI</v>
      </c>
      <c r="C4942" t="s">
        <v>1848</v>
      </c>
      <c r="D4942" t="s">
        <v>1849</v>
      </c>
      <c r="E4942" t="s">
        <v>1853</v>
      </c>
      <c r="F4942" t="str">
        <f>DMM_AllFields[[#This Row],[Logical Name]]&amp;LEFT(DMM_AllFields[[#This Row],[view physical]],4)&amp;E4942</f>
        <v>Quarter CodePERIadm_orig_prd_key</v>
      </c>
      <c r="G4942" t="s">
        <v>4541</v>
      </c>
      <c r="H4942" t="s">
        <v>1201</v>
      </c>
      <c r="I4942" t="s">
        <v>78</v>
      </c>
    </row>
    <row r="4943" spans="1:9">
      <c r="A4943" t="s">
        <v>4540</v>
      </c>
      <c r="B4943" t="str">
        <f>DMM_AllFields[[#This Row],[Logical Name]]&amp;LEFT(DMM_AllFields[[#This Row],[view physical]],4)</f>
        <v>Quarter CodePERI</v>
      </c>
      <c r="C4943" t="s">
        <v>1848</v>
      </c>
      <c r="D4943" t="s">
        <v>1849</v>
      </c>
      <c r="E4943" t="s">
        <v>1854</v>
      </c>
      <c r="F4943" t="str">
        <f>DMM_AllFields[[#This Row],[Logical Name]]&amp;LEFT(DMM_AllFields[[#This Row],[view physical]],4)&amp;E4943</f>
        <v>Quarter CodePERIadm_prd_key</v>
      </c>
      <c r="G4943" t="s">
        <v>4541</v>
      </c>
      <c r="H4943" t="s">
        <v>1201</v>
      </c>
      <c r="I4943" t="s">
        <v>78</v>
      </c>
    </row>
    <row r="4944" spans="1:9">
      <c r="A4944" t="s">
        <v>4540</v>
      </c>
      <c r="B4944" t="str">
        <f>DMM_AllFields[[#This Row],[Logical Name]]&amp;LEFT(DMM_AllFields[[#This Row],[view physical]],4)</f>
        <v>Quarter CodePERI</v>
      </c>
      <c r="C4944" t="s">
        <v>1848</v>
      </c>
      <c r="D4944" t="s">
        <v>1849</v>
      </c>
      <c r="E4944" t="s">
        <v>1855</v>
      </c>
      <c r="F4944" t="str">
        <f>DMM_AllFields[[#This Row],[Logical Name]]&amp;LEFT(DMM_AllFields[[#This Row],[view physical]],4)&amp;E4944</f>
        <v>Quarter CodePERIauth_prd_key</v>
      </c>
      <c r="G4944" t="s">
        <v>4541</v>
      </c>
      <c r="H4944" t="s">
        <v>1201</v>
      </c>
      <c r="I4944" t="s">
        <v>78</v>
      </c>
    </row>
    <row r="4945" spans="1:9">
      <c r="A4945" t="s">
        <v>4540</v>
      </c>
      <c r="B4945" t="str">
        <f>DMM_AllFields[[#This Row],[Logical Name]]&amp;LEFT(DMM_AllFields[[#This Row],[view physical]],4)</f>
        <v>Quarter CodePERI</v>
      </c>
      <c r="C4945" t="s">
        <v>1848</v>
      </c>
      <c r="D4945" t="s">
        <v>1849</v>
      </c>
      <c r="E4945" t="s">
        <v>1856</v>
      </c>
      <c r="F4945" t="str">
        <f>DMM_AllFields[[#This Row],[Logical Name]]&amp;LEFT(DMM_AllFields[[#This Row],[view physical]],4)&amp;E4945</f>
        <v>Quarter CodePERIbudget_prd_key</v>
      </c>
      <c r="G4945" t="s">
        <v>4541</v>
      </c>
      <c r="H4945" t="s">
        <v>1201</v>
      </c>
      <c r="I4945" t="s">
        <v>78</v>
      </c>
    </row>
    <row r="4946" spans="1:9">
      <c r="A4946" t="s">
        <v>4540</v>
      </c>
      <c r="B4946" t="str">
        <f>DMM_AllFields[[#This Row],[Logical Name]]&amp;LEFT(DMM_AllFields[[#This Row],[view physical]],4)</f>
        <v>Quarter CodePERI</v>
      </c>
      <c r="C4946" t="s">
        <v>1848</v>
      </c>
      <c r="D4946" t="s">
        <v>1849</v>
      </c>
      <c r="E4946" t="s">
        <v>1857</v>
      </c>
      <c r="F4946" t="str">
        <f>DMM_AllFields[[#This Row],[Logical Name]]&amp;LEFT(DMM_AllFields[[#This Row],[view physical]],4)&amp;E4946</f>
        <v>Quarter CodePERIclm_recv_prd_key</v>
      </c>
      <c r="G4946" t="s">
        <v>4541</v>
      </c>
      <c r="H4946" t="s">
        <v>1201</v>
      </c>
      <c r="I4946" t="s">
        <v>78</v>
      </c>
    </row>
    <row r="4947" spans="1:9">
      <c r="A4947" t="s">
        <v>4540</v>
      </c>
      <c r="B4947" t="str">
        <f>DMM_AllFields[[#This Row],[Logical Name]]&amp;LEFT(DMM_AllFields[[#This Row],[view physical]],4)</f>
        <v>Quarter CodePERI</v>
      </c>
      <c r="C4947" t="s">
        <v>1848</v>
      </c>
      <c r="D4947" t="s">
        <v>1849</v>
      </c>
      <c r="E4947" t="s">
        <v>1858</v>
      </c>
      <c r="F4947" t="str">
        <f>DMM_AllFields[[#This Row],[Logical Name]]&amp;LEFT(DMM_AllFields[[#This Row],[view physical]],4)&amp;E4947</f>
        <v>Quarter CodePERIcm_closed_prd_key</v>
      </c>
      <c r="G4947" t="s">
        <v>4541</v>
      </c>
      <c r="H4947" t="s">
        <v>1201</v>
      </c>
      <c r="I4947" t="s">
        <v>78</v>
      </c>
    </row>
    <row r="4948" spans="1:9">
      <c r="A4948" t="s">
        <v>4540</v>
      </c>
      <c r="B4948" t="str">
        <f>DMM_AllFields[[#This Row],[Logical Name]]&amp;LEFT(DMM_AllFields[[#This Row],[view physical]],4)</f>
        <v>Quarter CodePERI</v>
      </c>
      <c r="C4948" t="s">
        <v>1848</v>
      </c>
      <c r="D4948" t="s">
        <v>1849</v>
      </c>
      <c r="E4948" t="s">
        <v>1859</v>
      </c>
      <c r="F4948" t="str">
        <f>DMM_AllFields[[#This Row],[Logical Name]]&amp;LEFT(DMM_AllFields[[#This Row],[view physical]],4)&amp;E4948</f>
        <v>Quarter CodePERIcm_ident_prd_key</v>
      </c>
      <c r="G4948" t="s">
        <v>4541</v>
      </c>
      <c r="H4948" t="s">
        <v>1201</v>
      </c>
      <c r="I4948" t="s">
        <v>78</v>
      </c>
    </row>
    <row r="4949" spans="1:9">
      <c r="A4949" t="s">
        <v>4540</v>
      </c>
      <c r="B4949" t="str">
        <f>DMM_AllFields[[#This Row],[Logical Name]]&amp;LEFT(DMM_AllFields[[#This Row],[view physical]],4)</f>
        <v>Quarter CodePERI</v>
      </c>
      <c r="C4949" t="s">
        <v>1848</v>
      </c>
      <c r="D4949" t="s">
        <v>1849</v>
      </c>
      <c r="E4949" t="s">
        <v>1860</v>
      </c>
      <c r="F4949" t="str">
        <f>DMM_AllFields[[#This Row],[Logical Name]]&amp;LEFT(DMM_AllFields[[#This Row],[view physical]],4)&amp;E4949</f>
        <v>Quarter CodePERIcm_open_prd_key</v>
      </c>
      <c r="G4949" t="s">
        <v>4541</v>
      </c>
      <c r="H4949" t="s">
        <v>1201</v>
      </c>
      <c r="I4949" t="s">
        <v>78</v>
      </c>
    </row>
    <row r="4950" spans="1:9">
      <c r="A4950" t="s">
        <v>4540</v>
      </c>
      <c r="B4950" t="str">
        <f>DMM_AllFields[[#This Row],[Logical Name]]&amp;LEFT(DMM_AllFields[[#This Row],[view physical]],4)</f>
        <v>Quarter CodePERI</v>
      </c>
      <c r="C4950" t="s">
        <v>1848</v>
      </c>
      <c r="D4950" t="s">
        <v>1849</v>
      </c>
      <c r="E4950" t="s">
        <v>1861</v>
      </c>
      <c r="F4950" t="str">
        <f>DMM_AllFields[[#This Row],[Logical Name]]&amp;LEFT(DMM_AllFields[[#This Row],[view physical]],4)&amp;E4950</f>
        <v>Quarter CodePERIcm_outre_prd_key</v>
      </c>
      <c r="G4950" t="s">
        <v>4541</v>
      </c>
      <c r="H4950" t="s">
        <v>1201</v>
      </c>
      <c r="I4950" t="s">
        <v>78</v>
      </c>
    </row>
    <row r="4951" spans="1:9">
      <c r="A4951" t="s">
        <v>4540</v>
      </c>
      <c r="B4951" t="str">
        <f>DMM_AllFields[[#This Row],[Logical Name]]&amp;LEFT(DMM_AllFields[[#This Row],[view physical]],4)</f>
        <v>Quarter CodePERI</v>
      </c>
      <c r="C4951" t="s">
        <v>1848</v>
      </c>
      <c r="D4951" t="s">
        <v>1849</v>
      </c>
      <c r="E4951" t="s">
        <v>1862</v>
      </c>
      <c r="F4951" t="str">
        <f>DMM_AllFields[[#This Row],[Logical Name]]&amp;LEFT(DMM_AllFields[[#This Row],[view physical]],4)&amp;E4951</f>
        <v>Quarter CodePERIcm_refer_prd_key</v>
      </c>
      <c r="G4951" t="s">
        <v>4541</v>
      </c>
      <c r="H4951" t="s">
        <v>1201</v>
      </c>
      <c r="I4951" t="s">
        <v>78</v>
      </c>
    </row>
    <row r="4952" spans="1:9">
      <c r="A4952" t="s">
        <v>4540</v>
      </c>
      <c r="B4952" t="str">
        <f>DMM_AllFields[[#This Row],[Logical Name]]&amp;LEFT(DMM_AllFields[[#This Row],[view physical]],4)</f>
        <v>Quarter CodePERI</v>
      </c>
      <c r="C4952" t="s">
        <v>1848</v>
      </c>
      <c r="D4952" t="s">
        <v>1849</v>
      </c>
      <c r="E4952" t="s">
        <v>1863</v>
      </c>
      <c r="F4952" t="str">
        <f>DMM_AllFields[[#This Row],[Logical Name]]&amp;LEFT(DMM_AllFields[[#This Row],[view physical]],4)&amp;E4952</f>
        <v>Quarter CodePERIcollect_prd_key</v>
      </c>
      <c r="G4952" t="s">
        <v>4541</v>
      </c>
      <c r="H4952" t="s">
        <v>1201</v>
      </c>
      <c r="I4952" t="s">
        <v>78</v>
      </c>
    </row>
    <row r="4953" spans="1:9">
      <c r="A4953" t="s">
        <v>4540</v>
      </c>
      <c r="B4953" t="str">
        <f>DMM_AllFields[[#This Row],[Logical Name]]&amp;LEFT(DMM_AllFields[[#This Row],[view physical]],4)</f>
        <v>Quarter CodePERI</v>
      </c>
      <c r="C4953" t="s">
        <v>1848</v>
      </c>
      <c r="D4953" t="s">
        <v>1849</v>
      </c>
      <c r="E4953" t="s">
        <v>1864</v>
      </c>
      <c r="F4953" t="str">
        <f>DMM_AllFields[[#This Row],[Logical Name]]&amp;LEFT(DMM_AllFields[[#This Row],[view physical]],4)&amp;E4953</f>
        <v>Quarter CodePERIdm_closed_prd_key</v>
      </c>
      <c r="G4953" t="s">
        <v>4541</v>
      </c>
      <c r="H4953" t="s">
        <v>1201</v>
      </c>
      <c r="I4953" t="s">
        <v>78</v>
      </c>
    </row>
    <row r="4954" spans="1:9">
      <c r="A4954" t="s">
        <v>4540</v>
      </c>
      <c r="B4954" t="str">
        <f>DMM_AllFields[[#This Row],[Logical Name]]&amp;LEFT(DMM_AllFields[[#This Row],[view physical]],4)</f>
        <v>Quarter CodePERI</v>
      </c>
      <c r="C4954" t="s">
        <v>1848</v>
      </c>
      <c r="D4954" t="s">
        <v>1849</v>
      </c>
      <c r="E4954" t="s">
        <v>1865</v>
      </c>
      <c r="F4954" t="str">
        <f>DMM_AllFields[[#This Row],[Logical Name]]&amp;LEFT(DMM_AllFields[[#This Row],[view physical]],4)&amp;E4954</f>
        <v>Quarter CodePERIdm_refer_prd_key</v>
      </c>
      <c r="G4954" t="s">
        <v>4541</v>
      </c>
      <c r="H4954" t="s">
        <v>1201</v>
      </c>
      <c r="I4954" t="s">
        <v>78</v>
      </c>
    </row>
    <row r="4955" spans="1:9">
      <c r="A4955" t="s">
        <v>4540</v>
      </c>
      <c r="B4955" t="str">
        <f>DMM_AllFields[[#This Row],[Logical Name]]&amp;LEFT(DMM_AllFields[[#This Row],[view physical]],4)</f>
        <v>Quarter CodePERI</v>
      </c>
      <c r="C4955" t="s">
        <v>1848</v>
      </c>
      <c r="D4955" t="s">
        <v>1849</v>
      </c>
      <c r="E4955" t="s">
        <v>1866</v>
      </c>
      <c r="F4955" t="str">
        <f>DMM_AllFields[[#This Row],[Logical Name]]&amp;LEFT(DMM_AllFields[[#This Row],[view physical]],4)&amp;E4955</f>
        <v>Quarter CodePERIelig_prd_key</v>
      </c>
      <c r="G4955" t="s">
        <v>4541</v>
      </c>
      <c r="H4955" t="s">
        <v>1201</v>
      </c>
      <c r="I4955" t="s">
        <v>78</v>
      </c>
    </row>
    <row r="4956" spans="1:9">
      <c r="A4956" t="s">
        <v>4540</v>
      </c>
      <c r="B4956" t="str">
        <f>DMM_AllFields[[#This Row],[Logical Name]]&amp;LEFT(DMM_AllFields[[#This Row],[view physical]],4)</f>
        <v>Quarter CodePERI</v>
      </c>
      <c r="C4956" t="s">
        <v>1848</v>
      </c>
      <c r="D4956" t="s">
        <v>1849</v>
      </c>
      <c r="E4956" t="s">
        <v>1867</v>
      </c>
      <c r="F4956" t="str">
        <f>DMM_AllFields[[#This Row],[Logical Name]]&amp;LEFT(DMM_AllFields[[#This Row],[view physical]],4)&amp;E4956</f>
        <v>Quarter CodePERIepi_first_prd_key</v>
      </c>
      <c r="G4956" t="s">
        <v>4541</v>
      </c>
      <c r="H4956" t="s">
        <v>1201</v>
      </c>
      <c r="I4956" t="s">
        <v>78</v>
      </c>
    </row>
    <row r="4957" spans="1:9">
      <c r="A4957" t="s">
        <v>4540</v>
      </c>
      <c r="B4957" t="str">
        <f>DMM_AllFields[[#This Row],[Logical Name]]&amp;LEFT(DMM_AllFields[[#This Row],[view physical]],4)</f>
        <v>Quarter CodePERI</v>
      </c>
      <c r="C4957" t="s">
        <v>1848</v>
      </c>
      <c r="D4957" t="s">
        <v>1849</v>
      </c>
      <c r="E4957" t="s">
        <v>1868</v>
      </c>
      <c r="F4957" t="str">
        <f>DMM_AllFields[[#This Row],[Logical Name]]&amp;LEFT(DMM_AllFields[[#This Row],[view physical]],4)&amp;E4957</f>
        <v>Quarter CodePERIepi_last_prd_key</v>
      </c>
      <c r="G4957" t="s">
        <v>4541</v>
      </c>
      <c r="H4957" t="s">
        <v>1201</v>
      </c>
      <c r="I4957" t="s">
        <v>78</v>
      </c>
    </row>
    <row r="4958" spans="1:9">
      <c r="A4958" t="s">
        <v>4540</v>
      </c>
      <c r="B4958" t="str">
        <f>DMM_AllFields[[#This Row],[Logical Name]]&amp;LEFT(DMM_AllFields[[#This Row],[view physical]],4)</f>
        <v>Quarter CodePERI</v>
      </c>
      <c r="C4958" t="s">
        <v>1848</v>
      </c>
      <c r="D4958" t="s">
        <v>1849</v>
      </c>
      <c r="E4958" t="s">
        <v>1869</v>
      </c>
      <c r="F4958" t="str">
        <f>DMM_AllFields[[#This Row],[Logical Name]]&amp;LEFT(DMM_AllFields[[#This Row],[view physical]],4)&amp;E4958</f>
        <v>Quarter CodePERIest_svc_prd_key</v>
      </c>
      <c r="G4958" t="s">
        <v>4541</v>
      </c>
      <c r="H4958" t="s">
        <v>1201</v>
      </c>
      <c r="I4958" t="s">
        <v>78</v>
      </c>
    </row>
    <row r="4959" spans="1:9">
      <c r="A4959" t="s">
        <v>4540</v>
      </c>
      <c r="B4959" t="str">
        <f>DMM_AllFields[[#This Row],[Logical Name]]&amp;LEFT(DMM_AllFields[[#This Row],[view physical]],4)</f>
        <v>Quarter CodePERI</v>
      </c>
      <c r="C4959" t="s">
        <v>1848</v>
      </c>
      <c r="D4959" t="s">
        <v>1849</v>
      </c>
      <c r="E4959" t="s">
        <v>1870</v>
      </c>
      <c r="F4959" t="str">
        <f>DMM_AllFields[[#This Row],[Logical Name]]&amp;LEFT(DMM_AllFields[[#This Row],[view physical]],4)&amp;E4959</f>
        <v>Quarter CodePERIfac_adm_prd_key</v>
      </c>
      <c r="G4959" t="s">
        <v>4541</v>
      </c>
      <c r="H4959" t="s">
        <v>1201</v>
      </c>
      <c r="I4959" t="s">
        <v>78</v>
      </c>
    </row>
    <row r="4960" spans="1:9">
      <c r="A4960" t="s">
        <v>4540</v>
      </c>
      <c r="B4960" t="str">
        <f>DMM_AllFields[[#This Row],[Logical Name]]&amp;LEFT(DMM_AllFields[[#This Row],[view physical]],4)</f>
        <v>Quarter CodePERI</v>
      </c>
      <c r="C4960" t="s">
        <v>1848</v>
      </c>
      <c r="D4960" t="s">
        <v>1849</v>
      </c>
      <c r="E4960" t="s">
        <v>1871</v>
      </c>
      <c r="F4960" t="str">
        <f>DMM_AllFields[[#This Row],[Logical Name]]&amp;LEFT(DMM_AllFields[[#This Row],[view physical]],4)&amp;E4960</f>
        <v>Quarter CodePERIfac_dschrg_prd_key</v>
      </c>
      <c r="G4960" t="s">
        <v>4541</v>
      </c>
      <c r="H4960" t="s">
        <v>1201</v>
      </c>
      <c r="I4960" t="s">
        <v>78</v>
      </c>
    </row>
    <row r="4961" spans="1:9">
      <c r="A4961" t="s">
        <v>4540</v>
      </c>
      <c r="B4961" t="str">
        <f>DMM_AllFields[[#This Row],[Logical Name]]&amp;LEFT(DMM_AllFields[[#This Row],[view physical]],4)</f>
        <v>Quarter CodePERI</v>
      </c>
      <c r="C4961" t="s">
        <v>1848</v>
      </c>
      <c r="D4961" t="s">
        <v>1849</v>
      </c>
      <c r="E4961" t="s">
        <v>1872</v>
      </c>
      <c r="F4961" t="str">
        <f>DMM_AllFields[[#This Row],[Logical Name]]&amp;LEFT(DMM_AllFields[[#This Row],[view physical]],4)&amp;E4961</f>
        <v>Quarter CodePERIfacdtl_svc_prd_key</v>
      </c>
      <c r="G4961" t="s">
        <v>4541</v>
      </c>
      <c r="H4961" t="s">
        <v>1201</v>
      </c>
      <c r="I4961" t="s">
        <v>78</v>
      </c>
    </row>
    <row r="4962" spans="1:9">
      <c r="A4962" t="s">
        <v>4540</v>
      </c>
      <c r="B4962" t="str">
        <f>DMM_AllFields[[#This Row],[Logical Name]]&amp;LEFT(DMM_AllFields[[#This Row],[view physical]],4)</f>
        <v>Quarter CodePERI</v>
      </c>
      <c r="C4962" t="s">
        <v>1848</v>
      </c>
      <c r="D4962" t="s">
        <v>1849</v>
      </c>
      <c r="E4962" t="s">
        <v>1873</v>
      </c>
      <c r="F4962" t="str">
        <f>DMM_AllFields[[#This Row],[Logical Name]]&amp;LEFT(DMM_AllFields[[#This Row],[view physical]],4)&amp;E4962</f>
        <v>Quarter CodePERIfirst_abs_prd_key</v>
      </c>
      <c r="G4962" t="s">
        <v>4541</v>
      </c>
      <c r="H4962" t="s">
        <v>1201</v>
      </c>
      <c r="I4962" t="s">
        <v>78</v>
      </c>
    </row>
    <row r="4963" spans="1:9">
      <c r="A4963" t="s">
        <v>4540</v>
      </c>
      <c r="B4963" t="str">
        <f>DMM_AllFields[[#This Row],[Logical Name]]&amp;LEFT(DMM_AllFields[[#This Row],[view physical]],4)</f>
        <v>Quarter CodePERI</v>
      </c>
      <c r="C4963" t="s">
        <v>1848</v>
      </c>
      <c r="D4963" t="s">
        <v>1849</v>
      </c>
      <c r="E4963" t="s">
        <v>1874</v>
      </c>
      <c r="F4963" t="str">
        <f>DMM_AllFields[[#This Row],[Logical Name]]&amp;LEFT(DMM_AllFields[[#This Row],[view physical]],4)&amp;E4963</f>
        <v>Quarter CodePERIfirst_svc_prd_key</v>
      </c>
      <c r="G4963" t="s">
        <v>4541</v>
      </c>
      <c r="H4963" t="s">
        <v>1201</v>
      </c>
      <c r="I4963" t="s">
        <v>78</v>
      </c>
    </row>
    <row r="4964" spans="1:9">
      <c r="A4964" t="s">
        <v>4540</v>
      </c>
      <c r="B4964" t="str">
        <f>DMM_AllFields[[#This Row],[Logical Name]]&amp;LEFT(DMM_AllFields[[#This Row],[view physical]],4)</f>
        <v>Quarter CodePERI</v>
      </c>
      <c r="C4964" t="s">
        <v>1848</v>
      </c>
      <c r="D4964" t="s">
        <v>1849</v>
      </c>
      <c r="E4964" t="s">
        <v>1875</v>
      </c>
      <c r="F4964" t="str">
        <f>DMM_AllFields[[#This Row],[Logical Name]]&amp;LEFT(DMM_AllFields[[#This Row],[view physical]],4)&amp;E4964</f>
        <v>Quarter CodePERIidentify_prd_key</v>
      </c>
      <c r="G4964" t="s">
        <v>4541</v>
      </c>
      <c r="H4964" t="s">
        <v>1201</v>
      </c>
      <c r="I4964" t="s">
        <v>78</v>
      </c>
    </row>
    <row r="4965" spans="1:9">
      <c r="A4965" t="s">
        <v>4540</v>
      </c>
      <c r="B4965" t="str">
        <f>DMM_AllFields[[#This Row],[Logical Name]]&amp;LEFT(DMM_AllFields[[#This Row],[view physical]],4)</f>
        <v>Quarter CodePERI</v>
      </c>
      <c r="C4965" t="s">
        <v>1848</v>
      </c>
      <c r="D4965" t="s">
        <v>1849</v>
      </c>
      <c r="E4965" t="s">
        <v>1876</v>
      </c>
      <c r="F4965" t="str">
        <f>DMM_AllFields[[#This Row],[Logical Name]]&amp;LEFT(DMM_AllFields[[#This Row],[view physical]],4)&amp;E4965</f>
        <v>Quarter CodePERIlab_entry_prd_key</v>
      </c>
      <c r="G4965" t="s">
        <v>4541</v>
      </c>
      <c r="H4965" t="s">
        <v>1201</v>
      </c>
      <c r="I4965" t="s">
        <v>78</v>
      </c>
    </row>
    <row r="4966" spans="1:9">
      <c r="A4966" t="s">
        <v>4540</v>
      </c>
      <c r="B4966" t="str">
        <f>DMM_AllFields[[#This Row],[Logical Name]]&amp;LEFT(DMM_AllFields[[#This Row],[view physical]],4)</f>
        <v>Quarter CodePERI</v>
      </c>
      <c r="C4966" t="s">
        <v>1848</v>
      </c>
      <c r="D4966" t="s">
        <v>1849</v>
      </c>
      <c r="E4966" t="s">
        <v>1877</v>
      </c>
      <c r="F4966" t="str">
        <f>DMM_AllFields[[#This Row],[Logical Name]]&amp;LEFT(DMM_AllFields[[#This Row],[view physical]],4)&amp;E4966</f>
        <v>Quarter CodePERIlast_svc_prd_key</v>
      </c>
      <c r="G4966" t="s">
        <v>4541</v>
      </c>
      <c r="H4966" t="s">
        <v>1201</v>
      </c>
      <c r="I4966" t="s">
        <v>78</v>
      </c>
    </row>
    <row r="4967" spans="1:9">
      <c r="A4967" t="s">
        <v>4540</v>
      </c>
      <c r="B4967" t="str">
        <f>DMM_AllFields[[#This Row],[Logical Name]]&amp;LEFT(DMM_AllFields[[#This Row],[view physical]],4)</f>
        <v>Quarter CodePERI</v>
      </c>
      <c r="C4967" t="s">
        <v>1848</v>
      </c>
      <c r="D4967" t="s">
        <v>1849</v>
      </c>
      <c r="E4967" t="s">
        <v>1878</v>
      </c>
      <c r="F4967" t="str">
        <f>DMM_AllFields[[#This Row],[Logical Name]]&amp;LEFT(DMM_AllFields[[#This Row],[view physical]],4)&amp;E4967</f>
        <v>Quarter CodePERIldc_abs_prd_key</v>
      </c>
      <c r="G4967" t="s">
        <v>4541</v>
      </c>
      <c r="H4967" t="s">
        <v>1201</v>
      </c>
      <c r="I4967" t="s">
        <v>78</v>
      </c>
    </row>
    <row r="4968" spans="1:9">
      <c r="A4968" t="s">
        <v>4540</v>
      </c>
      <c r="B4968" t="str">
        <f>DMM_AllFields[[#This Row],[Logical Name]]&amp;LEFT(DMM_AllFields[[#This Row],[view physical]],4)</f>
        <v>Quarter CodePERI</v>
      </c>
      <c r="C4968" t="s">
        <v>1848</v>
      </c>
      <c r="D4968" t="s">
        <v>1849</v>
      </c>
      <c r="E4968" t="s">
        <v>1879</v>
      </c>
      <c r="F4968" t="str">
        <f>DMM_AllFields[[#This Row],[Logical Name]]&amp;LEFT(DMM_AllFields[[#This Row],[view physical]],4)&amp;E4968</f>
        <v>Quarter CodePERIldc_closed_prd_key</v>
      </c>
      <c r="G4968" t="s">
        <v>4541</v>
      </c>
      <c r="H4968" t="s">
        <v>1201</v>
      </c>
      <c r="I4968" t="s">
        <v>78</v>
      </c>
    </row>
    <row r="4969" spans="1:9">
      <c r="A4969" t="s">
        <v>4540</v>
      </c>
      <c r="B4969" t="str">
        <f>DMM_AllFields[[#This Row],[Logical Name]]&amp;LEFT(DMM_AllFields[[#This Row],[view physical]],4)</f>
        <v>Quarter CodePERI</v>
      </c>
      <c r="C4969" t="s">
        <v>1848</v>
      </c>
      <c r="D4969" t="s">
        <v>1849</v>
      </c>
      <c r="E4969" t="s">
        <v>1880</v>
      </c>
      <c r="F4969" t="str">
        <f>DMM_AllFields[[#This Row],[Logical Name]]&amp;LEFT(DMM_AllFields[[#This Row],[view physical]],4)&amp;E4969</f>
        <v>Quarter CodePERIldc_cur_prd_key</v>
      </c>
      <c r="G4969" t="s">
        <v>4541</v>
      </c>
      <c r="H4969" t="s">
        <v>1201</v>
      </c>
      <c r="I4969" t="s">
        <v>78</v>
      </c>
    </row>
    <row r="4970" spans="1:9">
      <c r="A4970" t="s">
        <v>4540</v>
      </c>
      <c r="B4970" t="str">
        <f>DMM_AllFields[[#This Row],[Logical Name]]&amp;LEFT(DMM_AllFields[[#This Row],[view physical]],4)</f>
        <v>Quarter CodePERI</v>
      </c>
      <c r="C4970" t="s">
        <v>1848</v>
      </c>
      <c r="D4970" t="s">
        <v>1849</v>
      </c>
      <c r="E4970" t="s">
        <v>1881</v>
      </c>
      <c r="F4970" t="str">
        <f>DMM_AllFields[[#This Row],[Logical Name]]&amp;LEFT(DMM_AllFields[[#This Row],[view physical]],4)&amp;E4970</f>
        <v>Quarter CodePERIldc_full_prd_key</v>
      </c>
      <c r="G4970" t="s">
        <v>4541</v>
      </c>
      <c r="H4970" t="s">
        <v>1201</v>
      </c>
      <c r="I4970" t="s">
        <v>78</v>
      </c>
    </row>
    <row r="4971" spans="1:9">
      <c r="A4971" t="s">
        <v>4540</v>
      </c>
      <c r="B4971" t="str">
        <f>DMM_AllFields[[#This Row],[Logical Name]]&amp;LEFT(DMM_AllFields[[#This Row],[view physical]],4)</f>
        <v>Quarter CodePERI</v>
      </c>
      <c r="C4971" t="s">
        <v>1848</v>
      </c>
      <c r="D4971" t="s">
        <v>1849</v>
      </c>
      <c r="E4971" t="s">
        <v>1882</v>
      </c>
      <c r="F4971" t="str">
        <f>DMM_AllFields[[#This Row],[Logical Name]]&amp;LEFT(DMM_AllFields[[#This Row],[view physical]],4)&amp;E4971</f>
        <v>Quarter CodePERIldc_lwork_prd_key</v>
      </c>
      <c r="G4971" t="s">
        <v>4541</v>
      </c>
      <c r="H4971" t="s">
        <v>1201</v>
      </c>
      <c r="I4971" t="s">
        <v>78</v>
      </c>
    </row>
    <row r="4972" spans="1:9">
      <c r="A4972" t="s">
        <v>4540</v>
      </c>
      <c r="B4972" t="str">
        <f>DMM_AllFields[[#This Row],[Logical Name]]&amp;LEFT(DMM_AllFields[[#This Row],[view physical]],4)</f>
        <v>Quarter CodePERI</v>
      </c>
      <c r="C4972" t="s">
        <v>1848</v>
      </c>
      <c r="D4972" t="s">
        <v>1849</v>
      </c>
      <c r="E4972" t="s">
        <v>1883</v>
      </c>
      <c r="F4972" t="str">
        <f>DMM_AllFields[[#This Row],[Logical Name]]&amp;LEFT(DMM_AllFields[[#This Row],[view physical]],4)&amp;E4972</f>
        <v>Quarter CodePERIldc_orig_prd_key</v>
      </c>
      <c r="G4972" t="s">
        <v>4541</v>
      </c>
      <c r="H4972" t="s">
        <v>1201</v>
      </c>
      <c r="I4972" t="s">
        <v>78</v>
      </c>
    </row>
    <row r="4973" spans="1:9">
      <c r="A4973" t="s">
        <v>4540</v>
      </c>
      <c r="B4973" t="str">
        <f>DMM_AllFields[[#This Row],[Logical Name]]&amp;LEFT(DMM_AllFields[[#This Row],[view physical]],4)</f>
        <v>Quarter CodePERI</v>
      </c>
      <c r="C4973" t="s">
        <v>1848</v>
      </c>
      <c r="D4973" t="s">
        <v>1849</v>
      </c>
      <c r="E4973" t="s">
        <v>1884</v>
      </c>
      <c r="F4973" t="str">
        <f>DMM_AllFields[[#This Row],[Logical Name]]&amp;LEFT(DMM_AllFields[[#This Row],[view physical]],4)&amp;E4973</f>
        <v>Quarter CodePERIldc_rstrct_prd_key</v>
      </c>
      <c r="G4973" t="s">
        <v>4541</v>
      </c>
      <c r="H4973" t="s">
        <v>1201</v>
      </c>
      <c r="I4973" t="s">
        <v>78</v>
      </c>
    </row>
    <row r="4974" spans="1:9">
      <c r="A4974" t="s">
        <v>4540</v>
      </c>
      <c r="B4974" t="str">
        <f>DMM_AllFields[[#This Row],[Logical Name]]&amp;LEFT(DMM_AllFields[[#This Row],[view physical]],4)</f>
        <v>Quarter CodePERI</v>
      </c>
      <c r="C4974" t="s">
        <v>1848</v>
      </c>
      <c r="D4974" t="s">
        <v>1849</v>
      </c>
      <c r="E4974" t="s">
        <v>1885</v>
      </c>
      <c r="F4974" t="str">
        <f>DMM_AllFields[[#This Row],[Logical Name]]&amp;LEFT(DMM_AllFields[[#This Row],[view physical]],4)&amp;E4974</f>
        <v>Quarter CodePERIldd_end_prd_key</v>
      </c>
      <c r="G4974" t="s">
        <v>4541</v>
      </c>
      <c r="H4974" t="s">
        <v>1201</v>
      </c>
      <c r="I4974" t="s">
        <v>78</v>
      </c>
    </row>
    <row r="4975" spans="1:9">
      <c r="A4975" t="s">
        <v>4540</v>
      </c>
      <c r="B4975" t="str">
        <f>DMM_AllFields[[#This Row],[Logical Name]]&amp;LEFT(DMM_AllFields[[#This Row],[view physical]],4)</f>
        <v>Quarter CodePERI</v>
      </c>
      <c r="C4975" t="s">
        <v>1848</v>
      </c>
      <c r="D4975" t="s">
        <v>1849</v>
      </c>
      <c r="E4975" t="s">
        <v>1886</v>
      </c>
      <c r="F4975" t="str">
        <f>DMM_AllFields[[#This Row],[Logical Name]]&amp;LEFT(DMM_AllFields[[#This Row],[view physical]],4)&amp;E4975</f>
        <v>Quarter CodePERIldd_start_prd_key</v>
      </c>
      <c r="G4975" t="s">
        <v>4541</v>
      </c>
      <c r="H4975" t="s">
        <v>1201</v>
      </c>
      <c r="I4975" t="s">
        <v>78</v>
      </c>
    </row>
    <row r="4976" spans="1:9">
      <c r="A4976" t="s">
        <v>4540</v>
      </c>
      <c r="B4976" t="str">
        <f>DMM_AllFields[[#This Row],[Logical Name]]&amp;LEFT(DMM_AllFields[[#This Row],[view physical]],4)</f>
        <v>Quarter CodePERI</v>
      </c>
      <c r="C4976" t="s">
        <v>1848</v>
      </c>
      <c r="D4976" t="s">
        <v>1849</v>
      </c>
      <c r="E4976" t="s">
        <v>1887</v>
      </c>
      <c r="F4976" t="str">
        <f>DMM_AllFields[[#This Row],[Logical Name]]&amp;LEFT(DMM_AllFields[[#This Row],[view physical]],4)&amp;E4976</f>
        <v>Quarter CodePERIltd_eff_prd_key</v>
      </c>
      <c r="G4976" t="s">
        <v>4541</v>
      </c>
      <c r="H4976" t="s">
        <v>1201</v>
      </c>
      <c r="I4976" t="s">
        <v>78</v>
      </c>
    </row>
    <row r="4977" spans="1:9">
      <c r="A4977" t="s">
        <v>4540</v>
      </c>
      <c r="B4977" t="str">
        <f>DMM_AllFields[[#This Row],[Logical Name]]&amp;LEFT(DMM_AllFields[[#This Row],[view physical]],4)</f>
        <v>Quarter CodePERI</v>
      </c>
      <c r="C4977" t="s">
        <v>1848</v>
      </c>
      <c r="D4977" t="s">
        <v>1849</v>
      </c>
      <c r="E4977" t="s">
        <v>1888</v>
      </c>
      <c r="F4977" t="str">
        <f>DMM_AllFields[[#This Row],[Logical Name]]&amp;LEFT(DMM_AllFields[[#This Row],[view physical]],4)&amp;E4977</f>
        <v>Quarter CodePERIpaid_prd_key</v>
      </c>
      <c r="G4977" t="s">
        <v>4541</v>
      </c>
      <c r="H4977" t="s">
        <v>1201</v>
      </c>
      <c r="I4977" t="s">
        <v>78</v>
      </c>
    </row>
    <row r="4978" spans="1:9">
      <c r="A4978" t="s">
        <v>4540</v>
      </c>
      <c r="B4978" t="str">
        <f>DMM_AllFields[[#This Row],[Logical Name]]&amp;LEFT(DMM_AllFields[[#This Row],[view physical]],4)</f>
        <v>Quarter CodePERI</v>
      </c>
      <c r="C4978" t="s">
        <v>1848</v>
      </c>
      <c r="D4978" t="s">
        <v>1849</v>
      </c>
      <c r="E4978" t="s">
        <v>1889</v>
      </c>
      <c r="F4978" t="str">
        <f>DMM_AllFields[[#This Row],[Logical Name]]&amp;LEFT(DMM_AllFields[[#This Row],[view physical]],4)&amp;E4978</f>
        <v>Quarter CodePERIparticip_prd_key</v>
      </c>
      <c r="G4978" t="s">
        <v>4541</v>
      </c>
      <c r="H4978" t="s">
        <v>1201</v>
      </c>
      <c r="I4978" t="s">
        <v>78</v>
      </c>
    </row>
    <row r="4979" spans="1:9">
      <c r="A4979" t="s">
        <v>4540</v>
      </c>
      <c r="B4979" t="str">
        <f>DMM_AllFields[[#This Row],[Logical Name]]&amp;LEFT(DMM_AllFields[[#This Row],[view physical]],4)</f>
        <v>Quarter CodePERI</v>
      </c>
      <c r="C4979" t="s">
        <v>1848</v>
      </c>
      <c r="D4979" t="s">
        <v>1849</v>
      </c>
      <c r="E4979" t="s">
        <v>1890</v>
      </c>
      <c r="F4979" t="str">
        <f>DMM_AllFields[[#This Row],[Logical Name]]&amp;LEFT(DMM_AllFields[[#This Row],[view physical]],4)&amp;E4979</f>
        <v>Quarter CodePERIparticstrt_prd_key</v>
      </c>
      <c r="G4979" t="s">
        <v>4541</v>
      </c>
      <c r="H4979" t="s">
        <v>1201</v>
      </c>
      <c r="I4979" t="s">
        <v>78</v>
      </c>
    </row>
    <row r="4980" spans="1:9">
      <c r="A4980" t="s">
        <v>4540</v>
      </c>
      <c r="B4980" t="str">
        <f>DMM_AllFields[[#This Row],[Logical Name]]&amp;LEFT(DMM_AllFields[[#This Row],[view physical]],4)</f>
        <v>Quarter CodePERI</v>
      </c>
      <c r="C4980" t="s">
        <v>1848</v>
      </c>
      <c r="D4980" t="s">
        <v>1849</v>
      </c>
      <c r="E4980" t="s">
        <v>1891</v>
      </c>
      <c r="F4980" t="str">
        <f>DMM_AllFields[[#This Row],[Logical Name]]&amp;LEFT(DMM_AllFields[[#This Row],[view physical]],4)&amp;E4980</f>
        <v>Quarter CodePERIprescribe_prd_key</v>
      </c>
      <c r="G4980" t="s">
        <v>4541</v>
      </c>
      <c r="H4980" t="s">
        <v>1201</v>
      </c>
      <c r="I4980" t="s">
        <v>78</v>
      </c>
    </row>
    <row r="4981" spans="1:9">
      <c r="A4981" t="s">
        <v>4540</v>
      </c>
      <c r="B4981" t="str">
        <f>DMM_AllFields[[#This Row],[Logical Name]]&amp;LEFT(DMM_AllFields[[#This Row],[view physical]],4)</f>
        <v>Quarter CodePERI</v>
      </c>
      <c r="C4981" t="s">
        <v>1848</v>
      </c>
      <c r="D4981" t="s">
        <v>1849</v>
      </c>
      <c r="E4981" t="s">
        <v>1892</v>
      </c>
      <c r="F4981" t="str">
        <f>DMM_AllFields[[#This Row],[Logical Name]]&amp;LEFT(DMM_AllFields[[#This Row],[view physical]],4)&amp;E4981</f>
        <v>Quarter CodePERIprocess_prd_key</v>
      </c>
      <c r="G4981" t="s">
        <v>4541</v>
      </c>
      <c r="H4981" t="s">
        <v>1201</v>
      </c>
      <c r="I4981" t="s">
        <v>78</v>
      </c>
    </row>
    <row r="4982" spans="1:9">
      <c r="A4982" t="s">
        <v>4540</v>
      </c>
      <c r="B4982" t="str">
        <f>DMM_AllFields[[#This Row],[Logical Name]]&amp;LEFT(DMM_AllFields[[#This Row],[view physical]],4)</f>
        <v>Quarter CodePERI</v>
      </c>
      <c r="C4982" t="s">
        <v>1848</v>
      </c>
      <c r="D4982" t="s">
        <v>1849</v>
      </c>
      <c r="E4982" t="s">
        <v>1893</v>
      </c>
      <c r="F4982" t="str">
        <f>DMM_AllFields[[#This Row],[Logical Name]]&amp;LEFT(DMM_AllFields[[#This Row],[view physical]],4)&amp;E4982</f>
        <v>Quarter CodePERIprovenroll_prd_key</v>
      </c>
      <c r="G4982" t="s">
        <v>4541</v>
      </c>
      <c r="H4982" t="s">
        <v>1201</v>
      </c>
      <c r="I4982" t="s">
        <v>78</v>
      </c>
    </row>
    <row r="4983" spans="1:9">
      <c r="A4983" t="s">
        <v>4540</v>
      </c>
      <c r="B4983" t="str">
        <f>DMM_AllFields[[#This Row],[Logical Name]]&amp;LEFT(DMM_AllFields[[#This Row],[view physical]],4)</f>
        <v>Quarter CodePERI</v>
      </c>
      <c r="C4983" t="s">
        <v>1848</v>
      </c>
      <c r="D4983" t="s">
        <v>1849</v>
      </c>
      <c r="E4983" t="s">
        <v>1894</v>
      </c>
      <c r="F4983" t="str">
        <f>DMM_AllFields[[#This Row],[Logical Name]]&amp;LEFT(DMM_AllFields[[#This Row],[view physical]],4)&amp;E4983</f>
        <v>Quarter CodePERIrds_end_prd_key</v>
      </c>
      <c r="G4983" t="s">
        <v>4541</v>
      </c>
      <c r="H4983" t="s">
        <v>1201</v>
      </c>
      <c r="I4983" t="s">
        <v>78</v>
      </c>
    </row>
    <row r="4984" spans="1:9">
      <c r="A4984" t="s">
        <v>4540</v>
      </c>
      <c r="B4984" t="str">
        <f>DMM_AllFields[[#This Row],[Logical Name]]&amp;LEFT(DMM_AllFields[[#This Row],[view physical]],4)</f>
        <v>Quarter CodePERI</v>
      </c>
      <c r="C4984" t="s">
        <v>1848</v>
      </c>
      <c r="D4984" t="s">
        <v>1849</v>
      </c>
      <c r="E4984" t="s">
        <v>1895</v>
      </c>
      <c r="F4984" t="str">
        <f>DMM_AllFields[[#This Row],[Logical Name]]&amp;LEFT(DMM_AllFields[[#This Row],[view physical]],4)&amp;E4984</f>
        <v>Quarter CodePERIrds_start_prd_key</v>
      </c>
      <c r="G4984" t="s">
        <v>4541</v>
      </c>
      <c r="H4984" t="s">
        <v>1201</v>
      </c>
      <c r="I4984" t="s">
        <v>78</v>
      </c>
    </row>
    <row r="4985" spans="1:9">
      <c r="A4985" t="s">
        <v>4540</v>
      </c>
      <c r="B4985" t="str">
        <f>DMM_AllFields[[#This Row],[Logical Name]]&amp;LEFT(DMM_AllFields[[#This Row],[view physical]],4)</f>
        <v>Quarter CodePERI</v>
      </c>
      <c r="C4985" t="s">
        <v>1848</v>
      </c>
      <c r="D4985" t="s">
        <v>1849</v>
      </c>
      <c r="E4985" t="s">
        <v>1896</v>
      </c>
      <c r="F4985" t="str">
        <f>DMM_AllFields[[#This Row],[Logical Name]]&amp;LEFT(DMM_AllFields[[#This Row],[view physical]],4)&amp;E4985</f>
        <v>Quarter CodePERIresult_prd_key</v>
      </c>
      <c r="G4985" t="s">
        <v>4541</v>
      </c>
      <c r="H4985" t="s">
        <v>1201</v>
      </c>
      <c r="I4985" t="s">
        <v>78</v>
      </c>
    </row>
    <row r="4986" spans="1:9">
      <c r="A4986" t="s">
        <v>4540</v>
      </c>
      <c r="B4986" t="str">
        <f>DMM_AllFields[[#This Row],[Logical Name]]&amp;LEFT(DMM_AllFields[[#This Row],[view physical]],4)</f>
        <v>Quarter CodePERI</v>
      </c>
      <c r="C4986" t="s">
        <v>1848</v>
      </c>
      <c r="D4986" t="s">
        <v>1849</v>
      </c>
      <c r="E4986" t="s">
        <v>1897</v>
      </c>
      <c r="F4986" t="str">
        <f>DMM_AllFields[[#This Row],[Logical Name]]&amp;LEFT(DMM_AllFields[[#This Row],[view physical]],4)&amp;E4986</f>
        <v>Quarter CodePERIrule_end_prd_key</v>
      </c>
      <c r="G4986" t="s">
        <v>4541</v>
      </c>
      <c r="H4986" t="s">
        <v>1201</v>
      </c>
      <c r="I4986" t="s">
        <v>78</v>
      </c>
    </row>
    <row r="4987" spans="1:9">
      <c r="A4987" t="s">
        <v>4540</v>
      </c>
      <c r="B4987" t="str">
        <f>DMM_AllFields[[#This Row],[Logical Name]]&amp;LEFT(DMM_AllFields[[#This Row],[view physical]],4)</f>
        <v>Quarter CodePERI</v>
      </c>
      <c r="C4987" t="s">
        <v>1848</v>
      </c>
      <c r="D4987" t="s">
        <v>1849</v>
      </c>
      <c r="E4987" t="s">
        <v>1898</v>
      </c>
      <c r="F4987" t="str">
        <f>DMM_AllFields[[#This Row],[Logical Name]]&amp;LEFT(DMM_AllFields[[#This Row],[view physical]],4)&amp;E4987</f>
        <v>Quarter CodePERIsdc_abs_prd_key</v>
      </c>
      <c r="G4987" t="s">
        <v>4541</v>
      </c>
      <c r="H4987" t="s">
        <v>1201</v>
      </c>
      <c r="I4987" t="s">
        <v>78</v>
      </c>
    </row>
    <row r="4988" spans="1:9">
      <c r="A4988" t="s">
        <v>4540</v>
      </c>
      <c r="B4988" t="str">
        <f>DMM_AllFields[[#This Row],[Logical Name]]&amp;LEFT(DMM_AllFields[[#This Row],[view physical]],4)</f>
        <v>Quarter CodePERI</v>
      </c>
      <c r="C4988" t="s">
        <v>1848</v>
      </c>
      <c r="D4988" t="s">
        <v>1849</v>
      </c>
      <c r="E4988" t="s">
        <v>1899</v>
      </c>
      <c r="F4988" t="str">
        <f>DMM_AllFields[[#This Row],[Logical Name]]&amp;LEFT(DMM_AllFields[[#This Row],[view physical]],4)&amp;E4988</f>
        <v>Quarter CodePERIsdc_benef_prd_key</v>
      </c>
      <c r="G4988" t="s">
        <v>4541</v>
      </c>
      <c r="H4988" t="s">
        <v>1201</v>
      </c>
      <c r="I4988" t="s">
        <v>78</v>
      </c>
    </row>
    <row r="4989" spans="1:9">
      <c r="A4989" t="s">
        <v>4540</v>
      </c>
      <c r="B4989" t="str">
        <f>DMM_AllFields[[#This Row],[Logical Name]]&amp;LEFT(DMM_AllFields[[#This Row],[view physical]],4)</f>
        <v>Quarter CodePERI</v>
      </c>
      <c r="C4989" t="s">
        <v>1848</v>
      </c>
      <c r="D4989" t="s">
        <v>1849</v>
      </c>
      <c r="E4989" t="s">
        <v>1900</v>
      </c>
      <c r="F4989" t="str">
        <f>DMM_AllFields[[#This Row],[Logical Name]]&amp;LEFT(DMM_AllFields[[#This Row],[view physical]],4)&amp;E4989</f>
        <v>Quarter CodePERIsdc_closed_prd_key</v>
      </c>
      <c r="G4989" t="s">
        <v>4541</v>
      </c>
      <c r="H4989" t="s">
        <v>1201</v>
      </c>
      <c r="I4989" t="s">
        <v>78</v>
      </c>
    </row>
    <row r="4990" spans="1:9">
      <c r="A4990" t="s">
        <v>4540</v>
      </c>
      <c r="B4990" t="str">
        <f>DMM_AllFields[[#This Row],[Logical Name]]&amp;LEFT(DMM_AllFields[[#This Row],[view physical]],4)</f>
        <v>Quarter CodePERI</v>
      </c>
      <c r="C4990" t="s">
        <v>1848</v>
      </c>
      <c r="D4990" t="s">
        <v>1849</v>
      </c>
      <c r="E4990" t="s">
        <v>1901</v>
      </c>
      <c r="F4990" t="str">
        <f>DMM_AllFields[[#This Row],[Logical Name]]&amp;LEFT(DMM_AllFields[[#This Row],[view physical]],4)&amp;E4990</f>
        <v>Quarter CodePERIsdc_cur_prd_key</v>
      </c>
      <c r="G4990" t="s">
        <v>4541</v>
      </c>
      <c r="H4990" t="s">
        <v>1201</v>
      </c>
      <c r="I4990" t="s">
        <v>78</v>
      </c>
    </row>
    <row r="4991" spans="1:9">
      <c r="A4991" t="s">
        <v>4540</v>
      </c>
      <c r="B4991" t="str">
        <f>DMM_AllFields[[#This Row],[Logical Name]]&amp;LEFT(DMM_AllFields[[#This Row],[view physical]],4)</f>
        <v>Quarter CodePERI</v>
      </c>
      <c r="C4991" t="s">
        <v>1848</v>
      </c>
      <c r="D4991" t="s">
        <v>1849</v>
      </c>
      <c r="E4991" t="s">
        <v>1902</v>
      </c>
      <c r="F4991" t="str">
        <f>DMM_AllFields[[#This Row],[Logical Name]]&amp;LEFT(DMM_AllFields[[#This Row],[view physical]],4)&amp;E4991</f>
        <v>Quarter CodePERIsdc_full_prd_key</v>
      </c>
      <c r="G4991" t="s">
        <v>4541</v>
      </c>
      <c r="H4991" t="s">
        <v>1201</v>
      </c>
      <c r="I4991" t="s">
        <v>78</v>
      </c>
    </row>
    <row r="4992" spans="1:9">
      <c r="A4992" t="s">
        <v>4540</v>
      </c>
      <c r="B4992" t="str">
        <f>DMM_AllFields[[#This Row],[Logical Name]]&amp;LEFT(DMM_AllFields[[#This Row],[view physical]],4)</f>
        <v>Quarter CodePERI</v>
      </c>
      <c r="C4992" t="s">
        <v>1848</v>
      </c>
      <c r="D4992" t="s">
        <v>1849</v>
      </c>
      <c r="E4992" t="s">
        <v>1903</v>
      </c>
      <c r="F4992" t="str">
        <f>DMM_AllFields[[#This Row],[Logical Name]]&amp;LEFT(DMM_AllFields[[#This Row],[view physical]],4)&amp;E4992</f>
        <v>Quarter CodePERIsdc_lwork_prd_key</v>
      </c>
      <c r="G4992" t="s">
        <v>4541</v>
      </c>
      <c r="H4992" t="s">
        <v>1201</v>
      </c>
      <c r="I4992" t="s">
        <v>78</v>
      </c>
    </row>
    <row r="4993" spans="1:9">
      <c r="A4993" t="s">
        <v>4540</v>
      </c>
      <c r="B4993" t="str">
        <f>DMM_AllFields[[#This Row],[Logical Name]]&amp;LEFT(DMM_AllFields[[#This Row],[view physical]],4)</f>
        <v>Quarter CodePERI</v>
      </c>
      <c r="C4993" t="s">
        <v>1848</v>
      </c>
      <c r="D4993" t="s">
        <v>1849</v>
      </c>
      <c r="E4993" t="s">
        <v>1904</v>
      </c>
      <c r="F4993" t="str">
        <f>DMM_AllFields[[#This Row],[Logical Name]]&amp;LEFT(DMM_AllFields[[#This Row],[view physical]],4)&amp;E4993</f>
        <v>Quarter CodePERIsdc_orig_prd_key</v>
      </c>
      <c r="G4993" t="s">
        <v>4541</v>
      </c>
      <c r="H4993" t="s">
        <v>1201</v>
      </c>
      <c r="I4993" t="s">
        <v>78</v>
      </c>
    </row>
    <row r="4994" spans="1:9">
      <c r="A4994" t="s">
        <v>4540</v>
      </c>
      <c r="B4994" t="str">
        <f>DMM_AllFields[[#This Row],[Logical Name]]&amp;LEFT(DMM_AllFields[[#This Row],[view physical]],4)</f>
        <v>Quarter CodePERI</v>
      </c>
      <c r="C4994" t="s">
        <v>1848</v>
      </c>
      <c r="D4994" t="s">
        <v>1849</v>
      </c>
      <c r="E4994" t="s">
        <v>1905</v>
      </c>
      <c r="F4994" t="str">
        <f>DMM_AllFields[[#This Row],[Logical Name]]&amp;LEFT(DMM_AllFields[[#This Row],[view physical]],4)&amp;E4994</f>
        <v>Quarter CodePERIsdc_rstrct_prd_key</v>
      </c>
      <c r="G4994" t="s">
        <v>4541</v>
      </c>
      <c r="H4994" t="s">
        <v>1201</v>
      </c>
      <c r="I4994" t="s">
        <v>78</v>
      </c>
    </row>
    <row r="4995" spans="1:9">
      <c r="A4995" t="s">
        <v>4540</v>
      </c>
      <c r="B4995" t="str">
        <f>DMM_AllFields[[#This Row],[Logical Name]]&amp;LEFT(DMM_AllFields[[#This Row],[view physical]],4)</f>
        <v>Quarter CodePERI</v>
      </c>
      <c r="C4995" t="s">
        <v>1848</v>
      </c>
      <c r="D4995" t="s">
        <v>1849</v>
      </c>
      <c r="E4995" t="s">
        <v>1906</v>
      </c>
      <c r="F4995" t="str">
        <f>DMM_AllFields[[#This Row],[Logical Name]]&amp;LEFT(DMM_AllFields[[#This Row],[view physical]],4)&amp;E4995</f>
        <v>Quarter CodePERIsdd_end_prd_key</v>
      </c>
      <c r="G4995" t="s">
        <v>4541</v>
      </c>
      <c r="H4995" t="s">
        <v>1201</v>
      </c>
      <c r="I4995" t="s">
        <v>78</v>
      </c>
    </row>
    <row r="4996" spans="1:9">
      <c r="A4996" t="s">
        <v>4540</v>
      </c>
      <c r="B4996" t="str">
        <f>DMM_AllFields[[#This Row],[Logical Name]]&amp;LEFT(DMM_AllFields[[#This Row],[view physical]],4)</f>
        <v>Quarter CodePERI</v>
      </c>
      <c r="C4996" t="s">
        <v>1848</v>
      </c>
      <c r="D4996" t="s">
        <v>1849</v>
      </c>
      <c r="E4996" t="s">
        <v>1907</v>
      </c>
      <c r="F4996" t="str">
        <f>DMM_AllFields[[#This Row],[Logical Name]]&amp;LEFT(DMM_AllFields[[#This Row],[view physical]],4)&amp;E4996</f>
        <v>Quarter CodePERIsdd_start_prd_key</v>
      </c>
      <c r="G4996" t="s">
        <v>4541</v>
      </c>
      <c r="H4996" t="s">
        <v>1201</v>
      </c>
      <c r="I4996" t="s">
        <v>78</v>
      </c>
    </row>
    <row r="4997" spans="1:9">
      <c r="A4997" t="s">
        <v>4540</v>
      </c>
      <c r="B4997" t="str">
        <f>DMM_AllFields[[#This Row],[Logical Name]]&amp;LEFT(DMM_AllFields[[#This Row],[view physical]],4)</f>
        <v>Quarter CodePERI</v>
      </c>
      <c r="C4997" t="s">
        <v>1848</v>
      </c>
      <c r="D4997" t="s">
        <v>1849</v>
      </c>
      <c r="E4997" t="s">
        <v>1908</v>
      </c>
      <c r="F4997" t="str">
        <f>DMM_AllFields[[#This Row],[Logical Name]]&amp;LEFT(DMM_AllFields[[#This Row],[view physical]],4)&amp;E4997</f>
        <v>Quarter CodePERIstd_eff_prd_key</v>
      </c>
      <c r="G4997" t="s">
        <v>4541</v>
      </c>
      <c r="H4997" t="s">
        <v>1201</v>
      </c>
      <c r="I4997" t="s">
        <v>78</v>
      </c>
    </row>
    <row r="4998" spans="1:9">
      <c r="A4998" t="s">
        <v>4540</v>
      </c>
      <c r="B4998" t="str">
        <f>DMM_AllFields[[#This Row],[Logical Name]]&amp;LEFT(DMM_AllFields[[#This Row],[view physical]],4)</f>
        <v>Quarter CodePERI</v>
      </c>
      <c r="C4998" t="s">
        <v>1848</v>
      </c>
      <c r="D4998" t="s">
        <v>1849</v>
      </c>
      <c r="E4998" t="s">
        <v>1909</v>
      </c>
      <c r="F4998" t="str">
        <f>DMM_AllFields[[#This Row],[Logical Name]]&amp;LEFT(DMM_AllFields[[#This Row],[view physical]],4)&amp;E4998</f>
        <v>Quarter CodePERIsvc_prd_key</v>
      </c>
      <c r="G4998" t="s">
        <v>4541</v>
      </c>
      <c r="H4998" t="s">
        <v>1201</v>
      </c>
      <c r="I4998" t="s">
        <v>78</v>
      </c>
    </row>
    <row r="4999" spans="1:9">
      <c r="A4999" t="s">
        <v>4540</v>
      </c>
      <c r="B4999" t="str">
        <f>DMM_AllFields[[#This Row],[Logical Name]]&amp;LEFT(DMM_AllFields[[#This Row],[view physical]],4)</f>
        <v>Quarter CodePERI</v>
      </c>
      <c r="C4999" t="s">
        <v>1848</v>
      </c>
      <c r="D4999" t="s">
        <v>1849</v>
      </c>
      <c r="E4999" t="s">
        <v>1910</v>
      </c>
      <c r="F4999" t="str">
        <f>DMM_AllFields[[#This Row],[Logical Name]]&amp;LEFT(DMM_AllFields[[#This Row],[view physical]],4)&amp;E4999</f>
        <v>Quarter CodePERIwcc_abs_prd_key</v>
      </c>
      <c r="G4999" t="s">
        <v>4541</v>
      </c>
      <c r="H4999" t="s">
        <v>1201</v>
      </c>
      <c r="I4999" t="s">
        <v>78</v>
      </c>
    </row>
    <row r="5000" spans="1:9">
      <c r="A5000" t="s">
        <v>4540</v>
      </c>
      <c r="B5000" t="str">
        <f>DMM_AllFields[[#This Row],[Logical Name]]&amp;LEFT(DMM_AllFields[[#This Row],[view physical]],4)</f>
        <v>Quarter CodePERI</v>
      </c>
      <c r="C5000" t="s">
        <v>1848</v>
      </c>
      <c r="D5000" t="s">
        <v>1849</v>
      </c>
      <c r="E5000" t="s">
        <v>1911</v>
      </c>
      <c r="F5000" t="str">
        <f>DMM_AllFields[[#This Row],[Logical Name]]&amp;LEFT(DMM_AllFields[[#This Row],[view physical]],4)&amp;E5000</f>
        <v>Quarter CodePERIwcc_closed_prd_key</v>
      </c>
      <c r="G5000" t="s">
        <v>4541</v>
      </c>
      <c r="H5000" t="s">
        <v>1201</v>
      </c>
      <c r="I5000" t="s">
        <v>78</v>
      </c>
    </row>
    <row r="5001" spans="1:9">
      <c r="A5001" t="s">
        <v>4540</v>
      </c>
      <c r="B5001" t="str">
        <f>DMM_AllFields[[#This Row],[Logical Name]]&amp;LEFT(DMM_AllFields[[#This Row],[view physical]],4)</f>
        <v>Quarter CodePERI</v>
      </c>
      <c r="C5001" t="s">
        <v>1848</v>
      </c>
      <c r="D5001" t="s">
        <v>1849</v>
      </c>
      <c r="E5001" t="s">
        <v>1912</v>
      </c>
      <c r="F5001" t="str">
        <f>DMM_AllFields[[#This Row],[Logical Name]]&amp;LEFT(DMM_AllFields[[#This Row],[view physical]],4)&amp;E5001</f>
        <v>Quarter CodePERIwcc_full_prd_key</v>
      </c>
      <c r="G5001" t="s">
        <v>4541</v>
      </c>
      <c r="H5001" t="s">
        <v>1201</v>
      </c>
      <c r="I5001" t="s">
        <v>78</v>
      </c>
    </row>
    <row r="5002" spans="1:9">
      <c r="A5002" t="s">
        <v>4540</v>
      </c>
      <c r="B5002" t="str">
        <f>DMM_AllFields[[#This Row],[Logical Name]]&amp;LEFT(DMM_AllFields[[#This Row],[view physical]],4)</f>
        <v>Quarter CodePERI</v>
      </c>
      <c r="C5002" t="s">
        <v>1848</v>
      </c>
      <c r="D5002" t="s">
        <v>1849</v>
      </c>
      <c r="E5002" t="s">
        <v>1913</v>
      </c>
      <c r="F5002" t="str">
        <f>DMM_AllFields[[#This Row],[Logical Name]]&amp;LEFT(DMM_AllFields[[#This Row],[view physical]],4)&amp;E5002</f>
        <v>Quarter CodePERIwcc_injury_prd_key</v>
      </c>
      <c r="G5002" t="s">
        <v>4541</v>
      </c>
      <c r="H5002" t="s">
        <v>1201</v>
      </c>
      <c r="I5002" t="s">
        <v>78</v>
      </c>
    </row>
    <row r="5003" spans="1:9">
      <c r="A5003" t="s">
        <v>4540</v>
      </c>
      <c r="B5003" t="str">
        <f>DMM_AllFields[[#This Row],[Logical Name]]&amp;LEFT(DMM_AllFields[[#This Row],[view physical]],4)</f>
        <v>Quarter CodePERI</v>
      </c>
      <c r="C5003" t="s">
        <v>1848</v>
      </c>
      <c r="D5003" t="s">
        <v>1849</v>
      </c>
      <c r="E5003" t="s">
        <v>1914</v>
      </c>
      <c r="F5003" t="str">
        <f>DMM_AllFields[[#This Row],[Logical Name]]&amp;LEFT(DMM_AllFields[[#This Row],[view physical]],4)&amp;E5003</f>
        <v>Quarter CodePERIwcc_reopen_prd_key</v>
      </c>
      <c r="G5003" t="s">
        <v>4541</v>
      </c>
      <c r="H5003" t="s">
        <v>1201</v>
      </c>
      <c r="I5003" t="s">
        <v>78</v>
      </c>
    </row>
    <row r="5004" spans="1:9">
      <c r="A5004" t="s">
        <v>4540</v>
      </c>
      <c r="B5004" t="str">
        <f>DMM_AllFields[[#This Row],[Logical Name]]&amp;LEFT(DMM_AllFields[[#This Row],[view physical]],4)</f>
        <v>Quarter CodePERI</v>
      </c>
      <c r="C5004" t="s">
        <v>1848</v>
      </c>
      <c r="D5004" t="s">
        <v>1849</v>
      </c>
      <c r="E5004" t="s">
        <v>1915</v>
      </c>
      <c r="F5004" t="str">
        <f>DMM_AllFields[[#This Row],[Logical Name]]&amp;LEFT(DMM_AllFields[[#This Row],[view physical]],4)&amp;E5004</f>
        <v>Quarter CodePERIwcc_resrv_prd_key</v>
      </c>
      <c r="G5004" t="s">
        <v>4541</v>
      </c>
      <c r="H5004" t="s">
        <v>1201</v>
      </c>
      <c r="I5004" t="s">
        <v>78</v>
      </c>
    </row>
    <row r="5005" spans="1:9">
      <c r="A5005" t="s">
        <v>4540</v>
      </c>
      <c r="B5005" t="str">
        <f>DMM_AllFields[[#This Row],[Logical Name]]&amp;LEFT(DMM_AllFields[[#This Row],[view physical]],4)</f>
        <v>Quarter CodePERI</v>
      </c>
      <c r="C5005" t="s">
        <v>1848</v>
      </c>
      <c r="D5005" t="s">
        <v>1849</v>
      </c>
      <c r="E5005" t="s">
        <v>1916</v>
      </c>
      <c r="F5005" t="str">
        <f>DMM_AllFields[[#This Row],[Logical Name]]&amp;LEFT(DMM_AllFields[[#This Row],[view physical]],4)&amp;E5005</f>
        <v>Quarter CodePERIwcc_rfull_prd_key</v>
      </c>
      <c r="G5005" t="s">
        <v>4541</v>
      </c>
      <c r="H5005" t="s">
        <v>1201</v>
      </c>
      <c r="I5005" t="s">
        <v>78</v>
      </c>
    </row>
    <row r="5006" spans="1:9">
      <c r="A5006" t="s">
        <v>4540</v>
      </c>
      <c r="B5006" t="str">
        <f>DMM_AllFields[[#This Row],[Logical Name]]&amp;LEFT(DMM_AllFields[[#This Row],[view physical]],4)</f>
        <v>Quarter CodePERI</v>
      </c>
      <c r="C5006" t="s">
        <v>1848</v>
      </c>
      <c r="D5006" t="s">
        <v>1849</v>
      </c>
      <c r="E5006" t="s">
        <v>1917</v>
      </c>
      <c r="F5006" t="str">
        <f>DMM_AllFields[[#This Row],[Logical Name]]&amp;LEFT(DMM_AllFields[[#This Row],[view physical]],4)&amp;E5006</f>
        <v>Quarter CodePERIwcc_rmod_prd_key</v>
      </c>
      <c r="G5006" t="s">
        <v>4541</v>
      </c>
      <c r="H5006" t="s">
        <v>1201</v>
      </c>
      <c r="I5006" t="s">
        <v>78</v>
      </c>
    </row>
    <row r="5007" spans="1:9">
      <c r="A5007" t="s">
        <v>4540</v>
      </c>
      <c r="B5007" t="str">
        <f>DMM_AllFields[[#This Row],[Logical Name]]&amp;LEFT(DMM_AllFields[[#This Row],[view physical]],4)</f>
        <v>Quarter CodePERI</v>
      </c>
      <c r="C5007" t="s">
        <v>1848</v>
      </c>
      <c r="D5007" t="s">
        <v>1849</v>
      </c>
      <c r="E5007" t="s">
        <v>1918</v>
      </c>
      <c r="F5007" t="str">
        <f>DMM_AllFields[[#This Row],[Logical Name]]&amp;LEFT(DMM_AllFields[[#This Row],[view physical]],4)&amp;E5007</f>
        <v>Quarter CodePERIwcc_rstrct_prd_key</v>
      </c>
      <c r="G5007" t="s">
        <v>4541</v>
      </c>
      <c r="H5007" t="s">
        <v>1201</v>
      </c>
      <c r="I5007" t="s">
        <v>78</v>
      </c>
    </row>
    <row r="5008" spans="1:9">
      <c r="A5008" t="s">
        <v>4540</v>
      </c>
      <c r="B5008" t="str">
        <f>DMM_AllFields[[#This Row],[Logical Name]]&amp;LEFT(DMM_AllFields[[#This Row],[view physical]],4)</f>
        <v>Quarter CodePERI</v>
      </c>
      <c r="C5008" t="s">
        <v>1848</v>
      </c>
      <c r="D5008" t="s">
        <v>1849</v>
      </c>
      <c r="E5008" t="s">
        <v>1919</v>
      </c>
      <c r="F5008" t="str">
        <f>DMM_AllFields[[#This Row],[Logical Name]]&amp;LEFT(DMM_AllFields[[#This Row],[view physical]],4)&amp;E5008</f>
        <v>Quarter CodePERIwcc_xfull_prd_key</v>
      </c>
      <c r="G5008" t="s">
        <v>4541</v>
      </c>
      <c r="H5008" t="s">
        <v>1201</v>
      </c>
      <c r="I5008" t="s">
        <v>78</v>
      </c>
    </row>
    <row r="5009" spans="1:9">
      <c r="A5009" t="s">
        <v>4540</v>
      </c>
      <c r="B5009" t="str">
        <f>DMM_AllFields[[#This Row],[Logical Name]]&amp;LEFT(DMM_AllFields[[#This Row],[view physical]],4)</f>
        <v>Quarter CodePERI</v>
      </c>
      <c r="C5009" t="s">
        <v>1848</v>
      </c>
      <c r="D5009" t="s">
        <v>1849</v>
      </c>
      <c r="E5009" t="s">
        <v>1920</v>
      </c>
      <c r="F5009" t="str">
        <f>DMM_AllFields[[#This Row],[Logical Name]]&amp;LEFT(DMM_AllFields[[#This Row],[view physical]],4)&amp;E5009</f>
        <v>Quarter CodePERIwcc_xmod_prd_key</v>
      </c>
      <c r="G5009" t="s">
        <v>4541</v>
      </c>
      <c r="H5009" t="s">
        <v>1201</v>
      </c>
      <c r="I5009" t="s">
        <v>78</v>
      </c>
    </row>
    <row r="5010" spans="1:9">
      <c r="A5010" t="s">
        <v>4540</v>
      </c>
      <c r="B5010" t="str">
        <f>DMM_AllFields[[#This Row],[Logical Name]]&amp;LEFT(DMM_AllFields[[#This Row],[view physical]],4)</f>
        <v>Quarter CodePERI</v>
      </c>
      <c r="C5010" t="s">
        <v>1848</v>
      </c>
      <c r="D5010" t="s">
        <v>1849</v>
      </c>
      <c r="E5010" t="s">
        <v>1921</v>
      </c>
      <c r="F5010" t="str">
        <f>DMM_AllFields[[#This Row],[Logical Name]]&amp;LEFT(DMM_AllFields[[#This Row],[view physical]],4)&amp;E5010</f>
        <v>Quarter CodePERIwcd_end_prd_key</v>
      </c>
      <c r="G5010" t="s">
        <v>4541</v>
      </c>
      <c r="H5010" t="s">
        <v>1201</v>
      </c>
      <c r="I5010" t="s">
        <v>78</v>
      </c>
    </row>
    <row r="5011" spans="1:9">
      <c r="A5011" t="s">
        <v>4540</v>
      </c>
      <c r="B5011" t="str">
        <f>DMM_AllFields[[#This Row],[Logical Name]]&amp;LEFT(DMM_AllFields[[#This Row],[view physical]],4)</f>
        <v>Quarter CodePERI</v>
      </c>
      <c r="C5011" t="s">
        <v>1848</v>
      </c>
      <c r="D5011" t="s">
        <v>1849</v>
      </c>
      <c r="E5011" t="s">
        <v>1922</v>
      </c>
      <c r="F5011" t="str">
        <f>DMM_AllFields[[#This Row],[Logical Name]]&amp;LEFT(DMM_AllFields[[#This Row],[view physical]],4)&amp;E5011</f>
        <v>Quarter CodePERIwcd_start_prd_key</v>
      </c>
      <c r="G5011" t="s">
        <v>4541</v>
      </c>
      <c r="H5011" t="s">
        <v>1201</v>
      </c>
      <c r="I5011" t="s">
        <v>78</v>
      </c>
    </row>
    <row r="5012" spans="1:9">
      <c r="A5012" t="s">
        <v>4542</v>
      </c>
      <c r="B5012" t="str">
        <f>DMM_AllFields[[#This Row],[Logical Name]]&amp;LEFT(DMM_AllFields[[#This Row],[view physical]],4)</f>
        <v>RaceDEMO</v>
      </c>
      <c r="C5012" t="s">
        <v>1294</v>
      </c>
      <c r="D5012" t="s">
        <v>1295</v>
      </c>
      <c r="E5012" t="s">
        <v>1296</v>
      </c>
      <c r="F5012" t="str">
        <f>DMM_AllFields[[#This Row],[Logical Name]]&amp;LEFT(DMM_AllFields[[#This Row],[view physical]],4)&amp;E5012</f>
        <v>RaceDEMOdemog_key</v>
      </c>
      <c r="G5012" t="s">
        <v>4543</v>
      </c>
      <c r="H5012" t="s">
        <v>1208</v>
      </c>
      <c r="I5012" t="s">
        <v>56</v>
      </c>
    </row>
    <row r="5013" spans="1:9">
      <c r="A5013" t="s">
        <v>223</v>
      </c>
      <c r="B5013" t="str">
        <f>DMM_AllFields[[#This Row],[Logical Name]]&amp;LEFT(DMM_AllFields[[#This Row],[view physical]],4)</f>
        <v>Race CodeDEMO</v>
      </c>
      <c r="C5013" t="s">
        <v>1294</v>
      </c>
      <c r="D5013" t="s">
        <v>1295</v>
      </c>
      <c r="E5013" t="s">
        <v>1296</v>
      </c>
      <c r="F5013" t="str">
        <f>DMM_AllFields[[#This Row],[Logical Name]]&amp;LEFT(DMM_AllFields[[#This Row],[view physical]],4)&amp;E5013</f>
        <v>Race CodeDEMOdemog_key</v>
      </c>
      <c r="G5013" t="s">
        <v>224</v>
      </c>
      <c r="H5013" t="s">
        <v>1029</v>
      </c>
      <c r="I5013" t="s">
        <v>61</v>
      </c>
    </row>
    <row r="5014" spans="1:9">
      <c r="A5014" t="s">
        <v>4544</v>
      </c>
      <c r="B5014" t="str">
        <f>DMM_AllFields[[#This Row],[Logical Name]]&amp;LEFT(DMM_AllFields[[#This Row],[view physical]],4)</f>
        <v>RAF ScoreES_R</v>
      </c>
      <c r="C5014" t="s">
        <v>2040</v>
      </c>
      <c r="D5014" t="s">
        <v>2041</v>
      </c>
      <c r="F5014" t="str">
        <f>DMM_AllFields[[#This Row],[Logical Name]]&amp;LEFT(DMM_AllFields[[#This Row],[view physical]],4)&amp;E5014</f>
        <v>RAF ScoreES_R</v>
      </c>
      <c r="G5014" t="s">
        <v>4545</v>
      </c>
      <c r="H5014" t="s">
        <v>1201</v>
      </c>
      <c r="I5014" t="s">
        <v>3583</v>
      </c>
    </row>
    <row r="5015" spans="1:9">
      <c r="A5015" t="s">
        <v>4546</v>
      </c>
      <c r="B5015" t="str">
        <f>DMM_AllFields[[#This Row],[Logical Name]]&amp;LEFT(DMM_AllFields[[#This Row],[view physical]],4)</f>
        <v>RAF Score CodePERS</v>
      </c>
      <c r="C5015" t="s">
        <v>1241</v>
      </c>
      <c r="D5015" t="s">
        <v>1242</v>
      </c>
      <c r="E5015" t="s">
        <v>1243</v>
      </c>
      <c r="F5015" t="str">
        <f>DMM_AllFields[[#This Row],[Logical Name]]&amp;LEFT(DMM_AllFields[[#This Row],[view physical]],4)&amp;E5015</f>
        <v>RAF Score CodePERSperson_key</v>
      </c>
      <c r="G5015" t="s">
        <v>4547</v>
      </c>
      <c r="H5015" t="s">
        <v>1201</v>
      </c>
      <c r="I5015" t="s">
        <v>78</v>
      </c>
    </row>
    <row r="5016" spans="1:9">
      <c r="A5016" t="s">
        <v>206</v>
      </c>
      <c r="B5016" t="str">
        <f>DMM_AllFields[[#This Row],[Logical Name]]&amp;LEFT(DMM_AllFields[[#This Row],[view physical]],4)</f>
        <v>Random Number PersonPERS</v>
      </c>
      <c r="C5016" t="s">
        <v>1241</v>
      </c>
      <c r="D5016" t="s">
        <v>1242</v>
      </c>
      <c r="E5016" t="s">
        <v>1243</v>
      </c>
      <c r="F5016" t="str">
        <f>DMM_AllFields[[#This Row],[Logical Name]]&amp;LEFT(DMM_AllFields[[#This Row],[view physical]],4)&amp;E5016</f>
        <v>Random Number PersonPERSperson_key</v>
      </c>
      <c r="G5016" t="s">
        <v>207</v>
      </c>
      <c r="H5016" t="s">
        <v>1201</v>
      </c>
      <c r="I5016" t="s">
        <v>78</v>
      </c>
    </row>
    <row r="5017" spans="1:9">
      <c r="A5017" t="s">
        <v>255</v>
      </c>
      <c r="B5017" t="str">
        <f>DMM_AllFields[[#This Row],[Logical Name]]&amp;LEFT(DMM_AllFields[[#This Row],[view physical]],4)</f>
        <v>Rating AreaPLAN</v>
      </c>
      <c r="C5017" t="s">
        <v>1229</v>
      </c>
      <c r="D5017" t="s">
        <v>1230</v>
      </c>
      <c r="E5017" t="s">
        <v>1231</v>
      </c>
      <c r="F5017" t="str">
        <f>DMM_AllFields[[#This Row],[Logical Name]]&amp;LEFT(DMM_AllFields[[#This Row],[view physical]],4)&amp;E5017</f>
        <v>Rating AreaPLANplan_key</v>
      </c>
      <c r="G5017" t="s">
        <v>256</v>
      </c>
      <c r="H5017" t="s">
        <v>4548</v>
      </c>
      <c r="I5017" t="s">
        <v>56</v>
      </c>
    </row>
    <row r="5018" spans="1:9">
      <c r="A5018" t="s">
        <v>321</v>
      </c>
      <c r="B5018" t="str">
        <f>DMM_AllFields[[#This Row],[Logical Name]]&amp;LEFT(DMM_AllFields[[#This Row],[view physical]],4)</f>
        <v>Rating Area CodePLAN</v>
      </c>
      <c r="C5018" t="s">
        <v>1229</v>
      </c>
      <c r="D5018" t="s">
        <v>1230</v>
      </c>
      <c r="E5018" t="s">
        <v>1231</v>
      </c>
      <c r="F5018" t="str">
        <f>DMM_AllFields[[#This Row],[Logical Name]]&amp;LEFT(DMM_AllFields[[#This Row],[view physical]],4)&amp;E5018</f>
        <v>Rating Area CodePLANplan_key</v>
      </c>
      <c r="G5018" t="s">
        <v>322</v>
      </c>
      <c r="H5018" t="s">
        <v>1029</v>
      </c>
      <c r="I5018" t="s">
        <v>276</v>
      </c>
    </row>
    <row r="5019" spans="1:9">
      <c r="A5019" t="s">
        <v>4549</v>
      </c>
      <c r="B5019" t="str">
        <f>DMM_AllFields[[#This Row],[Logical Name]]&amp;LEFT(DMM_AllFields[[#This Row],[view physical]],4)</f>
        <v>Rating TierPLAN</v>
      </c>
      <c r="C5019" t="s">
        <v>1229</v>
      </c>
      <c r="D5019" t="s">
        <v>1230</v>
      </c>
      <c r="E5019" t="s">
        <v>1231</v>
      </c>
      <c r="F5019" t="str">
        <f>DMM_AllFields[[#This Row],[Logical Name]]&amp;LEFT(DMM_AllFields[[#This Row],[view physical]],4)&amp;E5019</f>
        <v>Rating TierPLANplan_key</v>
      </c>
      <c r="G5019" t="s">
        <v>4550</v>
      </c>
      <c r="H5019" t="s">
        <v>1208</v>
      </c>
      <c r="I5019" t="s">
        <v>56</v>
      </c>
    </row>
    <row r="5020" spans="1:9">
      <c r="A5020" t="s">
        <v>4551</v>
      </c>
      <c r="B5020" t="str">
        <f>DMM_AllFields[[#This Row],[Logical Name]]&amp;LEFT(DMM_AllFields[[#This Row],[view physical]],4)</f>
        <v>Rating Tier CodePLAN</v>
      </c>
      <c r="C5020" t="s">
        <v>1229</v>
      </c>
      <c r="D5020" t="s">
        <v>1230</v>
      </c>
      <c r="E5020" t="s">
        <v>1231</v>
      </c>
      <c r="F5020" t="str">
        <f>DMM_AllFields[[#This Row],[Logical Name]]&amp;LEFT(DMM_AllFields[[#This Row],[view physical]],4)&amp;E5020</f>
        <v>Rating Tier CodePLANplan_key</v>
      </c>
      <c r="G5020" t="s">
        <v>4552</v>
      </c>
      <c r="H5020" t="s">
        <v>1029</v>
      </c>
      <c r="I5020" t="s">
        <v>61</v>
      </c>
    </row>
    <row r="5021" spans="1:9">
      <c r="A5021" t="s">
        <v>4553</v>
      </c>
      <c r="B5021" t="str">
        <f>DMM_AllFields[[#This Row],[Logical Name]]&amp;LEFT(DMM_AllFields[[#This Row],[view physical]],4)</f>
        <v>RDS End DateMEDI</v>
      </c>
      <c r="C5021" t="s">
        <v>2019</v>
      </c>
      <c r="D5021" t="s">
        <v>2020</v>
      </c>
      <c r="F5021" t="str">
        <f>DMM_AllFields[[#This Row],[Logical Name]]&amp;LEFT(DMM_AllFields[[#This Row],[view physical]],4)&amp;E5021</f>
        <v>RDS End DateMEDI</v>
      </c>
      <c r="G5021" t="s">
        <v>4554</v>
      </c>
      <c r="H5021" t="s">
        <v>1027</v>
      </c>
    </row>
    <row r="5022" spans="1:9">
      <c r="A5022" t="s">
        <v>4555</v>
      </c>
      <c r="B5022" t="str">
        <f>DMM_AllFields[[#This Row],[Logical Name]]&amp;LEFT(DMM_AllFields[[#This Row],[view physical]],4)</f>
        <v>RDS Start DateMEDI</v>
      </c>
      <c r="C5022" t="s">
        <v>2019</v>
      </c>
      <c r="D5022" t="s">
        <v>2020</v>
      </c>
      <c r="F5022" t="str">
        <f>DMM_AllFields[[#This Row],[Logical Name]]&amp;LEFT(DMM_AllFields[[#This Row],[view physical]],4)&amp;E5022</f>
        <v>RDS Start DateMEDI</v>
      </c>
      <c r="G5022" t="s">
        <v>4556</v>
      </c>
      <c r="H5022" t="s">
        <v>1027</v>
      </c>
    </row>
    <row r="5023" spans="1:9">
      <c r="A5023" t="s">
        <v>4557</v>
      </c>
      <c r="B5023" t="str">
        <f>DMM_AllFields[[#This Row],[Logical Name]]&amp;LEFT(DMM_AllFields[[#This Row],[view physical]],4)</f>
        <v>Reason for TerminationFAMI</v>
      </c>
      <c r="C5023" t="s">
        <v>1964</v>
      </c>
      <c r="D5023" t="s">
        <v>1965</v>
      </c>
      <c r="E5023" t="s">
        <v>1966</v>
      </c>
      <c r="F5023" t="str">
        <f>DMM_AllFields[[#This Row],[Logical Name]]&amp;LEFT(DMM_AllFields[[#This Row],[view physical]],4)&amp;E5023</f>
        <v>Reason for TerminationFAMIfamily_key</v>
      </c>
      <c r="G5023" t="s">
        <v>4558</v>
      </c>
      <c r="H5023" t="s">
        <v>1208</v>
      </c>
      <c r="I5023" t="s">
        <v>56</v>
      </c>
    </row>
    <row r="5024" spans="1:9">
      <c r="A5024" t="s">
        <v>4559</v>
      </c>
      <c r="B5024" t="str">
        <f>DMM_AllFields[[#This Row],[Logical Name]]&amp;LEFT(DMM_AllFields[[#This Row],[view physical]],4)</f>
        <v>Reason for Termination CodeFAMI</v>
      </c>
      <c r="C5024" t="s">
        <v>1964</v>
      </c>
      <c r="D5024" t="s">
        <v>1965</v>
      </c>
      <c r="E5024" t="s">
        <v>1966</v>
      </c>
      <c r="F5024" t="str">
        <f>DMM_AllFields[[#This Row],[Logical Name]]&amp;LEFT(DMM_AllFields[[#This Row],[view physical]],4)&amp;E5024</f>
        <v>Reason for Termination CodeFAMIfamily_key</v>
      </c>
      <c r="G5024" t="s">
        <v>4560</v>
      </c>
      <c r="H5024" t="s">
        <v>1201</v>
      </c>
      <c r="I5024" t="s">
        <v>116</v>
      </c>
    </row>
    <row r="5025" spans="1:9">
      <c r="A5025" t="s">
        <v>4561</v>
      </c>
      <c r="B5025" t="str">
        <f>DMM_AllFields[[#This Row],[Logical Name]]&amp;LEFT(DMM_AllFields[[#This Row],[view physical]],4)</f>
        <v>Rebate Percentage ActualMEDI</v>
      </c>
      <c r="C5025" t="s">
        <v>2019</v>
      </c>
      <c r="D5025" t="s">
        <v>2020</v>
      </c>
      <c r="F5025" t="str">
        <f>DMM_AllFields[[#This Row],[Logical Name]]&amp;LEFT(DMM_AllFields[[#This Row],[view physical]],4)&amp;E5025</f>
        <v>Rebate Percentage ActualMEDI</v>
      </c>
      <c r="G5025" t="s">
        <v>4562</v>
      </c>
      <c r="H5025" t="s">
        <v>1201</v>
      </c>
      <c r="I5025" t="s">
        <v>3583</v>
      </c>
    </row>
    <row r="5026" spans="1:9">
      <c r="A5026" t="s">
        <v>4563</v>
      </c>
      <c r="B5026" t="str">
        <f>DMM_AllFields[[#This Row],[Logical Name]]&amp;LEFT(DMM_AllFields[[#This Row],[view physical]],4)</f>
        <v>Rebate Percentage EstimateMEDI</v>
      </c>
      <c r="C5026" t="s">
        <v>2019</v>
      </c>
      <c r="D5026" t="s">
        <v>2020</v>
      </c>
      <c r="F5026" t="str">
        <f>DMM_AllFields[[#This Row],[Logical Name]]&amp;LEFT(DMM_AllFields[[#This Row],[view physical]],4)&amp;E5026</f>
        <v>Rebate Percentage EstimateMEDI</v>
      </c>
      <c r="G5026" t="s">
        <v>4564</v>
      </c>
      <c r="H5026" t="s">
        <v>1201</v>
      </c>
      <c r="I5026" t="s">
        <v>3583</v>
      </c>
    </row>
    <row r="5027" spans="1:9">
      <c r="A5027" t="s">
        <v>4565</v>
      </c>
      <c r="B5027" t="str">
        <f>DMM_AllFields[[#This Row],[Logical Name]]&amp;LEFT(DMM_AllFields[[#This Row],[view physical]],4)</f>
        <v>Referral Authorization NumberFAC_</v>
      </c>
      <c r="C5027" t="s">
        <v>1266</v>
      </c>
      <c r="D5027" t="s">
        <v>1267</v>
      </c>
      <c r="F5027" t="str">
        <f>DMM_AllFields[[#This Row],[Logical Name]]&amp;LEFT(DMM_AllFields[[#This Row],[view physical]],4)&amp;E5027</f>
        <v>Referral Authorization NumberFAC_</v>
      </c>
      <c r="G5027" t="s">
        <v>4566</v>
      </c>
      <c r="H5027" t="s">
        <v>1029</v>
      </c>
      <c r="I5027" t="s">
        <v>3929</v>
      </c>
    </row>
    <row r="5028" spans="1:9">
      <c r="A5028" t="s">
        <v>4565</v>
      </c>
      <c r="B5028" t="str">
        <f>DMM_AllFields[[#This Row],[Logical Name]]&amp;LEFT(DMM_AllFields[[#This Row],[view physical]],4)</f>
        <v>Referral Authorization NumberPROF</v>
      </c>
      <c r="C5028" t="s">
        <v>1331</v>
      </c>
      <c r="D5028" t="s">
        <v>1332</v>
      </c>
      <c r="F5028" t="str">
        <f>DMM_AllFields[[#This Row],[Logical Name]]&amp;LEFT(DMM_AllFields[[#This Row],[view physical]],4)&amp;E5028</f>
        <v>Referral Authorization NumberPROF</v>
      </c>
      <c r="G5028" t="s">
        <v>4566</v>
      </c>
      <c r="H5028" t="s">
        <v>1029</v>
      </c>
      <c r="I5028" t="s">
        <v>3929</v>
      </c>
    </row>
    <row r="5029" spans="1:9">
      <c r="A5029" t="s">
        <v>4567</v>
      </c>
      <c r="B5029" t="str">
        <f>DMM_AllFields[[#This Row],[Logical Name]]&amp;LEFT(DMM_AllFields[[#This Row],[view physical]],4)</f>
        <v>Referral IndicatorCLM_</v>
      </c>
      <c r="C5029" t="s">
        <v>1224</v>
      </c>
      <c r="D5029" t="s">
        <v>1225</v>
      </c>
      <c r="E5029" t="s">
        <v>1226</v>
      </c>
      <c r="F5029" t="str">
        <f>DMM_AllFields[[#This Row],[Logical Name]]&amp;LEFT(DMM_AllFields[[#This Row],[view physical]],4)&amp;E5029</f>
        <v>Referral IndicatorCLM_claim_other_key</v>
      </c>
      <c r="G5029" t="s">
        <v>4568</v>
      </c>
      <c r="H5029" t="s">
        <v>1029</v>
      </c>
      <c r="I5029" t="s">
        <v>61</v>
      </c>
    </row>
    <row r="5030" spans="1:9">
      <c r="A5030" t="s">
        <v>140</v>
      </c>
      <c r="B5030" t="str">
        <f>DMM_AllFields[[#This Row],[Logical Name]]&amp;LEFT(DMM_AllFields[[#This Row],[view physical]],4)</f>
        <v>Referral RegionGEO</v>
      </c>
      <c r="C5030" t="s">
        <v>1660</v>
      </c>
      <c r="D5030" t="s">
        <v>1661</v>
      </c>
      <c r="E5030" t="s">
        <v>1662</v>
      </c>
      <c r="F5030" t="str">
        <f>DMM_AllFields[[#This Row],[Logical Name]]&amp;LEFT(DMM_AllFields[[#This Row],[view physical]],4)&amp;E5030</f>
        <v>Referral RegionGEOgeo_key</v>
      </c>
      <c r="G5030" t="s">
        <v>141</v>
      </c>
      <c r="H5030" t="s">
        <v>1208</v>
      </c>
      <c r="I5030" t="s">
        <v>293</v>
      </c>
    </row>
    <row r="5031" spans="1:9">
      <c r="A5031" t="s">
        <v>138</v>
      </c>
      <c r="B5031" t="str">
        <f>DMM_AllFields[[#This Row],[Logical Name]]&amp;LEFT(DMM_AllFields[[#This Row],[view physical]],4)</f>
        <v>Referral Region CodeGEO</v>
      </c>
      <c r="C5031" t="s">
        <v>1660</v>
      </c>
      <c r="D5031" t="s">
        <v>1661</v>
      </c>
      <c r="E5031" t="s">
        <v>1662</v>
      </c>
      <c r="F5031" t="str">
        <f>DMM_AllFields[[#This Row],[Logical Name]]&amp;LEFT(DMM_AllFields[[#This Row],[view physical]],4)&amp;E5031</f>
        <v>Referral Region CodeGEOgeo_key</v>
      </c>
      <c r="G5031" t="s">
        <v>139</v>
      </c>
      <c r="H5031" t="s">
        <v>1201</v>
      </c>
      <c r="I5031" t="s">
        <v>12</v>
      </c>
    </row>
    <row r="5032" spans="1:9">
      <c r="A5032" t="s">
        <v>4569</v>
      </c>
      <c r="B5032" t="str">
        <f>DMM_AllFields[[#This Row],[Logical Name]]&amp;LEFT(DMM_AllFields[[#This Row],[view physical]],4)</f>
        <v>Referral TypeCLM_</v>
      </c>
      <c r="C5032" t="s">
        <v>1224</v>
      </c>
      <c r="D5032" t="s">
        <v>1225</v>
      </c>
      <c r="E5032" t="s">
        <v>1226</v>
      </c>
      <c r="F5032" t="str">
        <f>DMM_AllFields[[#This Row],[Logical Name]]&amp;LEFT(DMM_AllFields[[#This Row],[view physical]],4)&amp;E5032</f>
        <v>Referral TypeCLM_claim_other_key</v>
      </c>
      <c r="G5032" t="s">
        <v>4570</v>
      </c>
      <c r="H5032" t="s">
        <v>1208</v>
      </c>
      <c r="I5032" t="s">
        <v>56</v>
      </c>
    </row>
    <row r="5033" spans="1:9">
      <c r="A5033" t="s">
        <v>4571</v>
      </c>
      <c r="B5033" t="str">
        <f>DMM_AllFields[[#This Row],[Logical Name]]&amp;LEFT(DMM_AllFields[[#This Row],[view physical]],4)</f>
        <v>Referral Type CodeCLM_</v>
      </c>
      <c r="C5033" t="s">
        <v>1224</v>
      </c>
      <c r="D5033" t="s">
        <v>1225</v>
      </c>
      <c r="E5033" t="s">
        <v>1226</v>
      </c>
      <c r="F5033" t="str">
        <f>DMM_AllFields[[#This Row],[Logical Name]]&amp;LEFT(DMM_AllFields[[#This Row],[view physical]],4)&amp;E5033</f>
        <v>Referral Type CodeCLM_claim_other_key</v>
      </c>
      <c r="G5033" t="s">
        <v>4572</v>
      </c>
      <c r="H5033" t="s">
        <v>1029</v>
      </c>
      <c r="I5033" t="s">
        <v>61</v>
      </c>
    </row>
    <row r="5034" spans="1:9">
      <c r="A5034" t="s">
        <v>257</v>
      </c>
      <c r="B5034" t="str">
        <f>DMM_AllFields[[#This Row],[Logical Name]]&amp;LEFT(DMM_AllFields[[#This Row],[view physical]],4)</f>
        <v>RegionGEO</v>
      </c>
      <c r="C5034" t="s">
        <v>1660</v>
      </c>
      <c r="D5034" t="s">
        <v>1661</v>
      </c>
      <c r="E5034" t="s">
        <v>1662</v>
      </c>
      <c r="F5034" t="str">
        <f>DMM_AllFields[[#This Row],[Logical Name]]&amp;LEFT(DMM_AllFields[[#This Row],[view physical]],4)&amp;E5034</f>
        <v>RegionGEOgeo_key</v>
      </c>
      <c r="G5034" t="s">
        <v>258</v>
      </c>
      <c r="H5034" t="s">
        <v>1208</v>
      </c>
      <c r="I5034" t="s">
        <v>56</v>
      </c>
    </row>
    <row r="5035" spans="1:9">
      <c r="A5035" t="s">
        <v>259</v>
      </c>
      <c r="B5035" t="str">
        <f>DMM_AllFields[[#This Row],[Logical Name]]&amp;LEFT(DMM_AllFields[[#This Row],[view physical]],4)</f>
        <v>Region CodeGEO</v>
      </c>
      <c r="C5035" t="s">
        <v>1660</v>
      </c>
      <c r="D5035" t="s">
        <v>1661</v>
      </c>
      <c r="E5035" t="s">
        <v>1662</v>
      </c>
      <c r="F5035" t="str">
        <f>DMM_AllFields[[#This Row],[Logical Name]]&amp;LEFT(DMM_AllFields[[#This Row],[view physical]],4)&amp;E5035</f>
        <v>Region CodeGEOgeo_key</v>
      </c>
      <c r="G5035" t="s">
        <v>260</v>
      </c>
      <c r="H5035" t="s">
        <v>1029</v>
      </c>
      <c r="I5035" t="s">
        <v>78</v>
      </c>
    </row>
    <row r="5036" spans="1:9">
      <c r="A5036" t="s">
        <v>4573</v>
      </c>
      <c r="B5036" t="str">
        <f>DMM_AllFields[[#This Row],[Logical Name]]&amp;LEFT(DMM_AllFields[[#This Row],[view physical]],4)</f>
        <v>Rehabilitation IndicatorDISA</v>
      </c>
      <c r="C5036" t="s">
        <v>1234</v>
      </c>
      <c r="D5036" t="s">
        <v>1235</v>
      </c>
      <c r="E5036" t="s">
        <v>1236</v>
      </c>
      <c r="F5036" t="str">
        <f>DMM_AllFields[[#This Row],[Logical Name]]&amp;LEFT(DMM_AllFields[[#This Row],[view physical]],4)&amp;E5036</f>
        <v>Rehabilitation IndicatorDISAdisability_key</v>
      </c>
      <c r="G5036" t="s">
        <v>4574</v>
      </c>
      <c r="H5036" t="s">
        <v>1029</v>
      </c>
      <c r="I5036" t="s">
        <v>61</v>
      </c>
    </row>
    <row r="5037" spans="1:9">
      <c r="A5037" t="s">
        <v>4575</v>
      </c>
      <c r="B5037" t="str">
        <f>DMM_AllFields[[#This Row],[Logical Name]]&amp;LEFT(DMM_AllFields[[#This Row],[view physical]],4)</f>
        <v>Rehabilitation TypePROC</v>
      </c>
      <c r="C5037" t="s">
        <v>1552</v>
      </c>
      <c r="D5037" t="s">
        <v>1553</v>
      </c>
      <c r="E5037" t="s">
        <v>1554</v>
      </c>
      <c r="F5037" t="str">
        <f>DMM_AllFields[[#This Row],[Logical Name]]&amp;LEFT(DMM_AllFields[[#This Row],[view physical]],4)&amp;E5037</f>
        <v>Rehabilitation TypePROCproc_key</v>
      </c>
      <c r="G5037" t="s">
        <v>4576</v>
      </c>
      <c r="H5037" t="s">
        <v>1208</v>
      </c>
      <c r="I5037" t="s">
        <v>56</v>
      </c>
    </row>
    <row r="5038" spans="1:9">
      <c r="A5038" t="s">
        <v>4577</v>
      </c>
      <c r="B5038" t="str">
        <f>DMM_AllFields[[#This Row],[Logical Name]]&amp;LEFT(DMM_AllFields[[#This Row],[view physical]],4)</f>
        <v>Rehabilitation Type CodePROC</v>
      </c>
      <c r="C5038" t="s">
        <v>1552</v>
      </c>
      <c r="D5038" t="s">
        <v>1553</v>
      </c>
      <c r="E5038" t="s">
        <v>1554</v>
      </c>
      <c r="F5038" t="str">
        <f>DMM_AllFields[[#This Row],[Logical Name]]&amp;LEFT(DMM_AllFields[[#This Row],[view physical]],4)&amp;E5038</f>
        <v>Rehabilitation Type CodePROCproc_key</v>
      </c>
      <c r="G5038" t="s">
        <v>4578</v>
      </c>
      <c r="H5038" t="s">
        <v>1029</v>
      </c>
      <c r="I5038" t="s">
        <v>61</v>
      </c>
    </row>
    <row r="5039" spans="1:9">
      <c r="A5039" t="s">
        <v>4579</v>
      </c>
      <c r="B5039" t="str">
        <f>DMM_AllFields[[#This Row],[Logical Name]]&amp;LEFT(DMM_AllFields[[#This Row],[view physical]],4)</f>
        <v>Reimbursement TypeCLM_</v>
      </c>
      <c r="C5039" t="s">
        <v>1224</v>
      </c>
      <c r="D5039" t="s">
        <v>1225</v>
      </c>
      <c r="E5039" t="s">
        <v>1226</v>
      </c>
      <c r="F5039" t="str">
        <f>DMM_AllFields[[#This Row],[Logical Name]]&amp;LEFT(DMM_AllFields[[#This Row],[view physical]],4)&amp;E5039</f>
        <v>Reimbursement TypeCLM_claim_other_key</v>
      </c>
      <c r="G5039" t="s">
        <v>4580</v>
      </c>
      <c r="H5039" t="s">
        <v>1208</v>
      </c>
      <c r="I5039" t="s">
        <v>56</v>
      </c>
    </row>
    <row r="5040" spans="1:9">
      <c r="A5040" t="s">
        <v>4581</v>
      </c>
      <c r="B5040" t="str">
        <f>DMM_AllFields[[#This Row],[Logical Name]]&amp;LEFT(DMM_AllFields[[#This Row],[view physical]],4)</f>
        <v>Reimbursement Type CodeCLM_</v>
      </c>
      <c r="C5040" t="s">
        <v>1224</v>
      </c>
      <c r="D5040" t="s">
        <v>1225</v>
      </c>
      <c r="E5040" t="s">
        <v>1226</v>
      </c>
      <c r="F5040" t="str">
        <f>DMM_AllFields[[#This Row],[Logical Name]]&amp;LEFT(DMM_AllFields[[#This Row],[view physical]],4)&amp;E5040</f>
        <v>Reimbursement Type CodeCLM_claim_other_key</v>
      </c>
      <c r="G5040" t="s">
        <v>4582</v>
      </c>
      <c r="H5040" t="s">
        <v>1029</v>
      </c>
      <c r="I5040" t="s">
        <v>61</v>
      </c>
    </row>
    <row r="5041" spans="1:9">
      <c r="A5041" t="s">
        <v>4583</v>
      </c>
      <c r="B5041" t="str">
        <f>DMM_AllFields[[#This Row],[Logical Name]]&amp;LEFT(DMM_AllFields[[#This Row],[view physical]],4)</f>
        <v>Reinsurance Amount ForecastedES_R</v>
      </c>
      <c r="C5041" t="s">
        <v>2040</v>
      </c>
      <c r="D5041" t="s">
        <v>2041</v>
      </c>
      <c r="F5041" t="str">
        <f>DMM_AllFields[[#This Row],[Logical Name]]&amp;LEFT(DMM_AllFields[[#This Row],[view physical]],4)&amp;E5041</f>
        <v>Reinsurance Amount ForecastedES_R</v>
      </c>
      <c r="G5041" t="s">
        <v>4584</v>
      </c>
      <c r="H5041" t="s">
        <v>1201</v>
      </c>
      <c r="I5041" t="s">
        <v>828</v>
      </c>
    </row>
    <row r="5042" spans="1:9">
      <c r="A5042" t="s">
        <v>4585</v>
      </c>
      <c r="B5042" t="str">
        <f>DMM_AllFields[[#This Row],[Logical Name]]&amp;LEFT(DMM_AllFields[[#This Row],[view physical]],4)</f>
        <v>Reinsurance Amount to DateES_R</v>
      </c>
      <c r="C5042" t="s">
        <v>2040</v>
      </c>
      <c r="D5042" t="s">
        <v>2041</v>
      </c>
      <c r="F5042" t="str">
        <f>DMM_AllFields[[#This Row],[Logical Name]]&amp;LEFT(DMM_AllFields[[#This Row],[view physical]],4)&amp;E5042</f>
        <v>Reinsurance Amount to DateES_R</v>
      </c>
      <c r="G5042" t="s">
        <v>4586</v>
      </c>
      <c r="H5042" t="s">
        <v>1201</v>
      </c>
      <c r="I5042" t="s">
        <v>828</v>
      </c>
    </row>
    <row r="5043" spans="1:9">
      <c r="A5043" t="s">
        <v>4587</v>
      </c>
      <c r="B5043" t="str">
        <f>DMM_AllFields[[#This Row],[Logical Name]]&amp;LEFT(DMM_AllFields[[#This Row],[view physical]],4)</f>
        <v>Reinsurance Met IndicatorCLM_</v>
      </c>
      <c r="C5043" t="s">
        <v>1224</v>
      </c>
      <c r="D5043" t="s">
        <v>1225</v>
      </c>
      <c r="E5043" t="s">
        <v>1226</v>
      </c>
      <c r="F5043" t="str">
        <f>DMM_AllFields[[#This Row],[Logical Name]]&amp;LEFT(DMM_AllFields[[#This Row],[view physical]],4)&amp;E5043</f>
        <v>Reinsurance Met IndicatorCLM_claim_other_key</v>
      </c>
      <c r="G5043" t="s">
        <v>4588</v>
      </c>
      <c r="H5043" t="s">
        <v>1029</v>
      </c>
      <c r="I5043" t="s">
        <v>61</v>
      </c>
    </row>
    <row r="5044" spans="1:9">
      <c r="A5044" t="s">
        <v>4589</v>
      </c>
      <c r="B5044" t="str">
        <f>DMM_AllFields[[#This Row],[Logical Name]]&amp;LEFT(DMM_AllFields[[#This Row],[view physical]],4)</f>
        <v>RelapseDISA</v>
      </c>
      <c r="C5044" t="s">
        <v>1234</v>
      </c>
      <c r="D5044" t="s">
        <v>1235</v>
      </c>
      <c r="E5044" t="s">
        <v>1236</v>
      </c>
      <c r="F5044" t="str">
        <f>DMM_AllFields[[#This Row],[Logical Name]]&amp;LEFT(DMM_AllFields[[#This Row],[view physical]],4)&amp;E5044</f>
        <v>RelapseDISAdisability_key</v>
      </c>
      <c r="G5044" t="s">
        <v>4590</v>
      </c>
      <c r="H5044" t="s">
        <v>1208</v>
      </c>
      <c r="I5044" t="s">
        <v>56</v>
      </c>
    </row>
    <row r="5045" spans="1:9">
      <c r="A5045" t="s">
        <v>4591</v>
      </c>
      <c r="B5045" t="str">
        <f>DMM_AllFields[[#This Row],[Logical Name]]&amp;LEFT(DMM_AllFields[[#This Row],[view physical]],4)</f>
        <v>Relapse CodeDISA</v>
      </c>
      <c r="C5045" t="s">
        <v>1234</v>
      </c>
      <c r="D5045" t="s">
        <v>1235</v>
      </c>
      <c r="E5045" t="s">
        <v>1236</v>
      </c>
      <c r="F5045" t="str">
        <f>DMM_AllFields[[#This Row],[Logical Name]]&amp;LEFT(DMM_AllFields[[#This Row],[view physical]],4)&amp;E5045</f>
        <v>Relapse CodeDISAdisability_key</v>
      </c>
      <c r="G5045" t="s">
        <v>4592</v>
      </c>
      <c r="H5045" t="s">
        <v>1029</v>
      </c>
      <c r="I5045" t="s">
        <v>61</v>
      </c>
    </row>
    <row r="5046" spans="1:9">
      <c r="A5046" t="s">
        <v>174</v>
      </c>
      <c r="B5046" t="str">
        <f>DMM_AllFields[[#This Row],[Logical Name]]&amp;LEFT(DMM_AllFields[[#This Row],[view physical]],4)</f>
        <v>RelationshipPERS</v>
      </c>
      <c r="C5046" t="s">
        <v>1241</v>
      </c>
      <c r="D5046" t="s">
        <v>1242</v>
      </c>
      <c r="E5046" t="s">
        <v>1243</v>
      </c>
      <c r="F5046" t="str">
        <f>DMM_AllFields[[#This Row],[Logical Name]]&amp;LEFT(DMM_AllFields[[#This Row],[view physical]],4)&amp;E5046</f>
        <v>RelationshipPERSperson_key</v>
      </c>
      <c r="G5046" t="s">
        <v>175</v>
      </c>
      <c r="H5046" t="s">
        <v>1208</v>
      </c>
      <c r="I5046" t="s">
        <v>56</v>
      </c>
    </row>
    <row r="5047" spans="1:9">
      <c r="A5047" t="s">
        <v>176</v>
      </c>
      <c r="B5047" t="str">
        <f>DMM_AllFields[[#This Row],[Logical Name]]&amp;LEFT(DMM_AllFields[[#This Row],[view physical]],4)</f>
        <v>Relationship CodePERS</v>
      </c>
      <c r="C5047" t="s">
        <v>1241</v>
      </c>
      <c r="D5047" t="s">
        <v>1242</v>
      </c>
      <c r="E5047" t="s">
        <v>1243</v>
      </c>
      <c r="F5047" t="str">
        <f>DMM_AllFields[[#This Row],[Logical Name]]&amp;LEFT(DMM_AllFields[[#This Row],[view physical]],4)&amp;E5047</f>
        <v>Relationship CodePERSperson_key</v>
      </c>
      <c r="G5047" t="s">
        <v>177</v>
      </c>
      <c r="H5047" t="s">
        <v>1029</v>
      </c>
      <c r="I5047" t="s">
        <v>61</v>
      </c>
    </row>
    <row r="5048" spans="1:9">
      <c r="A5048" t="s">
        <v>4593</v>
      </c>
      <c r="B5048" t="str">
        <f>DMM_AllFields[[#This Row],[Logical Name]]&amp;LEFT(DMM_AllFields[[#This Row],[view physical]],4)</f>
        <v>Relationship Code HIPAAPERS</v>
      </c>
      <c r="C5048" t="s">
        <v>1241</v>
      </c>
      <c r="D5048" t="s">
        <v>1242</v>
      </c>
      <c r="E5048" t="s">
        <v>1243</v>
      </c>
      <c r="F5048" t="str">
        <f>DMM_AllFields[[#This Row],[Logical Name]]&amp;LEFT(DMM_AllFields[[#This Row],[view physical]],4)&amp;E5048</f>
        <v>Relationship Code HIPAAPERSperson_key</v>
      </c>
      <c r="G5048" t="s">
        <v>4594</v>
      </c>
      <c r="H5048" t="s">
        <v>1029</v>
      </c>
      <c r="I5048" t="s">
        <v>116</v>
      </c>
    </row>
    <row r="5049" spans="1:9">
      <c r="A5049" t="s">
        <v>4595</v>
      </c>
      <c r="B5049" t="str">
        <f>DMM_AllFields[[#This Row],[Logical Name]]&amp;LEFT(DMM_AllFields[[#This Row],[view physical]],4)</f>
        <v>Relationship Code MedstatPERS</v>
      </c>
      <c r="C5049" t="s">
        <v>1241</v>
      </c>
      <c r="D5049" t="s">
        <v>1242</v>
      </c>
      <c r="E5049" t="s">
        <v>1243</v>
      </c>
      <c r="F5049" t="str">
        <f>DMM_AllFields[[#This Row],[Logical Name]]&amp;LEFT(DMM_AllFields[[#This Row],[view physical]],4)&amp;E5049</f>
        <v>Relationship Code MedstatPERSperson_key</v>
      </c>
      <c r="G5049" t="s">
        <v>4596</v>
      </c>
      <c r="H5049" t="s">
        <v>1029</v>
      </c>
      <c r="I5049" t="s">
        <v>61</v>
      </c>
    </row>
    <row r="5050" spans="1:9">
      <c r="A5050" t="s">
        <v>4597</v>
      </c>
      <c r="B5050" t="str">
        <f>DMM_AllFields[[#This Row],[Logical Name]]&amp;LEFT(DMM_AllFields[[#This Row],[view physical]],4)</f>
        <v>Relationship HIPAAPERS</v>
      </c>
      <c r="C5050" t="s">
        <v>1241</v>
      </c>
      <c r="D5050" t="s">
        <v>1242</v>
      </c>
      <c r="E5050" t="s">
        <v>1243</v>
      </c>
      <c r="F5050" t="str">
        <f>DMM_AllFields[[#This Row],[Logical Name]]&amp;LEFT(DMM_AllFields[[#This Row],[view physical]],4)&amp;E5050</f>
        <v>Relationship HIPAAPERSperson_key</v>
      </c>
      <c r="G5050" t="s">
        <v>4598</v>
      </c>
      <c r="H5050" t="s">
        <v>1208</v>
      </c>
      <c r="I5050" t="s">
        <v>56</v>
      </c>
    </row>
    <row r="5051" spans="1:9">
      <c r="A5051" t="s">
        <v>4599</v>
      </c>
      <c r="B5051" t="str">
        <f>DMM_AllFields[[#This Row],[Logical Name]]&amp;LEFT(DMM_AllFields[[#This Row],[view physical]],4)</f>
        <v>Relationship MedstatPERS</v>
      </c>
      <c r="C5051" t="s">
        <v>1241</v>
      </c>
      <c r="D5051" t="s">
        <v>1242</v>
      </c>
      <c r="E5051" t="s">
        <v>1243</v>
      </c>
      <c r="F5051" t="str">
        <f>DMM_AllFields[[#This Row],[Logical Name]]&amp;LEFT(DMM_AllFields[[#This Row],[view physical]],4)&amp;E5051</f>
        <v>Relationship MedstatPERSperson_key</v>
      </c>
      <c r="G5051" t="s">
        <v>4600</v>
      </c>
      <c r="H5051" t="s">
        <v>1208</v>
      </c>
      <c r="I5051" t="s">
        <v>56</v>
      </c>
    </row>
    <row r="5052" spans="1:9">
      <c r="A5052" t="s">
        <v>4601</v>
      </c>
      <c r="B5052" t="str">
        <f>DMM_AllFields[[#This Row],[Logical Name]]&amp;LEFT(DMM_AllFields[[#This Row],[view physical]],4)</f>
        <v>Relative Risk Score ConcurrentDCG_</v>
      </c>
      <c r="C5052" t="s">
        <v>1839</v>
      </c>
      <c r="D5052" t="s">
        <v>1161</v>
      </c>
      <c r="F5052" t="str">
        <f>DMM_AllFields[[#This Row],[Logical Name]]&amp;LEFT(DMM_AllFields[[#This Row],[view physical]],4)&amp;E5052</f>
        <v>Relative Risk Score ConcurrentDCG_</v>
      </c>
      <c r="G5052" t="s">
        <v>4602</v>
      </c>
      <c r="H5052" t="s">
        <v>1201</v>
      </c>
      <c r="I5052" t="s">
        <v>78</v>
      </c>
    </row>
    <row r="5053" spans="1:9">
      <c r="A5053" t="s">
        <v>4603</v>
      </c>
      <c r="B5053" t="str">
        <f>DMM_AllFields[[#This Row],[Logical Name]]&amp;LEFT(DMM_AllFields[[#This Row],[view physical]],4)</f>
        <v>Relative Risk Score ProspectiveDCG_</v>
      </c>
      <c r="C5053" t="s">
        <v>1839</v>
      </c>
      <c r="D5053" t="s">
        <v>1161</v>
      </c>
      <c r="F5053" t="str">
        <f>DMM_AllFields[[#This Row],[Logical Name]]&amp;LEFT(DMM_AllFields[[#This Row],[view physical]],4)&amp;E5053</f>
        <v>Relative Risk Score ProspectiveDCG_</v>
      </c>
      <c r="G5053" t="s">
        <v>4604</v>
      </c>
      <c r="H5053" t="s">
        <v>1201</v>
      </c>
      <c r="I5053" t="s">
        <v>78</v>
      </c>
    </row>
    <row r="5054" spans="1:9">
      <c r="A5054" t="s">
        <v>4605</v>
      </c>
      <c r="B5054" t="str">
        <f>DMM_AllFields[[#This Row],[Logical Name]]&amp;LEFT(DMM_AllFields[[#This Row],[view physical]],4)</f>
        <v>Report Lag to CarrierWC_C</v>
      </c>
      <c r="C5054" t="s">
        <v>1540</v>
      </c>
      <c r="D5054" t="s">
        <v>1541</v>
      </c>
      <c r="F5054" t="str">
        <f>DMM_AllFields[[#This Row],[Logical Name]]&amp;LEFT(DMM_AllFields[[#This Row],[view physical]],4)&amp;E5054</f>
        <v>Report Lag to CarrierWC_C</v>
      </c>
      <c r="G5054" t="s">
        <v>4606</v>
      </c>
      <c r="H5054" t="s">
        <v>1201</v>
      </c>
      <c r="I5054" t="s">
        <v>12</v>
      </c>
    </row>
    <row r="5055" spans="1:9">
      <c r="A5055" t="s">
        <v>4607</v>
      </c>
      <c r="B5055" t="str">
        <f>DMM_AllFields[[#This Row],[Logical Name]]&amp;LEFT(DMM_AllFields[[#This Row],[view physical]],4)</f>
        <v>Report Lag to EmployerWC_C</v>
      </c>
      <c r="C5055" t="s">
        <v>1540</v>
      </c>
      <c r="D5055" t="s">
        <v>1541</v>
      </c>
      <c r="F5055" t="str">
        <f>DMM_AllFields[[#This Row],[Logical Name]]&amp;LEFT(DMM_AllFields[[#This Row],[view physical]],4)&amp;E5055</f>
        <v>Report Lag to EmployerWC_C</v>
      </c>
      <c r="G5055" t="s">
        <v>4608</v>
      </c>
      <c r="H5055" t="s">
        <v>1201</v>
      </c>
      <c r="I5055" t="s">
        <v>12</v>
      </c>
    </row>
    <row r="5056" spans="1:9">
      <c r="A5056" t="s">
        <v>4609</v>
      </c>
      <c r="B5056" t="str">
        <f>DMM_AllFields[[#This Row],[Logical Name]]&amp;LEFT(DMM_AllFields[[#This Row],[view physical]],4)</f>
        <v>Report Lag to VendorWC_C</v>
      </c>
      <c r="C5056" t="s">
        <v>1540</v>
      </c>
      <c r="D5056" t="s">
        <v>1541</v>
      </c>
      <c r="F5056" t="str">
        <f>DMM_AllFields[[#This Row],[Logical Name]]&amp;LEFT(DMM_AllFields[[#This Row],[view physical]],4)&amp;E5056</f>
        <v>Report Lag to VendorWC_C</v>
      </c>
      <c r="G5056" t="s">
        <v>4610</v>
      </c>
      <c r="H5056" t="s">
        <v>1201</v>
      </c>
      <c r="I5056" t="s">
        <v>12</v>
      </c>
    </row>
    <row r="5057" spans="1:9">
      <c r="A5057" t="s">
        <v>4611</v>
      </c>
      <c r="B5057" t="str">
        <f>DMM_AllFields[[#This Row],[Logical Name]]&amp;LEFT(DMM_AllFields[[#This Row],[view physical]],4)</f>
        <v>Retro Active Eligibility IndicatorDEMO</v>
      </c>
      <c r="C5057" t="s">
        <v>1294</v>
      </c>
      <c r="D5057" t="s">
        <v>1295</v>
      </c>
      <c r="E5057" t="s">
        <v>1296</v>
      </c>
      <c r="F5057" t="str">
        <f>DMM_AllFields[[#This Row],[Logical Name]]&amp;LEFT(DMM_AllFields[[#This Row],[view physical]],4)&amp;E5057</f>
        <v>Retro Active Eligibility IndicatorDEMOdemog_key</v>
      </c>
      <c r="G5057" t="s">
        <v>4612</v>
      </c>
      <c r="H5057" t="s">
        <v>1029</v>
      </c>
      <c r="I5057" t="s">
        <v>61</v>
      </c>
    </row>
    <row r="5058" spans="1:9">
      <c r="A5058" t="s">
        <v>4613</v>
      </c>
      <c r="B5058" t="str">
        <f>DMM_AllFields[[#This Row],[Logical Name]]&amp;LEFT(DMM_AllFields[[#This Row],[view physical]],4)</f>
        <v>Revenue AmountFINA</v>
      </c>
      <c r="C5058" t="s">
        <v>1329</v>
      </c>
      <c r="D5058" t="s">
        <v>1330</v>
      </c>
      <c r="F5058" t="str">
        <f>DMM_AllFields[[#This Row],[Logical Name]]&amp;LEFT(DMM_AllFields[[#This Row],[view physical]],4)&amp;E5058</f>
        <v>Revenue AmountFINA</v>
      </c>
      <c r="G5058" t="s">
        <v>4614</v>
      </c>
      <c r="H5058" t="s">
        <v>1201</v>
      </c>
      <c r="I5058" t="s">
        <v>373</v>
      </c>
    </row>
    <row r="5059" spans="1:9">
      <c r="A5059" t="s">
        <v>432</v>
      </c>
      <c r="B5059" t="str">
        <f>DMM_AllFields[[#This Row],[Logical Name]]&amp;LEFT(DMM_AllFields[[#This Row],[view physical]],4)</f>
        <v>Revenue Category Code UBPROC</v>
      </c>
      <c r="C5059" t="s">
        <v>1552</v>
      </c>
      <c r="D5059" t="s">
        <v>1553</v>
      </c>
      <c r="E5059" t="s">
        <v>1554</v>
      </c>
      <c r="F5059" t="str">
        <f>DMM_AllFields[[#This Row],[Logical Name]]&amp;LEFT(DMM_AllFields[[#This Row],[view physical]],4)&amp;E5059</f>
        <v>Revenue Category Code UBPROCproc_key</v>
      </c>
      <c r="G5059" t="s">
        <v>433</v>
      </c>
      <c r="H5059" t="s">
        <v>1029</v>
      </c>
      <c r="I5059" t="s">
        <v>12</v>
      </c>
    </row>
    <row r="5060" spans="1:9">
      <c r="A5060" t="s">
        <v>434</v>
      </c>
      <c r="B5060" t="str">
        <f>DMM_AllFields[[#This Row],[Logical Name]]&amp;LEFT(DMM_AllFields[[#This Row],[view physical]],4)</f>
        <v>Revenue Category UBPROC</v>
      </c>
      <c r="C5060" t="s">
        <v>1552</v>
      </c>
      <c r="D5060" t="s">
        <v>1553</v>
      </c>
      <c r="E5060" t="s">
        <v>1554</v>
      </c>
      <c r="F5060" t="str">
        <f>DMM_AllFields[[#This Row],[Logical Name]]&amp;LEFT(DMM_AllFields[[#This Row],[view physical]],4)&amp;E5060</f>
        <v>Revenue Category UBPROCproc_key</v>
      </c>
      <c r="G5060" t="s">
        <v>696</v>
      </c>
      <c r="H5060" t="s">
        <v>1208</v>
      </c>
      <c r="I5060" t="s">
        <v>293</v>
      </c>
    </row>
    <row r="5061" spans="1:9">
      <c r="A5061" t="s">
        <v>435</v>
      </c>
      <c r="B5061" t="str">
        <f>DMM_AllFields[[#This Row],[Logical Name]]&amp;LEFT(DMM_AllFields[[#This Row],[view physical]],4)</f>
        <v>Revenue Code UBPROC</v>
      </c>
      <c r="C5061" t="s">
        <v>1552</v>
      </c>
      <c r="D5061" t="s">
        <v>1553</v>
      </c>
      <c r="E5061" t="s">
        <v>1554</v>
      </c>
      <c r="F5061" t="str">
        <f>DMM_AllFields[[#This Row],[Logical Name]]&amp;LEFT(DMM_AllFields[[#This Row],[view physical]],4)&amp;E5061</f>
        <v>Revenue Code UBPROCproc_key</v>
      </c>
      <c r="G5061" t="s">
        <v>436</v>
      </c>
      <c r="H5061" t="s">
        <v>1029</v>
      </c>
      <c r="I5061" t="s">
        <v>107</v>
      </c>
    </row>
    <row r="5062" spans="1:9">
      <c r="A5062" t="s">
        <v>437</v>
      </c>
      <c r="B5062" t="str">
        <f>DMM_AllFields[[#This Row],[Logical Name]]&amp;LEFT(DMM_AllFields[[#This Row],[view physical]],4)</f>
        <v>Revenue UBPROC</v>
      </c>
      <c r="C5062" t="s">
        <v>1552</v>
      </c>
      <c r="D5062" t="s">
        <v>1553</v>
      </c>
      <c r="E5062" t="s">
        <v>1554</v>
      </c>
      <c r="F5062" t="str">
        <f>DMM_AllFields[[#This Row],[Logical Name]]&amp;LEFT(DMM_AllFields[[#This Row],[view physical]],4)&amp;E5062</f>
        <v>Revenue UBPROCproc_key</v>
      </c>
      <c r="G5062" t="s">
        <v>697</v>
      </c>
      <c r="H5062" t="s">
        <v>1208</v>
      </c>
      <c r="I5062" t="s">
        <v>293</v>
      </c>
    </row>
    <row r="5063" spans="1:9">
      <c r="A5063" t="s">
        <v>4615</v>
      </c>
      <c r="B5063" t="str">
        <f>DMM_AllFields[[#This Row],[Logical Name]]&amp;LEFT(DMM_AllFields[[#This Row],[view physical]],4)</f>
        <v>Reviewer IDAUTH</v>
      </c>
      <c r="C5063" t="s">
        <v>1387</v>
      </c>
      <c r="D5063" t="s">
        <v>1388</v>
      </c>
      <c r="E5063" t="s">
        <v>1389</v>
      </c>
      <c r="F5063" t="str">
        <f>DMM_AllFields[[#This Row],[Logical Name]]&amp;LEFT(DMM_AllFields[[#This Row],[view physical]],4)&amp;E5063</f>
        <v>Reviewer IDAUTHauth_other_key</v>
      </c>
      <c r="G5063" t="s">
        <v>4616</v>
      </c>
      <c r="H5063" t="s">
        <v>1029</v>
      </c>
      <c r="I5063" t="s">
        <v>12</v>
      </c>
    </row>
    <row r="5064" spans="1:9">
      <c r="A5064" t="s">
        <v>4617</v>
      </c>
      <c r="B5064" t="str">
        <f>DMM_AllFields[[#This Row],[Logical Name]]&amp;LEFT(DMM_AllFields[[#This Row],[view physical]],4)</f>
        <v>Risk Adjustment Transfer AmountES_R</v>
      </c>
      <c r="C5064" t="s">
        <v>2040</v>
      </c>
      <c r="D5064" t="s">
        <v>2041</v>
      </c>
      <c r="F5064" t="str">
        <f>DMM_AllFields[[#This Row],[Logical Name]]&amp;LEFT(DMM_AllFields[[#This Row],[view physical]],4)&amp;E5064</f>
        <v>Risk Adjustment Transfer AmountES_R</v>
      </c>
      <c r="G5064" t="s">
        <v>4618</v>
      </c>
      <c r="H5064" t="s">
        <v>1201</v>
      </c>
      <c r="I5064" t="s">
        <v>828</v>
      </c>
    </row>
    <row r="5065" spans="1:9">
      <c r="A5065" t="s">
        <v>4619</v>
      </c>
      <c r="B5065" t="str">
        <f>DMM_AllFields[[#This Row],[Logical Name]]&amp;LEFT(DMM_AllFields[[#This Row],[view physical]],4)</f>
        <v>Risk CategoryDCG_</v>
      </c>
      <c r="C5065" t="s">
        <v>1839</v>
      </c>
      <c r="D5065" t="s">
        <v>1161</v>
      </c>
      <c r="F5065" t="str">
        <f>DMM_AllFields[[#This Row],[Logical Name]]&amp;LEFT(DMM_AllFields[[#This Row],[view physical]],4)&amp;E5065</f>
        <v>Risk CategoryDCG_</v>
      </c>
      <c r="G5065" t="s">
        <v>4620</v>
      </c>
      <c r="H5065" t="s">
        <v>1208</v>
      </c>
      <c r="I5065" t="s">
        <v>56</v>
      </c>
    </row>
    <row r="5066" spans="1:9">
      <c r="A5066" t="s">
        <v>4621</v>
      </c>
      <c r="B5066" t="str">
        <f>DMM_AllFields[[#This Row],[Logical Name]]&amp;LEFT(DMM_AllFields[[#This Row],[view physical]],4)</f>
        <v>Risk Category CodeDCG_</v>
      </c>
      <c r="C5066" t="s">
        <v>1839</v>
      </c>
      <c r="D5066" t="s">
        <v>1161</v>
      </c>
      <c r="F5066" t="str">
        <f>DMM_AllFields[[#This Row],[Logical Name]]&amp;LEFT(DMM_AllFields[[#This Row],[view physical]],4)&amp;E5066</f>
        <v>Risk Category CodeDCG_</v>
      </c>
      <c r="G5066" t="s">
        <v>4622</v>
      </c>
      <c r="H5066" t="s">
        <v>1029</v>
      </c>
      <c r="I5066" t="s">
        <v>61</v>
      </c>
    </row>
    <row r="5067" spans="1:9">
      <c r="A5067" t="s">
        <v>4623</v>
      </c>
      <c r="B5067" t="str">
        <f>DMM_AllFields[[#This Row],[Logical Name]]&amp;LEFT(DMM_AllFields[[#This Row],[view physical]],4)</f>
        <v>Risk Progression IndicatorDCG_</v>
      </c>
      <c r="C5067" t="s">
        <v>1839</v>
      </c>
      <c r="D5067" t="s">
        <v>1161</v>
      </c>
      <c r="F5067" t="str">
        <f>DMM_AllFields[[#This Row],[Logical Name]]&amp;LEFT(DMM_AllFields[[#This Row],[view physical]],4)&amp;E5067</f>
        <v>Risk Progression IndicatorDCG_</v>
      </c>
      <c r="G5067" t="s">
        <v>4624</v>
      </c>
      <c r="H5067" t="s">
        <v>1201</v>
      </c>
      <c r="I5067" t="s">
        <v>78</v>
      </c>
    </row>
    <row r="5068" spans="1:9">
      <c r="A5068" t="s">
        <v>4625</v>
      </c>
      <c r="B5068" t="str">
        <f>DMM_AllFields[[#This Row],[Logical Name]]&amp;LEFT(DMM_AllFields[[#This Row],[view physical]],4)</f>
        <v>Risk Score Concurrent NonRescaleDCG_</v>
      </c>
      <c r="C5068" t="s">
        <v>1839</v>
      </c>
      <c r="D5068" t="s">
        <v>1161</v>
      </c>
      <c r="F5068" t="str">
        <f>DMM_AllFields[[#This Row],[Logical Name]]&amp;LEFT(DMM_AllFields[[#This Row],[view physical]],4)&amp;E5068</f>
        <v>Risk Score Concurrent NonRescaleDCG_</v>
      </c>
      <c r="G5068" t="s">
        <v>4626</v>
      </c>
      <c r="H5068" t="s">
        <v>1201</v>
      </c>
      <c r="I5068" t="s">
        <v>78</v>
      </c>
    </row>
    <row r="5069" spans="1:9">
      <c r="A5069" t="s">
        <v>4627</v>
      </c>
      <c r="B5069" t="str">
        <f>DMM_AllFields[[#This Row],[Logical Name]]&amp;LEFT(DMM_AllFields[[#This Row],[view physical]],4)</f>
        <v>Risk Score Prospective NonRescaleDCG_</v>
      </c>
      <c r="C5069" t="s">
        <v>1839</v>
      </c>
      <c r="D5069" t="s">
        <v>1161</v>
      </c>
      <c r="F5069" t="str">
        <f>DMM_AllFields[[#This Row],[Logical Name]]&amp;LEFT(DMM_AllFields[[#This Row],[view physical]],4)&amp;E5069</f>
        <v>Risk Score Prospective NonRescaleDCG_</v>
      </c>
      <c r="G5069" t="s">
        <v>4628</v>
      </c>
      <c r="H5069" t="s">
        <v>1201</v>
      </c>
      <c r="I5069" t="s">
        <v>78</v>
      </c>
    </row>
    <row r="5070" spans="1:9">
      <c r="A5070" t="s">
        <v>4629</v>
      </c>
      <c r="B5070" t="str">
        <f>DMM_AllFields[[#This Row],[Logical Name]]&amp;LEFT(DMM_AllFields[[#This Row],[view physical]],4)</f>
        <v>Risk Withhold AmountFAC_</v>
      </c>
      <c r="C5070" t="s">
        <v>1266</v>
      </c>
      <c r="D5070" t="s">
        <v>1267</v>
      </c>
      <c r="F5070" t="str">
        <f>DMM_AllFields[[#This Row],[Logical Name]]&amp;LEFT(DMM_AllFields[[#This Row],[view physical]],4)&amp;E5070</f>
        <v>Risk Withhold AmountFAC_</v>
      </c>
      <c r="G5070" t="s">
        <v>4630</v>
      </c>
      <c r="H5070" t="s">
        <v>1201</v>
      </c>
      <c r="I5070" t="s">
        <v>373</v>
      </c>
    </row>
    <row r="5071" spans="1:9">
      <c r="A5071" t="s">
        <v>4629</v>
      </c>
      <c r="B5071" t="str">
        <f>DMM_AllFields[[#This Row],[Logical Name]]&amp;LEFT(DMM_AllFields[[#This Row],[view physical]],4)</f>
        <v>Risk Withhold AmountPROF</v>
      </c>
      <c r="C5071" t="s">
        <v>1331</v>
      </c>
      <c r="D5071" t="s">
        <v>1332</v>
      </c>
      <c r="F5071" t="str">
        <f>DMM_AllFields[[#This Row],[Logical Name]]&amp;LEFT(DMM_AllFields[[#This Row],[view physical]],4)&amp;E5071</f>
        <v>Risk Withhold AmountPROF</v>
      </c>
      <c r="G5071" t="s">
        <v>4630</v>
      </c>
      <c r="H5071" t="s">
        <v>1201</v>
      </c>
      <c r="I5071" t="s">
        <v>373</v>
      </c>
    </row>
    <row r="5072" spans="1:9">
      <c r="A5072" t="s">
        <v>4631</v>
      </c>
      <c r="B5072" t="str">
        <f>DMM_AllFields[[#This Row],[Logical Name]]&amp;LEFT(DMM_AllFields[[#This Row],[view physical]],4)</f>
        <v>Risk Withhold Amount DeniedDENI</v>
      </c>
      <c r="C5072" t="s">
        <v>1322</v>
      </c>
      <c r="D5072" t="s">
        <v>1323</v>
      </c>
      <c r="F5072" t="str">
        <f>DMM_AllFields[[#This Row],[Logical Name]]&amp;LEFT(DMM_AllFields[[#This Row],[view physical]],4)&amp;E5072</f>
        <v>Risk Withhold Amount DeniedDENI</v>
      </c>
      <c r="G5072" t="s">
        <v>4630</v>
      </c>
      <c r="H5072" t="s">
        <v>1201</v>
      </c>
      <c r="I5072" t="s">
        <v>373</v>
      </c>
    </row>
    <row r="5073" spans="1:9">
      <c r="A5073" t="s">
        <v>4632</v>
      </c>
      <c r="B5073" t="str">
        <f>DMM_AllFields[[#This Row],[Logical Name]]&amp;LEFT(DMM_AllFields[[#This Row],[view physical]],4)</f>
        <v>Rolling Qtr CodePERI</v>
      </c>
      <c r="C5073" t="s">
        <v>1848</v>
      </c>
      <c r="D5073" t="s">
        <v>1849</v>
      </c>
      <c r="E5073" t="s">
        <v>1850</v>
      </c>
      <c r="F5073" t="str">
        <f>DMM_AllFields[[#This Row],[Logical Name]]&amp;LEFT(DMM_AllFields[[#This Row],[view physical]],4)&amp;E5073</f>
        <v>Rolling Qtr CodePERIabs_prd_key</v>
      </c>
      <c r="G5073" t="s">
        <v>4633</v>
      </c>
      <c r="H5073" t="s">
        <v>1201</v>
      </c>
      <c r="I5073" t="s">
        <v>78</v>
      </c>
    </row>
    <row r="5074" spans="1:9">
      <c r="A5074" t="s">
        <v>4632</v>
      </c>
      <c r="B5074" t="str">
        <f>DMM_AllFields[[#This Row],[Logical Name]]&amp;LEFT(DMM_AllFields[[#This Row],[view physical]],4)</f>
        <v>Rolling Qtr CodePERI</v>
      </c>
      <c r="C5074" t="s">
        <v>1848</v>
      </c>
      <c r="D5074" t="s">
        <v>1849</v>
      </c>
      <c r="E5074" t="s">
        <v>1852</v>
      </c>
      <c r="F5074" t="str">
        <f>DMM_AllFields[[#This Row],[Logical Name]]&amp;LEFT(DMM_AllFields[[#This Row],[view physical]],4)&amp;E5074</f>
        <v>Rolling Qtr CodePERIadm_dschrg_prd_key</v>
      </c>
      <c r="G5074" t="s">
        <v>4633</v>
      </c>
      <c r="H5074" t="s">
        <v>1201</v>
      </c>
      <c r="I5074" t="s">
        <v>78</v>
      </c>
    </row>
    <row r="5075" spans="1:9">
      <c r="A5075" t="s">
        <v>4632</v>
      </c>
      <c r="B5075" t="str">
        <f>DMM_AllFields[[#This Row],[Logical Name]]&amp;LEFT(DMM_AllFields[[#This Row],[view physical]],4)</f>
        <v>Rolling Qtr CodePERI</v>
      </c>
      <c r="C5075" t="s">
        <v>1848</v>
      </c>
      <c r="D5075" t="s">
        <v>1849</v>
      </c>
      <c r="E5075" t="s">
        <v>1853</v>
      </c>
      <c r="F5075" t="str">
        <f>DMM_AllFields[[#This Row],[Logical Name]]&amp;LEFT(DMM_AllFields[[#This Row],[view physical]],4)&amp;E5075</f>
        <v>Rolling Qtr CodePERIadm_orig_prd_key</v>
      </c>
      <c r="G5075" t="s">
        <v>4633</v>
      </c>
      <c r="H5075" t="s">
        <v>1201</v>
      </c>
      <c r="I5075" t="s">
        <v>78</v>
      </c>
    </row>
    <row r="5076" spans="1:9">
      <c r="A5076" t="s">
        <v>4632</v>
      </c>
      <c r="B5076" t="str">
        <f>DMM_AllFields[[#This Row],[Logical Name]]&amp;LEFT(DMM_AllFields[[#This Row],[view physical]],4)</f>
        <v>Rolling Qtr CodePERI</v>
      </c>
      <c r="C5076" t="s">
        <v>1848</v>
      </c>
      <c r="D5076" t="s">
        <v>1849</v>
      </c>
      <c r="E5076" t="s">
        <v>1854</v>
      </c>
      <c r="F5076" t="str">
        <f>DMM_AllFields[[#This Row],[Logical Name]]&amp;LEFT(DMM_AllFields[[#This Row],[view physical]],4)&amp;E5076</f>
        <v>Rolling Qtr CodePERIadm_prd_key</v>
      </c>
      <c r="G5076" t="s">
        <v>4633</v>
      </c>
      <c r="H5076" t="s">
        <v>1201</v>
      </c>
      <c r="I5076" t="s">
        <v>78</v>
      </c>
    </row>
    <row r="5077" spans="1:9">
      <c r="A5077" t="s">
        <v>4632</v>
      </c>
      <c r="B5077" t="str">
        <f>DMM_AllFields[[#This Row],[Logical Name]]&amp;LEFT(DMM_AllFields[[#This Row],[view physical]],4)</f>
        <v>Rolling Qtr CodePERI</v>
      </c>
      <c r="C5077" t="s">
        <v>1848</v>
      </c>
      <c r="D5077" t="s">
        <v>1849</v>
      </c>
      <c r="E5077" t="s">
        <v>1855</v>
      </c>
      <c r="F5077" t="str">
        <f>DMM_AllFields[[#This Row],[Logical Name]]&amp;LEFT(DMM_AllFields[[#This Row],[view physical]],4)&amp;E5077</f>
        <v>Rolling Qtr CodePERIauth_prd_key</v>
      </c>
      <c r="G5077" t="s">
        <v>4633</v>
      </c>
      <c r="H5077" t="s">
        <v>1201</v>
      </c>
      <c r="I5077" t="s">
        <v>78</v>
      </c>
    </row>
    <row r="5078" spans="1:9">
      <c r="A5078" t="s">
        <v>4632</v>
      </c>
      <c r="B5078" t="str">
        <f>DMM_AllFields[[#This Row],[Logical Name]]&amp;LEFT(DMM_AllFields[[#This Row],[view physical]],4)</f>
        <v>Rolling Qtr CodePERI</v>
      </c>
      <c r="C5078" t="s">
        <v>1848</v>
      </c>
      <c r="D5078" t="s">
        <v>1849</v>
      </c>
      <c r="E5078" t="s">
        <v>1856</v>
      </c>
      <c r="F5078" t="str">
        <f>DMM_AllFields[[#This Row],[Logical Name]]&amp;LEFT(DMM_AllFields[[#This Row],[view physical]],4)&amp;E5078</f>
        <v>Rolling Qtr CodePERIbudget_prd_key</v>
      </c>
      <c r="G5078" t="s">
        <v>4633</v>
      </c>
      <c r="H5078" t="s">
        <v>1201</v>
      </c>
      <c r="I5078" t="s">
        <v>78</v>
      </c>
    </row>
    <row r="5079" spans="1:9">
      <c r="A5079" t="s">
        <v>4632</v>
      </c>
      <c r="B5079" t="str">
        <f>DMM_AllFields[[#This Row],[Logical Name]]&amp;LEFT(DMM_AllFields[[#This Row],[view physical]],4)</f>
        <v>Rolling Qtr CodePERI</v>
      </c>
      <c r="C5079" t="s">
        <v>1848</v>
      </c>
      <c r="D5079" t="s">
        <v>1849</v>
      </c>
      <c r="E5079" t="s">
        <v>1857</v>
      </c>
      <c r="F5079" t="str">
        <f>DMM_AllFields[[#This Row],[Logical Name]]&amp;LEFT(DMM_AllFields[[#This Row],[view physical]],4)&amp;E5079</f>
        <v>Rolling Qtr CodePERIclm_recv_prd_key</v>
      </c>
      <c r="G5079" t="s">
        <v>4633</v>
      </c>
      <c r="H5079" t="s">
        <v>1201</v>
      </c>
      <c r="I5079" t="s">
        <v>78</v>
      </c>
    </row>
    <row r="5080" spans="1:9">
      <c r="A5080" t="s">
        <v>4632</v>
      </c>
      <c r="B5080" t="str">
        <f>DMM_AllFields[[#This Row],[Logical Name]]&amp;LEFT(DMM_AllFields[[#This Row],[view physical]],4)</f>
        <v>Rolling Qtr CodePERI</v>
      </c>
      <c r="C5080" t="s">
        <v>1848</v>
      </c>
      <c r="D5080" t="s">
        <v>1849</v>
      </c>
      <c r="E5080" t="s">
        <v>1858</v>
      </c>
      <c r="F5080" t="str">
        <f>DMM_AllFields[[#This Row],[Logical Name]]&amp;LEFT(DMM_AllFields[[#This Row],[view physical]],4)&amp;E5080</f>
        <v>Rolling Qtr CodePERIcm_closed_prd_key</v>
      </c>
      <c r="G5080" t="s">
        <v>4633</v>
      </c>
      <c r="H5080" t="s">
        <v>1201</v>
      </c>
      <c r="I5080" t="s">
        <v>78</v>
      </c>
    </row>
    <row r="5081" spans="1:9">
      <c r="A5081" t="s">
        <v>4632</v>
      </c>
      <c r="B5081" t="str">
        <f>DMM_AllFields[[#This Row],[Logical Name]]&amp;LEFT(DMM_AllFields[[#This Row],[view physical]],4)</f>
        <v>Rolling Qtr CodePERI</v>
      </c>
      <c r="C5081" t="s">
        <v>1848</v>
      </c>
      <c r="D5081" t="s">
        <v>1849</v>
      </c>
      <c r="E5081" t="s">
        <v>1859</v>
      </c>
      <c r="F5081" t="str">
        <f>DMM_AllFields[[#This Row],[Logical Name]]&amp;LEFT(DMM_AllFields[[#This Row],[view physical]],4)&amp;E5081</f>
        <v>Rolling Qtr CodePERIcm_ident_prd_key</v>
      </c>
      <c r="G5081" t="s">
        <v>4633</v>
      </c>
      <c r="H5081" t="s">
        <v>1201</v>
      </c>
      <c r="I5081" t="s">
        <v>78</v>
      </c>
    </row>
    <row r="5082" spans="1:9">
      <c r="A5082" t="s">
        <v>4632</v>
      </c>
      <c r="B5082" t="str">
        <f>DMM_AllFields[[#This Row],[Logical Name]]&amp;LEFT(DMM_AllFields[[#This Row],[view physical]],4)</f>
        <v>Rolling Qtr CodePERI</v>
      </c>
      <c r="C5082" t="s">
        <v>1848</v>
      </c>
      <c r="D5082" t="s">
        <v>1849</v>
      </c>
      <c r="E5082" t="s">
        <v>1860</v>
      </c>
      <c r="F5082" t="str">
        <f>DMM_AllFields[[#This Row],[Logical Name]]&amp;LEFT(DMM_AllFields[[#This Row],[view physical]],4)&amp;E5082</f>
        <v>Rolling Qtr CodePERIcm_open_prd_key</v>
      </c>
      <c r="G5082" t="s">
        <v>4633</v>
      </c>
      <c r="H5082" t="s">
        <v>1201</v>
      </c>
      <c r="I5082" t="s">
        <v>78</v>
      </c>
    </row>
    <row r="5083" spans="1:9">
      <c r="A5083" t="s">
        <v>4632</v>
      </c>
      <c r="B5083" t="str">
        <f>DMM_AllFields[[#This Row],[Logical Name]]&amp;LEFT(DMM_AllFields[[#This Row],[view physical]],4)</f>
        <v>Rolling Qtr CodePERI</v>
      </c>
      <c r="C5083" t="s">
        <v>1848</v>
      </c>
      <c r="D5083" t="s">
        <v>1849</v>
      </c>
      <c r="E5083" t="s">
        <v>1861</v>
      </c>
      <c r="F5083" t="str">
        <f>DMM_AllFields[[#This Row],[Logical Name]]&amp;LEFT(DMM_AllFields[[#This Row],[view physical]],4)&amp;E5083</f>
        <v>Rolling Qtr CodePERIcm_outre_prd_key</v>
      </c>
      <c r="G5083" t="s">
        <v>4633</v>
      </c>
      <c r="H5083" t="s">
        <v>1201</v>
      </c>
      <c r="I5083" t="s">
        <v>78</v>
      </c>
    </row>
    <row r="5084" spans="1:9">
      <c r="A5084" t="s">
        <v>4632</v>
      </c>
      <c r="B5084" t="str">
        <f>DMM_AllFields[[#This Row],[Logical Name]]&amp;LEFT(DMM_AllFields[[#This Row],[view physical]],4)</f>
        <v>Rolling Qtr CodePERI</v>
      </c>
      <c r="C5084" t="s">
        <v>1848</v>
      </c>
      <c r="D5084" t="s">
        <v>1849</v>
      </c>
      <c r="E5084" t="s">
        <v>1862</v>
      </c>
      <c r="F5084" t="str">
        <f>DMM_AllFields[[#This Row],[Logical Name]]&amp;LEFT(DMM_AllFields[[#This Row],[view physical]],4)&amp;E5084</f>
        <v>Rolling Qtr CodePERIcm_refer_prd_key</v>
      </c>
      <c r="G5084" t="s">
        <v>4633</v>
      </c>
      <c r="H5084" t="s">
        <v>1201</v>
      </c>
      <c r="I5084" t="s">
        <v>78</v>
      </c>
    </row>
    <row r="5085" spans="1:9">
      <c r="A5085" t="s">
        <v>4632</v>
      </c>
      <c r="B5085" t="str">
        <f>DMM_AllFields[[#This Row],[Logical Name]]&amp;LEFT(DMM_AllFields[[#This Row],[view physical]],4)</f>
        <v>Rolling Qtr CodePERI</v>
      </c>
      <c r="C5085" t="s">
        <v>1848</v>
      </c>
      <c r="D5085" t="s">
        <v>1849</v>
      </c>
      <c r="E5085" t="s">
        <v>1863</v>
      </c>
      <c r="F5085" t="str">
        <f>DMM_AllFields[[#This Row],[Logical Name]]&amp;LEFT(DMM_AllFields[[#This Row],[view physical]],4)&amp;E5085</f>
        <v>Rolling Qtr CodePERIcollect_prd_key</v>
      </c>
      <c r="G5085" t="s">
        <v>4633</v>
      </c>
      <c r="H5085" t="s">
        <v>1201</v>
      </c>
      <c r="I5085" t="s">
        <v>78</v>
      </c>
    </row>
    <row r="5086" spans="1:9">
      <c r="A5086" t="s">
        <v>4632</v>
      </c>
      <c r="B5086" t="str">
        <f>DMM_AllFields[[#This Row],[Logical Name]]&amp;LEFT(DMM_AllFields[[#This Row],[view physical]],4)</f>
        <v>Rolling Qtr CodePERI</v>
      </c>
      <c r="C5086" t="s">
        <v>1848</v>
      </c>
      <c r="D5086" t="s">
        <v>1849</v>
      </c>
      <c r="E5086" t="s">
        <v>1864</v>
      </c>
      <c r="F5086" t="str">
        <f>DMM_AllFields[[#This Row],[Logical Name]]&amp;LEFT(DMM_AllFields[[#This Row],[view physical]],4)&amp;E5086</f>
        <v>Rolling Qtr CodePERIdm_closed_prd_key</v>
      </c>
      <c r="G5086" t="s">
        <v>4633</v>
      </c>
      <c r="H5086" t="s">
        <v>1201</v>
      </c>
      <c r="I5086" t="s">
        <v>78</v>
      </c>
    </row>
    <row r="5087" spans="1:9">
      <c r="A5087" t="s">
        <v>4632</v>
      </c>
      <c r="B5087" t="str">
        <f>DMM_AllFields[[#This Row],[Logical Name]]&amp;LEFT(DMM_AllFields[[#This Row],[view physical]],4)</f>
        <v>Rolling Qtr CodePERI</v>
      </c>
      <c r="C5087" t="s">
        <v>1848</v>
      </c>
      <c r="D5087" t="s">
        <v>1849</v>
      </c>
      <c r="E5087" t="s">
        <v>1865</v>
      </c>
      <c r="F5087" t="str">
        <f>DMM_AllFields[[#This Row],[Logical Name]]&amp;LEFT(DMM_AllFields[[#This Row],[view physical]],4)&amp;E5087</f>
        <v>Rolling Qtr CodePERIdm_refer_prd_key</v>
      </c>
      <c r="G5087" t="s">
        <v>4633</v>
      </c>
      <c r="H5087" t="s">
        <v>1201</v>
      </c>
      <c r="I5087" t="s">
        <v>78</v>
      </c>
    </row>
    <row r="5088" spans="1:9">
      <c r="A5088" t="s">
        <v>4632</v>
      </c>
      <c r="B5088" t="str">
        <f>DMM_AllFields[[#This Row],[Logical Name]]&amp;LEFT(DMM_AllFields[[#This Row],[view physical]],4)</f>
        <v>Rolling Qtr CodePERI</v>
      </c>
      <c r="C5088" t="s">
        <v>1848</v>
      </c>
      <c r="D5088" t="s">
        <v>1849</v>
      </c>
      <c r="E5088" t="s">
        <v>1866</v>
      </c>
      <c r="F5088" t="str">
        <f>DMM_AllFields[[#This Row],[Logical Name]]&amp;LEFT(DMM_AllFields[[#This Row],[view physical]],4)&amp;E5088</f>
        <v>Rolling Qtr CodePERIelig_prd_key</v>
      </c>
      <c r="G5088" t="s">
        <v>4633</v>
      </c>
      <c r="H5088" t="s">
        <v>1201</v>
      </c>
      <c r="I5088" t="s">
        <v>78</v>
      </c>
    </row>
    <row r="5089" spans="1:9">
      <c r="A5089" t="s">
        <v>4632</v>
      </c>
      <c r="B5089" t="str">
        <f>DMM_AllFields[[#This Row],[Logical Name]]&amp;LEFT(DMM_AllFields[[#This Row],[view physical]],4)</f>
        <v>Rolling Qtr CodePERI</v>
      </c>
      <c r="C5089" t="s">
        <v>1848</v>
      </c>
      <c r="D5089" t="s">
        <v>1849</v>
      </c>
      <c r="E5089" t="s">
        <v>1867</v>
      </c>
      <c r="F5089" t="str">
        <f>DMM_AllFields[[#This Row],[Logical Name]]&amp;LEFT(DMM_AllFields[[#This Row],[view physical]],4)&amp;E5089</f>
        <v>Rolling Qtr CodePERIepi_first_prd_key</v>
      </c>
      <c r="G5089" t="s">
        <v>4633</v>
      </c>
      <c r="H5089" t="s">
        <v>1201</v>
      </c>
      <c r="I5089" t="s">
        <v>78</v>
      </c>
    </row>
    <row r="5090" spans="1:9">
      <c r="A5090" t="s">
        <v>4632</v>
      </c>
      <c r="B5090" t="str">
        <f>DMM_AllFields[[#This Row],[Logical Name]]&amp;LEFT(DMM_AllFields[[#This Row],[view physical]],4)</f>
        <v>Rolling Qtr CodePERI</v>
      </c>
      <c r="C5090" t="s">
        <v>1848</v>
      </c>
      <c r="D5090" t="s">
        <v>1849</v>
      </c>
      <c r="E5090" t="s">
        <v>1868</v>
      </c>
      <c r="F5090" t="str">
        <f>DMM_AllFields[[#This Row],[Logical Name]]&amp;LEFT(DMM_AllFields[[#This Row],[view physical]],4)&amp;E5090</f>
        <v>Rolling Qtr CodePERIepi_last_prd_key</v>
      </c>
      <c r="G5090" t="s">
        <v>4633</v>
      </c>
      <c r="H5090" t="s">
        <v>1201</v>
      </c>
      <c r="I5090" t="s">
        <v>78</v>
      </c>
    </row>
    <row r="5091" spans="1:9">
      <c r="A5091" t="s">
        <v>4632</v>
      </c>
      <c r="B5091" t="str">
        <f>DMM_AllFields[[#This Row],[Logical Name]]&amp;LEFT(DMM_AllFields[[#This Row],[view physical]],4)</f>
        <v>Rolling Qtr CodePERI</v>
      </c>
      <c r="C5091" t="s">
        <v>1848</v>
      </c>
      <c r="D5091" t="s">
        <v>1849</v>
      </c>
      <c r="E5091" t="s">
        <v>1869</v>
      </c>
      <c r="F5091" t="str">
        <f>DMM_AllFields[[#This Row],[Logical Name]]&amp;LEFT(DMM_AllFields[[#This Row],[view physical]],4)&amp;E5091</f>
        <v>Rolling Qtr CodePERIest_svc_prd_key</v>
      </c>
      <c r="G5091" t="s">
        <v>4633</v>
      </c>
      <c r="H5091" t="s">
        <v>1201</v>
      </c>
      <c r="I5091" t="s">
        <v>78</v>
      </c>
    </row>
    <row r="5092" spans="1:9">
      <c r="A5092" t="s">
        <v>4632</v>
      </c>
      <c r="B5092" t="str">
        <f>DMM_AllFields[[#This Row],[Logical Name]]&amp;LEFT(DMM_AllFields[[#This Row],[view physical]],4)</f>
        <v>Rolling Qtr CodePERI</v>
      </c>
      <c r="C5092" t="s">
        <v>1848</v>
      </c>
      <c r="D5092" t="s">
        <v>1849</v>
      </c>
      <c r="E5092" t="s">
        <v>1870</v>
      </c>
      <c r="F5092" t="str">
        <f>DMM_AllFields[[#This Row],[Logical Name]]&amp;LEFT(DMM_AllFields[[#This Row],[view physical]],4)&amp;E5092</f>
        <v>Rolling Qtr CodePERIfac_adm_prd_key</v>
      </c>
      <c r="G5092" t="s">
        <v>4633</v>
      </c>
      <c r="H5092" t="s">
        <v>1201</v>
      </c>
      <c r="I5092" t="s">
        <v>78</v>
      </c>
    </row>
    <row r="5093" spans="1:9">
      <c r="A5093" t="s">
        <v>4632</v>
      </c>
      <c r="B5093" t="str">
        <f>DMM_AllFields[[#This Row],[Logical Name]]&amp;LEFT(DMM_AllFields[[#This Row],[view physical]],4)</f>
        <v>Rolling Qtr CodePERI</v>
      </c>
      <c r="C5093" t="s">
        <v>1848</v>
      </c>
      <c r="D5093" t="s">
        <v>1849</v>
      </c>
      <c r="E5093" t="s">
        <v>1871</v>
      </c>
      <c r="F5093" t="str">
        <f>DMM_AllFields[[#This Row],[Logical Name]]&amp;LEFT(DMM_AllFields[[#This Row],[view physical]],4)&amp;E5093</f>
        <v>Rolling Qtr CodePERIfac_dschrg_prd_key</v>
      </c>
      <c r="G5093" t="s">
        <v>4633</v>
      </c>
      <c r="H5093" t="s">
        <v>1201</v>
      </c>
      <c r="I5093" t="s">
        <v>78</v>
      </c>
    </row>
    <row r="5094" spans="1:9">
      <c r="A5094" t="s">
        <v>4632</v>
      </c>
      <c r="B5094" t="str">
        <f>DMM_AllFields[[#This Row],[Logical Name]]&amp;LEFT(DMM_AllFields[[#This Row],[view physical]],4)</f>
        <v>Rolling Qtr CodePERI</v>
      </c>
      <c r="C5094" t="s">
        <v>1848</v>
      </c>
      <c r="D5094" t="s">
        <v>1849</v>
      </c>
      <c r="E5094" t="s">
        <v>1872</v>
      </c>
      <c r="F5094" t="str">
        <f>DMM_AllFields[[#This Row],[Logical Name]]&amp;LEFT(DMM_AllFields[[#This Row],[view physical]],4)&amp;E5094</f>
        <v>Rolling Qtr CodePERIfacdtl_svc_prd_key</v>
      </c>
      <c r="G5094" t="s">
        <v>4633</v>
      </c>
      <c r="H5094" t="s">
        <v>1201</v>
      </c>
      <c r="I5094" t="s">
        <v>78</v>
      </c>
    </row>
    <row r="5095" spans="1:9">
      <c r="A5095" t="s">
        <v>4632</v>
      </c>
      <c r="B5095" t="str">
        <f>DMM_AllFields[[#This Row],[Logical Name]]&amp;LEFT(DMM_AllFields[[#This Row],[view physical]],4)</f>
        <v>Rolling Qtr CodePERI</v>
      </c>
      <c r="C5095" t="s">
        <v>1848</v>
      </c>
      <c r="D5095" t="s">
        <v>1849</v>
      </c>
      <c r="E5095" t="s">
        <v>1873</v>
      </c>
      <c r="F5095" t="str">
        <f>DMM_AllFields[[#This Row],[Logical Name]]&amp;LEFT(DMM_AllFields[[#This Row],[view physical]],4)&amp;E5095</f>
        <v>Rolling Qtr CodePERIfirst_abs_prd_key</v>
      </c>
      <c r="G5095" t="s">
        <v>4633</v>
      </c>
      <c r="H5095" t="s">
        <v>1201</v>
      </c>
      <c r="I5095" t="s">
        <v>78</v>
      </c>
    </row>
    <row r="5096" spans="1:9">
      <c r="A5096" t="s">
        <v>4632</v>
      </c>
      <c r="B5096" t="str">
        <f>DMM_AllFields[[#This Row],[Logical Name]]&amp;LEFT(DMM_AllFields[[#This Row],[view physical]],4)</f>
        <v>Rolling Qtr CodePERI</v>
      </c>
      <c r="C5096" t="s">
        <v>1848</v>
      </c>
      <c r="D5096" t="s">
        <v>1849</v>
      </c>
      <c r="E5096" t="s">
        <v>1874</v>
      </c>
      <c r="F5096" t="str">
        <f>DMM_AllFields[[#This Row],[Logical Name]]&amp;LEFT(DMM_AllFields[[#This Row],[view physical]],4)&amp;E5096</f>
        <v>Rolling Qtr CodePERIfirst_svc_prd_key</v>
      </c>
      <c r="G5096" t="s">
        <v>4633</v>
      </c>
      <c r="H5096" t="s">
        <v>1201</v>
      </c>
      <c r="I5096" t="s">
        <v>78</v>
      </c>
    </row>
    <row r="5097" spans="1:9">
      <c r="A5097" t="s">
        <v>4632</v>
      </c>
      <c r="B5097" t="str">
        <f>DMM_AllFields[[#This Row],[Logical Name]]&amp;LEFT(DMM_AllFields[[#This Row],[view physical]],4)</f>
        <v>Rolling Qtr CodePERI</v>
      </c>
      <c r="C5097" t="s">
        <v>1848</v>
      </c>
      <c r="D5097" t="s">
        <v>1849</v>
      </c>
      <c r="E5097" t="s">
        <v>1875</v>
      </c>
      <c r="F5097" t="str">
        <f>DMM_AllFields[[#This Row],[Logical Name]]&amp;LEFT(DMM_AllFields[[#This Row],[view physical]],4)&amp;E5097</f>
        <v>Rolling Qtr CodePERIidentify_prd_key</v>
      </c>
      <c r="G5097" t="s">
        <v>4633</v>
      </c>
      <c r="H5097" t="s">
        <v>1201</v>
      </c>
      <c r="I5097" t="s">
        <v>78</v>
      </c>
    </row>
    <row r="5098" spans="1:9">
      <c r="A5098" t="s">
        <v>4632</v>
      </c>
      <c r="B5098" t="str">
        <f>DMM_AllFields[[#This Row],[Logical Name]]&amp;LEFT(DMM_AllFields[[#This Row],[view physical]],4)</f>
        <v>Rolling Qtr CodePERI</v>
      </c>
      <c r="C5098" t="s">
        <v>1848</v>
      </c>
      <c r="D5098" t="s">
        <v>1849</v>
      </c>
      <c r="E5098" t="s">
        <v>1876</v>
      </c>
      <c r="F5098" t="str">
        <f>DMM_AllFields[[#This Row],[Logical Name]]&amp;LEFT(DMM_AllFields[[#This Row],[view physical]],4)&amp;E5098</f>
        <v>Rolling Qtr CodePERIlab_entry_prd_key</v>
      </c>
      <c r="G5098" t="s">
        <v>4633</v>
      </c>
      <c r="H5098" t="s">
        <v>1201</v>
      </c>
      <c r="I5098" t="s">
        <v>78</v>
      </c>
    </row>
    <row r="5099" spans="1:9">
      <c r="A5099" t="s">
        <v>4632</v>
      </c>
      <c r="B5099" t="str">
        <f>DMM_AllFields[[#This Row],[Logical Name]]&amp;LEFT(DMM_AllFields[[#This Row],[view physical]],4)</f>
        <v>Rolling Qtr CodePERI</v>
      </c>
      <c r="C5099" t="s">
        <v>1848</v>
      </c>
      <c r="D5099" t="s">
        <v>1849</v>
      </c>
      <c r="E5099" t="s">
        <v>1877</v>
      </c>
      <c r="F5099" t="str">
        <f>DMM_AllFields[[#This Row],[Logical Name]]&amp;LEFT(DMM_AllFields[[#This Row],[view physical]],4)&amp;E5099</f>
        <v>Rolling Qtr CodePERIlast_svc_prd_key</v>
      </c>
      <c r="G5099" t="s">
        <v>4633</v>
      </c>
      <c r="H5099" t="s">
        <v>1201</v>
      </c>
      <c r="I5099" t="s">
        <v>78</v>
      </c>
    </row>
    <row r="5100" spans="1:9">
      <c r="A5100" t="s">
        <v>4632</v>
      </c>
      <c r="B5100" t="str">
        <f>DMM_AllFields[[#This Row],[Logical Name]]&amp;LEFT(DMM_AllFields[[#This Row],[view physical]],4)</f>
        <v>Rolling Qtr CodePERI</v>
      </c>
      <c r="C5100" t="s">
        <v>1848</v>
      </c>
      <c r="D5100" t="s">
        <v>1849</v>
      </c>
      <c r="E5100" t="s">
        <v>1878</v>
      </c>
      <c r="F5100" t="str">
        <f>DMM_AllFields[[#This Row],[Logical Name]]&amp;LEFT(DMM_AllFields[[#This Row],[view physical]],4)&amp;E5100</f>
        <v>Rolling Qtr CodePERIldc_abs_prd_key</v>
      </c>
      <c r="G5100" t="s">
        <v>4633</v>
      </c>
      <c r="H5100" t="s">
        <v>1201</v>
      </c>
      <c r="I5100" t="s">
        <v>78</v>
      </c>
    </row>
    <row r="5101" spans="1:9">
      <c r="A5101" t="s">
        <v>4632</v>
      </c>
      <c r="B5101" t="str">
        <f>DMM_AllFields[[#This Row],[Logical Name]]&amp;LEFT(DMM_AllFields[[#This Row],[view physical]],4)</f>
        <v>Rolling Qtr CodePERI</v>
      </c>
      <c r="C5101" t="s">
        <v>1848</v>
      </c>
      <c r="D5101" t="s">
        <v>1849</v>
      </c>
      <c r="E5101" t="s">
        <v>1879</v>
      </c>
      <c r="F5101" t="str">
        <f>DMM_AllFields[[#This Row],[Logical Name]]&amp;LEFT(DMM_AllFields[[#This Row],[view physical]],4)&amp;E5101</f>
        <v>Rolling Qtr CodePERIldc_closed_prd_key</v>
      </c>
      <c r="G5101" t="s">
        <v>4633</v>
      </c>
      <c r="H5101" t="s">
        <v>1201</v>
      </c>
      <c r="I5101" t="s">
        <v>78</v>
      </c>
    </row>
    <row r="5102" spans="1:9">
      <c r="A5102" t="s">
        <v>4632</v>
      </c>
      <c r="B5102" t="str">
        <f>DMM_AllFields[[#This Row],[Logical Name]]&amp;LEFT(DMM_AllFields[[#This Row],[view physical]],4)</f>
        <v>Rolling Qtr CodePERI</v>
      </c>
      <c r="C5102" t="s">
        <v>1848</v>
      </c>
      <c r="D5102" t="s">
        <v>1849</v>
      </c>
      <c r="E5102" t="s">
        <v>1880</v>
      </c>
      <c r="F5102" t="str">
        <f>DMM_AllFields[[#This Row],[Logical Name]]&amp;LEFT(DMM_AllFields[[#This Row],[view physical]],4)&amp;E5102</f>
        <v>Rolling Qtr CodePERIldc_cur_prd_key</v>
      </c>
      <c r="G5102" t="s">
        <v>4633</v>
      </c>
      <c r="H5102" t="s">
        <v>1201</v>
      </c>
      <c r="I5102" t="s">
        <v>78</v>
      </c>
    </row>
    <row r="5103" spans="1:9">
      <c r="A5103" t="s">
        <v>4632</v>
      </c>
      <c r="B5103" t="str">
        <f>DMM_AllFields[[#This Row],[Logical Name]]&amp;LEFT(DMM_AllFields[[#This Row],[view physical]],4)</f>
        <v>Rolling Qtr CodePERI</v>
      </c>
      <c r="C5103" t="s">
        <v>1848</v>
      </c>
      <c r="D5103" t="s">
        <v>1849</v>
      </c>
      <c r="E5103" t="s">
        <v>1881</v>
      </c>
      <c r="F5103" t="str">
        <f>DMM_AllFields[[#This Row],[Logical Name]]&amp;LEFT(DMM_AllFields[[#This Row],[view physical]],4)&amp;E5103</f>
        <v>Rolling Qtr CodePERIldc_full_prd_key</v>
      </c>
      <c r="G5103" t="s">
        <v>4633</v>
      </c>
      <c r="H5103" t="s">
        <v>1201</v>
      </c>
      <c r="I5103" t="s">
        <v>78</v>
      </c>
    </row>
    <row r="5104" spans="1:9">
      <c r="A5104" t="s">
        <v>4632</v>
      </c>
      <c r="B5104" t="str">
        <f>DMM_AllFields[[#This Row],[Logical Name]]&amp;LEFT(DMM_AllFields[[#This Row],[view physical]],4)</f>
        <v>Rolling Qtr CodePERI</v>
      </c>
      <c r="C5104" t="s">
        <v>1848</v>
      </c>
      <c r="D5104" t="s">
        <v>1849</v>
      </c>
      <c r="E5104" t="s">
        <v>1882</v>
      </c>
      <c r="F5104" t="str">
        <f>DMM_AllFields[[#This Row],[Logical Name]]&amp;LEFT(DMM_AllFields[[#This Row],[view physical]],4)&amp;E5104</f>
        <v>Rolling Qtr CodePERIldc_lwork_prd_key</v>
      </c>
      <c r="G5104" t="s">
        <v>4633</v>
      </c>
      <c r="H5104" t="s">
        <v>1201</v>
      </c>
      <c r="I5104" t="s">
        <v>78</v>
      </c>
    </row>
    <row r="5105" spans="1:9">
      <c r="A5105" t="s">
        <v>4632</v>
      </c>
      <c r="B5105" t="str">
        <f>DMM_AllFields[[#This Row],[Logical Name]]&amp;LEFT(DMM_AllFields[[#This Row],[view physical]],4)</f>
        <v>Rolling Qtr CodePERI</v>
      </c>
      <c r="C5105" t="s">
        <v>1848</v>
      </c>
      <c r="D5105" t="s">
        <v>1849</v>
      </c>
      <c r="E5105" t="s">
        <v>1883</v>
      </c>
      <c r="F5105" t="str">
        <f>DMM_AllFields[[#This Row],[Logical Name]]&amp;LEFT(DMM_AllFields[[#This Row],[view physical]],4)&amp;E5105</f>
        <v>Rolling Qtr CodePERIldc_orig_prd_key</v>
      </c>
      <c r="G5105" t="s">
        <v>4633</v>
      </c>
      <c r="H5105" t="s">
        <v>1201</v>
      </c>
      <c r="I5105" t="s">
        <v>78</v>
      </c>
    </row>
    <row r="5106" spans="1:9">
      <c r="A5106" t="s">
        <v>4632</v>
      </c>
      <c r="B5106" t="str">
        <f>DMM_AllFields[[#This Row],[Logical Name]]&amp;LEFT(DMM_AllFields[[#This Row],[view physical]],4)</f>
        <v>Rolling Qtr CodePERI</v>
      </c>
      <c r="C5106" t="s">
        <v>1848</v>
      </c>
      <c r="D5106" t="s">
        <v>1849</v>
      </c>
      <c r="E5106" t="s">
        <v>1884</v>
      </c>
      <c r="F5106" t="str">
        <f>DMM_AllFields[[#This Row],[Logical Name]]&amp;LEFT(DMM_AllFields[[#This Row],[view physical]],4)&amp;E5106</f>
        <v>Rolling Qtr CodePERIldc_rstrct_prd_key</v>
      </c>
      <c r="G5106" t="s">
        <v>4633</v>
      </c>
      <c r="H5106" t="s">
        <v>1201</v>
      </c>
      <c r="I5106" t="s">
        <v>78</v>
      </c>
    </row>
    <row r="5107" spans="1:9">
      <c r="A5107" t="s">
        <v>4632</v>
      </c>
      <c r="B5107" t="str">
        <f>DMM_AllFields[[#This Row],[Logical Name]]&amp;LEFT(DMM_AllFields[[#This Row],[view physical]],4)</f>
        <v>Rolling Qtr CodePERI</v>
      </c>
      <c r="C5107" t="s">
        <v>1848</v>
      </c>
      <c r="D5107" t="s">
        <v>1849</v>
      </c>
      <c r="E5107" t="s">
        <v>1885</v>
      </c>
      <c r="F5107" t="str">
        <f>DMM_AllFields[[#This Row],[Logical Name]]&amp;LEFT(DMM_AllFields[[#This Row],[view physical]],4)&amp;E5107</f>
        <v>Rolling Qtr CodePERIldd_end_prd_key</v>
      </c>
      <c r="G5107" t="s">
        <v>4633</v>
      </c>
      <c r="H5107" t="s">
        <v>1201</v>
      </c>
      <c r="I5107" t="s">
        <v>78</v>
      </c>
    </row>
    <row r="5108" spans="1:9">
      <c r="A5108" t="s">
        <v>4632</v>
      </c>
      <c r="B5108" t="str">
        <f>DMM_AllFields[[#This Row],[Logical Name]]&amp;LEFT(DMM_AllFields[[#This Row],[view physical]],4)</f>
        <v>Rolling Qtr CodePERI</v>
      </c>
      <c r="C5108" t="s">
        <v>1848</v>
      </c>
      <c r="D5108" t="s">
        <v>1849</v>
      </c>
      <c r="E5108" t="s">
        <v>1886</v>
      </c>
      <c r="F5108" t="str">
        <f>DMM_AllFields[[#This Row],[Logical Name]]&amp;LEFT(DMM_AllFields[[#This Row],[view physical]],4)&amp;E5108</f>
        <v>Rolling Qtr CodePERIldd_start_prd_key</v>
      </c>
      <c r="G5108" t="s">
        <v>4633</v>
      </c>
      <c r="H5108" t="s">
        <v>1201</v>
      </c>
      <c r="I5108" t="s">
        <v>78</v>
      </c>
    </row>
    <row r="5109" spans="1:9">
      <c r="A5109" t="s">
        <v>4632</v>
      </c>
      <c r="B5109" t="str">
        <f>DMM_AllFields[[#This Row],[Logical Name]]&amp;LEFT(DMM_AllFields[[#This Row],[view physical]],4)</f>
        <v>Rolling Qtr CodePERI</v>
      </c>
      <c r="C5109" t="s">
        <v>1848</v>
      </c>
      <c r="D5109" t="s">
        <v>1849</v>
      </c>
      <c r="E5109" t="s">
        <v>1887</v>
      </c>
      <c r="F5109" t="str">
        <f>DMM_AllFields[[#This Row],[Logical Name]]&amp;LEFT(DMM_AllFields[[#This Row],[view physical]],4)&amp;E5109</f>
        <v>Rolling Qtr CodePERIltd_eff_prd_key</v>
      </c>
      <c r="G5109" t="s">
        <v>4633</v>
      </c>
      <c r="H5109" t="s">
        <v>1201</v>
      </c>
      <c r="I5109" t="s">
        <v>78</v>
      </c>
    </row>
    <row r="5110" spans="1:9">
      <c r="A5110" t="s">
        <v>4632</v>
      </c>
      <c r="B5110" t="str">
        <f>DMM_AllFields[[#This Row],[Logical Name]]&amp;LEFT(DMM_AllFields[[#This Row],[view physical]],4)</f>
        <v>Rolling Qtr CodePERI</v>
      </c>
      <c r="C5110" t="s">
        <v>1848</v>
      </c>
      <c r="D5110" t="s">
        <v>1849</v>
      </c>
      <c r="E5110" t="s">
        <v>1888</v>
      </c>
      <c r="F5110" t="str">
        <f>DMM_AllFields[[#This Row],[Logical Name]]&amp;LEFT(DMM_AllFields[[#This Row],[view physical]],4)&amp;E5110</f>
        <v>Rolling Qtr CodePERIpaid_prd_key</v>
      </c>
      <c r="G5110" t="s">
        <v>4633</v>
      </c>
      <c r="H5110" t="s">
        <v>1201</v>
      </c>
      <c r="I5110" t="s">
        <v>78</v>
      </c>
    </row>
    <row r="5111" spans="1:9">
      <c r="A5111" t="s">
        <v>4632</v>
      </c>
      <c r="B5111" t="str">
        <f>DMM_AllFields[[#This Row],[Logical Name]]&amp;LEFT(DMM_AllFields[[#This Row],[view physical]],4)</f>
        <v>Rolling Qtr CodePERI</v>
      </c>
      <c r="C5111" t="s">
        <v>1848</v>
      </c>
      <c r="D5111" t="s">
        <v>1849</v>
      </c>
      <c r="E5111" t="s">
        <v>1889</v>
      </c>
      <c r="F5111" t="str">
        <f>DMM_AllFields[[#This Row],[Logical Name]]&amp;LEFT(DMM_AllFields[[#This Row],[view physical]],4)&amp;E5111</f>
        <v>Rolling Qtr CodePERIparticip_prd_key</v>
      </c>
      <c r="G5111" t="s">
        <v>4633</v>
      </c>
      <c r="H5111" t="s">
        <v>1201</v>
      </c>
      <c r="I5111" t="s">
        <v>78</v>
      </c>
    </row>
    <row r="5112" spans="1:9">
      <c r="A5112" t="s">
        <v>4632</v>
      </c>
      <c r="B5112" t="str">
        <f>DMM_AllFields[[#This Row],[Logical Name]]&amp;LEFT(DMM_AllFields[[#This Row],[view physical]],4)</f>
        <v>Rolling Qtr CodePERI</v>
      </c>
      <c r="C5112" t="s">
        <v>1848</v>
      </c>
      <c r="D5112" t="s">
        <v>1849</v>
      </c>
      <c r="E5112" t="s">
        <v>1890</v>
      </c>
      <c r="F5112" t="str">
        <f>DMM_AllFields[[#This Row],[Logical Name]]&amp;LEFT(DMM_AllFields[[#This Row],[view physical]],4)&amp;E5112</f>
        <v>Rolling Qtr CodePERIparticstrt_prd_key</v>
      </c>
      <c r="G5112" t="s">
        <v>4633</v>
      </c>
      <c r="H5112" t="s">
        <v>1201</v>
      </c>
      <c r="I5112" t="s">
        <v>78</v>
      </c>
    </row>
    <row r="5113" spans="1:9">
      <c r="A5113" t="s">
        <v>4632</v>
      </c>
      <c r="B5113" t="str">
        <f>DMM_AllFields[[#This Row],[Logical Name]]&amp;LEFT(DMM_AllFields[[#This Row],[view physical]],4)</f>
        <v>Rolling Qtr CodePERI</v>
      </c>
      <c r="C5113" t="s">
        <v>1848</v>
      </c>
      <c r="D5113" t="s">
        <v>1849</v>
      </c>
      <c r="E5113" t="s">
        <v>1891</v>
      </c>
      <c r="F5113" t="str">
        <f>DMM_AllFields[[#This Row],[Logical Name]]&amp;LEFT(DMM_AllFields[[#This Row],[view physical]],4)&amp;E5113</f>
        <v>Rolling Qtr CodePERIprescribe_prd_key</v>
      </c>
      <c r="G5113" t="s">
        <v>4633</v>
      </c>
      <c r="H5113" t="s">
        <v>1201</v>
      </c>
      <c r="I5113" t="s">
        <v>78</v>
      </c>
    </row>
    <row r="5114" spans="1:9">
      <c r="A5114" t="s">
        <v>4632</v>
      </c>
      <c r="B5114" t="str">
        <f>DMM_AllFields[[#This Row],[Logical Name]]&amp;LEFT(DMM_AllFields[[#This Row],[view physical]],4)</f>
        <v>Rolling Qtr CodePERI</v>
      </c>
      <c r="C5114" t="s">
        <v>1848</v>
      </c>
      <c r="D5114" t="s">
        <v>1849</v>
      </c>
      <c r="E5114" t="s">
        <v>1892</v>
      </c>
      <c r="F5114" t="str">
        <f>DMM_AllFields[[#This Row],[Logical Name]]&amp;LEFT(DMM_AllFields[[#This Row],[view physical]],4)&amp;E5114</f>
        <v>Rolling Qtr CodePERIprocess_prd_key</v>
      </c>
      <c r="G5114" t="s">
        <v>4633</v>
      </c>
      <c r="H5114" t="s">
        <v>1201</v>
      </c>
      <c r="I5114" t="s">
        <v>78</v>
      </c>
    </row>
    <row r="5115" spans="1:9">
      <c r="A5115" t="s">
        <v>4632</v>
      </c>
      <c r="B5115" t="str">
        <f>DMM_AllFields[[#This Row],[Logical Name]]&amp;LEFT(DMM_AllFields[[#This Row],[view physical]],4)</f>
        <v>Rolling Qtr CodePERI</v>
      </c>
      <c r="C5115" t="s">
        <v>1848</v>
      </c>
      <c r="D5115" t="s">
        <v>1849</v>
      </c>
      <c r="E5115" t="s">
        <v>1893</v>
      </c>
      <c r="F5115" t="str">
        <f>DMM_AllFields[[#This Row],[Logical Name]]&amp;LEFT(DMM_AllFields[[#This Row],[view physical]],4)&amp;E5115</f>
        <v>Rolling Qtr CodePERIprovenroll_prd_key</v>
      </c>
      <c r="G5115" t="s">
        <v>4633</v>
      </c>
      <c r="H5115" t="s">
        <v>1201</v>
      </c>
      <c r="I5115" t="s">
        <v>78</v>
      </c>
    </row>
    <row r="5116" spans="1:9">
      <c r="A5116" t="s">
        <v>4632</v>
      </c>
      <c r="B5116" t="str">
        <f>DMM_AllFields[[#This Row],[Logical Name]]&amp;LEFT(DMM_AllFields[[#This Row],[view physical]],4)</f>
        <v>Rolling Qtr CodePERI</v>
      </c>
      <c r="C5116" t="s">
        <v>1848</v>
      </c>
      <c r="D5116" t="s">
        <v>1849</v>
      </c>
      <c r="E5116" t="s">
        <v>1894</v>
      </c>
      <c r="F5116" t="str">
        <f>DMM_AllFields[[#This Row],[Logical Name]]&amp;LEFT(DMM_AllFields[[#This Row],[view physical]],4)&amp;E5116</f>
        <v>Rolling Qtr CodePERIrds_end_prd_key</v>
      </c>
      <c r="G5116" t="s">
        <v>4633</v>
      </c>
      <c r="H5116" t="s">
        <v>1201</v>
      </c>
      <c r="I5116" t="s">
        <v>78</v>
      </c>
    </row>
    <row r="5117" spans="1:9">
      <c r="A5117" t="s">
        <v>4632</v>
      </c>
      <c r="B5117" t="str">
        <f>DMM_AllFields[[#This Row],[Logical Name]]&amp;LEFT(DMM_AllFields[[#This Row],[view physical]],4)</f>
        <v>Rolling Qtr CodePERI</v>
      </c>
      <c r="C5117" t="s">
        <v>1848</v>
      </c>
      <c r="D5117" t="s">
        <v>1849</v>
      </c>
      <c r="E5117" t="s">
        <v>1895</v>
      </c>
      <c r="F5117" t="str">
        <f>DMM_AllFields[[#This Row],[Logical Name]]&amp;LEFT(DMM_AllFields[[#This Row],[view physical]],4)&amp;E5117</f>
        <v>Rolling Qtr CodePERIrds_start_prd_key</v>
      </c>
      <c r="G5117" t="s">
        <v>4633</v>
      </c>
      <c r="H5117" t="s">
        <v>1201</v>
      </c>
      <c r="I5117" t="s">
        <v>78</v>
      </c>
    </row>
    <row r="5118" spans="1:9">
      <c r="A5118" t="s">
        <v>4632</v>
      </c>
      <c r="B5118" t="str">
        <f>DMM_AllFields[[#This Row],[Logical Name]]&amp;LEFT(DMM_AllFields[[#This Row],[view physical]],4)</f>
        <v>Rolling Qtr CodePERI</v>
      </c>
      <c r="C5118" t="s">
        <v>1848</v>
      </c>
      <c r="D5118" t="s">
        <v>1849</v>
      </c>
      <c r="E5118" t="s">
        <v>1896</v>
      </c>
      <c r="F5118" t="str">
        <f>DMM_AllFields[[#This Row],[Logical Name]]&amp;LEFT(DMM_AllFields[[#This Row],[view physical]],4)&amp;E5118</f>
        <v>Rolling Qtr CodePERIresult_prd_key</v>
      </c>
      <c r="G5118" t="s">
        <v>4633</v>
      </c>
      <c r="H5118" t="s">
        <v>1201</v>
      </c>
      <c r="I5118" t="s">
        <v>78</v>
      </c>
    </row>
    <row r="5119" spans="1:9">
      <c r="A5119" t="s">
        <v>4632</v>
      </c>
      <c r="B5119" t="str">
        <f>DMM_AllFields[[#This Row],[Logical Name]]&amp;LEFT(DMM_AllFields[[#This Row],[view physical]],4)</f>
        <v>Rolling Qtr CodePERI</v>
      </c>
      <c r="C5119" t="s">
        <v>1848</v>
      </c>
      <c r="D5119" t="s">
        <v>1849</v>
      </c>
      <c r="E5119" t="s">
        <v>1897</v>
      </c>
      <c r="F5119" t="str">
        <f>DMM_AllFields[[#This Row],[Logical Name]]&amp;LEFT(DMM_AllFields[[#This Row],[view physical]],4)&amp;E5119</f>
        <v>Rolling Qtr CodePERIrule_end_prd_key</v>
      </c>
      <c r="G5119" t="s">
        <v>4633</v>
      </c>
      <c r="H5119" t="s">
        <v>1201</v>
      </c>
      <c r="I5119" t="s">
        <v>78</v>
      </c>
    </row>
    <row r="5120" spans="1:9">
      <c r="A5120" t="s">
        <v>4632</v>
      </c>
      <c r="B5120" t="str">
        <f>DMM_AllFields[[#This Row],[Logical Name]]&amp;LEFT(DMM_AllFields[[#This Row],[view physical]],4)</f>
        <v>Rolling Qtr CodePERI</v>
      </c>
      <c r="C5120" t="s">
        <v>1848</v>
      </c>
      <c r="D5120" t="s">
        <v>1849</v>
      </c>
      <c r="E5120" t="s">
        <v>1898</v>
      </c>
      <c r="F5120" t="str">
        <f>DMM_AllFields[[#This Row],[Logical Name]]&amp;LEFT(DMM_AllFields[[#This Row],[view physical]],4)&amp;E5120</f>
        <v>Rolling Qtr CodePERIsdc_abs_prd_key</v>
      </c>
      <c r="G5120" t="s">
        <v>4633</v>
      </c>
      <c r="H5120" t="s">
        <v>1201</v>
      </c>
      <c r="I5120" t="s">
        <v>78</v>
      </c>
    </row>
    <row r="5121" spans="1:9">
      <c r="A5121" t="s">
        <v>4632</v>
      </c>
      <c r="B5121" t="str">
        <f>DMM_AllFields[[#This Row],[Logical Name]]&amp;LEFT(DMM_AllFields[[#This Row],[view physical]],4)</f>
        <v>Rolling Qtr CodePERI</v>
      </c>
      <c r="C5121" t="s">
        <v>1848</v>
      </c>
      <c r="D5121" t="s">
        <v>1849</v>
      </c>
      <c r="E5121" t="s">
        <v>1899</v>
      </c>
      <c r="F5121" t="str">
        <f>DMM_AllFields[[#This Row],[Logical Name]]&amp;LEFT(DMM_AllFields[[#This Row],[view physical]],4)&amp;E5121</f>
        <v>Rolling Qtr CodePERIsdc_benef_prd_key</v>
      </c>
      <c r="G5121" t="s">
        <v>4633</v>
      </c>
      <c r="H5121" t="s">
        <v>1201</v>
      </c>
      <c r="I5121" t="s">
        <v>78</v>
      </c>
    </row>
    <row r="5122" spans="1:9">
      <c r="A5122" t="s">
        <v>4632</v>
      </c>
      <c r="B5122" t="str">
        <f>DMM_AllFields[[#This Row],[Logical Name]]&amp;LEFT(DMM_AllFields[[#This Row],[view physical]],4)</f>
        <v>Rolling Qtr CodePERI</v>
      </c>
      <c r="C5122" t="s">
        <v>1848</v>
      </c>
      <c r="D5122" t="s">
        <v>1849</v>
      </c>
      <c r="E5122" t="s">
        <v>1900</v>
      </c>
      <c r="F5122" t="str">
        <f>DMM_AllFields[[#This Row],[Logical Name]]&amp;LEFT(DMM_AllFields[[#This Row],[view physical]],4)&amp;E5122</f>
        <v>Rolling Qtr CodePERIsdc_closed_prd_key</v>
      </c>
      <c r="G5122" t="s">
        <v>4633</v>
      </c>
      <c r="H5122" t="s">
        <v>1201</v>
      </c>
      <c r="I5122" t="s">
        <v>78</v>
      </c>
    </row>
    <row r="5123" spans="1:9">
      <c r="A5123" t="s">
        <v>4632</v>
      </c>
      <c r="B5123" t="str">
        <f>DMM_AllFields[[#This Row],[Logical Name]]&amp;LEFT(DMM_AllFields[[#This Row],[view physical]],4)</f>
        <v>Rolling Qtr CodePERI</v>
      </c>
      <c r="C5123" t="s">
        <v>1848</v>
      </c>
      <c r="D5123" t="s">
        <v>1849</v>
      </c>
      <c r="E5123" t="s">
        <v>1901</v>
      </c>
      <c r="F5123" t="str">
        <f>DMM_AllFields[[#This Row],[Logical Name]]&amp;LEFT(DMM_AllFields[[#This Row],[view physical]],4)&amp;E5123</f>
        <v>Rolling Qtr CodePERIsdc_cur_prd_key</v>
      </c>
      <c r="G5123" t="s">
        <v>4633</v>
      </c>
      <c r="H5123" t="s">
        <v>1201</v>
      </c>
      <c r="I5123" t="s">
        <v>78</v>
      </c>
    </row>
    <row r="5124" spans="1:9">
      <c r="A5124" t="s">
        <v>4632</v>
      </c>
      <c r="B5124" t="str">
        <f>DMM_AllFields[[#This Row],[Logical Name]]&amp;LEFT(DMM_AllFields[[#This Row],[view physical]],4)</f>
        <v>Rolling Qtr CodePERI</v>
      </c>
      <c r="C5124" t="s">
        <v>1848</v>
      </c>
      <c r="D5124" t="s">
        <v>1849</v>
      </c>
      <c r="E5124" t="s">
        <v>1902</v>
      </c>
      <c r="F5124" t="str">
        <f>DMM_AllFields[[#This Row],[Logical Name]]&amp;LEFT(DMM_AllFields[[#This Row],[view physical]],4)&amp;E5124</f>
        <v>Rolling Qtr CodePERIsdc_full_prd_key</v>
      </c>
      <c r="G5124" t="s">
        <v>4633</v>
      </c>
      <c r="H5124" t="s">
        <v>1201</v>
      </c>
      <c r="I5124" t="s">
        <v>78</v>
      </c>
    </row>
    <row r="5125" spans="1:9">
      <c r="A5125" t="s">
        <v>4632</v>
      </c>
      <c r="B5125" t="str">
        <f>DMM_AllFields[[#This Row],[Logical Name]]&amp;LEFT(DMM_AllFields[[#This Row],[view physical]],4)</f>
        <v>Rolling Qtr CodePERI</v>
      </c>
      <c r="C5125" t="s">
        <v>1848</v>
      </c>
      <c r="D5125" t="s">
        <v>1849</v>
      </c>
      <c r="E5125" t="s">
        <v>1903</v>
      </c>
      <c r="F5125" t="str">
        <f>DMM_AllFields[[#This Row],[Logical Name]]&amp;LEFT(DMM_AllFields[[#This Row],[view physical]],4)&amp;E5125</f>
        <v>Rolling Qtr CodePERIsdc_lwork_prd_key</v>
      </c>
      <c r="G5125" t="s">
        <v>4633</v>
      </c>
      <c r="H5125" t="s">
        <v>1201</v>
      </c>
      <c r="I5125" t="s">
        <v>78</v>
      </c>
    </row>
    <row r="5126" spans="1:9">
      <c r="A5126" t="s">
        <v>4632</v>
      </c>
      <c r="B5126" t="str">
        <f>DMM_AllFields[[#This Row],[Logical Name]]&amp;LEFT(DMM_AllFields[[#This Row],[view physical]],4)</f>
        <v>Rolling Qtr CodePERI</v>
      </c>
      <c r="C5126" t="s">
        <v>1848</v>
      </c>
      <c r="D5126" t="s">
        <v>1849</v>
      </c>
      <c r="E5126" t="s">
        <v>1904</v>
      </c>
      <c r="F5126" t="str">
        <f>DMM_AllFields[[#This Row],[Logical Name]]&amp;LEFT(DMM_AllFields[[#This Row],[view physical]],4)&amp;E5126</f>
        <v>Rolling Qtr CodePERIsdc_orig_prd_key</v>
      </c>
      <c r="G5126" t="s">
        <v>4633</v>
      </c>
      <c r="H5126" t="s">
        <v>1201</v>
      </c>
      <c r="I5126" t="s">
        <v>78</v>
      </c>
    </row>
    <row r="5127" spans="1:9">
      <c r="A5127" t="s">
        <v>4632</v>
      </c>
      <c r="B5127" t="str">
        <f>DMM_AllFields[[#This Row],[Logical Name]]&amp;LEFT(DMM_AllFields[[#This Row],[view physical]],4)</f>
        <v>Rolling Qtr CodePERI</v>
      </c>
      <c r="C5127" t="s">
        <v>1848</v>
      </c>
      <c r="D5127" t="s">
        <v>1849</v>
      </c>
      <c r="E5127" t="s">
        <v>1905</v>
      </c>
      <c r="F5127" t="str">
        <f>DMM_AllFields[[#This Row],[Logical Name]]&amp;LEFT(DMM_AllFields[[#This Row],[view physical]],4)&amp;E5127</f>
        <v>Rolling Qtr CodePERIsdc_rstrct_prd_key</v>
      </c>
      <c r="G5127" t="s">
        <v>4633</v>
      </c>
      <c r="H5127" t="s">
        <v>1201</v>
      </c>
      <c r="I5127" t="s">
        <v>78</v>
      </c>
    </row>
    <row r="5128" spans="1:9">
      <c r="A5128" t="s">
        <v>4632</v>
      </c>
      <c r="B5128" t="str">
        <f>DMM_AllFields[[#This Row],[Logical Name]]&amp;LEFT(DMM_AllFields[[#This Row],[view physical]],4)</f>
        <v>Rolling Qtr CodePERI</v>
      </c>
      <c r="C5128" t="s">
        <v>1848</v>
      </c>
      <c r="D5128" t="s">
        <v>1849</v>
      </c>
      <c r="E5128" t="s">
        <v>1906</v>
      </c>
      <c r="F5128" t="str">
        <f>DMM_AllFields[[#This Row],[Logical Name]]&amp;LEFT(DMM_AllFields[[#This Row],[view physical]],4)&amp;E5128</f>
        <v>Rolling Qtr CodePERIsdd_end_prd_key</v>
      </c>
      <c r="G5128" t="s">
        <v>4633</v>
      </c>
      <c r="H5128" t="s">
        <v>1201</v>
      </c>
      <c r="I5128" t="s">
        <v>78</v>
      </c>
    </row>
    <row r="5129" spans="1:9">
      <c r="A5129" t="s">
        <v>4632</v>
      </c>
      <c r="B5129" t="str">
        <f>DMM_AllFields[[#This Row],[Logical Name]]&amp;LEFT(DMM_AllFields[[#This Row],[view physical]],4)</f>
        <v>Rolling Qtr CodePERI</v>
      </c>
      <c r="C5129" t="s">
        <v>1848</v>
      </c>
      <c r="D5129" t="s">
        <v>1849</v>
      </c>
      <c r="E5129" t="s">
        <v>1907</v>
      </c>
      <c r="F5129" t="str">
        <f>DMM_AllFields[[#This Row],[Logical Name]]&amp;LEFT(DMM_AllFields[[#This Row],[view physical]],4)&amp;E5129</f>
        <v>Rolling Qtr CodePERIsdd_start_prd_key</v>
      </c>
      <c r="G5129" t="s">
        <v>4633</v>
      </c>
      <c r="H5129" t="s">
        <v>1201</v>
      </c>
      <c r="I5129" t="s">
        <v>78</v>
      </c>
    </row>
    <row r="5130" spans="1:9">
      <c r="A5130" t="s">
        <v>4632</v>
      </c>
      <c r="B5130" t="str">
        <f>DMM_AllFields[[#This Row],[Logical Name]]&amp;LEFT(DMM_AllFields[[#This Row],[view physical]],4)</f>
        <v>Rolling Qtr CodePERI</v>
      </c>
      <c r="C5130" t="s">
        <v>1848</v>
      </c>
      <c r="D5130" t="s">
        <v>1849</v>
      </c>
      <c r="E5130" t="s">
        <v>1908</v>
      </c>
      <c r="F5130" t="str">
        <f>DMM_AllFields[[#This Row],[Logical Name]]&amp;LEFT(DMM_AllFields[[#This Row],[view physical]],4)&amp;E5130</f>
        <v>Rolling Qtr CodePERIstd_eff_prd_key</v>
      </c>
      <c r="G5130" t="s">
        <v>4633</v>
      </c>
      <c r="H5130" t="s">
        <v>1201</v>
      </c>
      <c r="I5130" t="s">
        <v>78</v>
      </c>
    </row>
    <row r="5131" spans="1:9">
      <c r="A5131" t="s">
        <v>4632</v>
      </c>
      <c r="B5131" t="str">
        <f>DMM_AllFields[[#This Row],[Logical Name]]&amp;LEFT(DMM_AllFields[[#This Row],[view physical]],4)</f>
        <v>Rolling Qtr CodePERI</v>
      </c>
      <c r="C5131" t="s">
        <v>1848</v>
      </c>
      <c r="D5131" t="s">
        <v>1849</v>
      </c>
      <c r="E5131" t="s">
        <v>1909</v>
      </c>
      <c r="F5131" t="str">
        <f>DMM_AllFields[[#This Row],[Logical Name]]&amp;LEFT(DMM_AllFields[[#This Row],[view physical]],4)&amp;E5131</f>
        <v>Rolling Qtr CodePERIsvc_prd_key</v>
      </c>
      <c r="G5131" t="s">
        <v>4633</v>
      </c>
      <c r="H5131" t="s">
        <v>1201</v>
      </c>
      <c r="I5131" t="s">
        <v>78</v>
      </c>
    </row>
    <row r="5132" spans="1:9">
      <c r="A5132" t="s">
        <v>4632</v>
      </c>
      <c r="B5132" t="str">
        <f>DMM_AllFields[[#This Row],[Logical Name]]&amp;LEFT(DMM_AllFields[[#This Row],[view physical]],4)</f>
        <v>Rolling Qtr CodePERI</v>
      </c>
      <c r="C5132" t="s">
        <v>1848</v>
      </c>
      <c r="D5132" t="s">
        <v>1849</v>
      </c>
      <c r="E5132" t="s">
        <v>1910</v>
      </c>
      <c r="F5132" t="str">
        <f>DMM_AllFields[[#This Row],[Logical Name]]&amp;LEFT(DMM_AllFields[[#This Row],[view physical]],4)&amp;E5132</f>
        <v>Rolling Qtr CodePERIwcc_abs_prd_key</v>
      </c>
      <c r="G5132" t="s">
        <v>4633</v>
      </c>
      <c r="H5132" t="s">
        <v>1201</v>
      </c>
      <c r="I5132" t="s">
        <v>78</v>
      </c>
    </row>
    <row r="5133" spans="1:9">
      <c r="A5133" t="s">
        <v>4632</v>
      </c>
      <c r="B5133" t="str">
        <f>DMM_AllFields[[#This Row],[Logical Name]]&amp;LEFT(DMM_AllFields[[#This Row],[view physical]],4)</f>
        <v>Rolling Qtr CodePERI</v>
      </c>
      <c r="C5133" t="s">
        <v>1848</v>
      </c>
      <c r="D5133" t="s">
        <v>1849</v>
      </c>
      <c r="E5133" t="s">
        <v>1911</v>
      </c>
      <c r="F5133" t="str">
        <f>DMM_AllFields[[#This Row],[Logical Name]]&amp;LEFT(DMM_AllFields[[#This Row],[view physical]],4)&amp;E5133</f>
        <v>Rolling Qtr CodePERIwcc_closed_prd_key</v>
      </c>
      <c r="G5133" t="s">
        <v>4633</v>
      </c>
      <c r="H5133" t="s">
        <v>1201</v>
      </c>
      <c r="I5133" t="s">
        <v>78</v>
      </c>
    </row>
    <row r="5134" spans="1:9">
      <c r="A5134" t="s">
        <v>4632</v>
      </c>
      <c r="B5134" t="str">
        <f>DMM_AllFields[[#This Row],[Logical Name]]&amp;LEFT(DMM_AllFields[[#This Row],[view physical]],4)</f>
        <v>Rolling Qtr CodePERI</v>
      </c>
      <c r="C5134" t="s">
        <v>1848</v>
      </c>
      <c r="D5134" t="s">
        <v>1849</v>
      </c>
      <c r="E5134" t="s">
        <v>1912</v>
      </c>
      <c r="F5134" t="str">
        <f>DMM_AllFields[[#This Row],[Logical Name]]&amp;LEFT(DMM_AllFields[[#This Row],[view physical]],4)&amp;E5134</f>
        <v>Rolling Qtr CodePERIwcc_full_prd_key</v>
      </c>
      <c r="G5134" t="s">
        <v>4633</v>
      </c>
      <c r="H5134" t="s">
        <v>1201</v>
      </c>
      <c r="I5134" t="s">
        <v>78</v>
      </c>
    </row>
    <row r="5135" spans="1:9">
      <c r="A5135" t="s">
        <v>4632</v>
      </c>
      <c r="B5135" t="str">
        <f>DMM_AllFields[[#This Row],[Logical Name]]&amp;LEFT(DMM_AllFields[[#This Row],[view physical]],4)</f>
        <v>Rolling Qtr CodePERI</v>
      </c>
      <c r="C5135" t="s">
        <v>1848</v>
      </c>
      <c r="D5135" t="s">
        <v>1849</v>
      </c>
      <c r="E5135" t="s">
        <v>1913</v>
      </c>
      <c r="F5135" t="str">
        <f>DMM_AllFields[[#This Row],[Logical Name]]&amp;LEFT(DMM_AllFields[[#This Row],[view physical]],4)&amp;E5135</f>
        <v>Rolling Qtr CodePERIwcc_injury_prd_key</v>
      </c>
      <c r="G5135" t="s">
        <v>4633</v>
      </c>
      <c r="H5135" t="s">
        <v>1201</v>
      </c>
      <c r="I5135" t="s">
        <v>78</v>
      </c>
    </row>
    <row r="5136" spans="1:9">
      <c r="A5136" t="s">
        <v>4632</v>
      </c>
      <c r="B5136" t="str">
        <f>DMM_AllFields[[#This Row],[Logical Name]]&amp;LEFT(DMM_AllFields[[#This Row],[view physical]],4)</f>
        <v>Rolling Qtr CodePERI</v>
      </c>
      <c r="C5136" t="s">
        <v>1848</v>
      </c>
      <c r="D5136" t="s">
        <v>1849</v>
      </c>
      <c r="E5136" t="s">
        <v>1914</v>
      </c>
      <c r="F5136" t="str">
        <f>DMM_AllFields[[#This Row],[Logical Name]]&amp;LEFT(DMM_AllFields[[#This Row],[view physical]],4)&amp;E5136</f>
        <v>Rolling Qtr CodePERIwcc_reopen_prd_key</v>
      </c>
      <c r="G5136" t="s">
        <v>4633</v>
      </c>
      <c r="H5136" t="s">
        <v>1201</v>
      </c>
      <c r="I5136" t="s">
        <v>78</v>
      </c>
    </row>
    <row r="5137" spans="1:9">
      <c r="A5137" t="s">
        <v>4632</v>
      </c>
      <c r="B5137" t="str">
        <f>DMM_AllFields[[#This Row],[Logical Name]]&amp;LEFT(DMM_AllFields[[#This Row],[view physical]],4)</f>
        <v>Rolling Qtr CodePERI</v>
      </c>
      <c r="C5137" t="s">
        <v>1848</v>
      </c>
      <c r="D5137" t="s">
        <v>1849</v>
      </c>
      <c r="E5137" t="s">
        <v>1915</v>
      </c>
      <c r="F5137" t="str">
        <f>DMM_AllFields[[#This Row],[Logical Name]]&amp;LEFT(DMM_AllFields[[#This Row],[view physical]],4)&amp;E5137</f>
        <v>Rolling Qtr CodePERIwcc_resrv_prd_key</v>
      </c>
      <c r="G5137" t="s">
        <v>4633</v>
      </c>
      <c r="H5137" t="s">
        <v>1201</v>
      </c>
      <c r="I5137" t="s">
        <v>78</v>
      </c>
    </row>
    <row r="5138" spans="1:9">
      <c r="A5138" t="s">
        <v>4632</v>
      </c>
      <c r="B5138" t="str">
        <f>DMM_AllFields[[#This Row],[Logical Name]]&amp;LEFT(DMM_AllFields[[#This Row],[view physical]],4)</f>
        <v>Rolling Qtr CodePERI</v>
      </c>
      <c r="C5138" t="s">
        <v>1848</v>
      </c>
      <c r="D5138" t="s">
        <v>1849</v>
      </c>
      <c r="E5138" t="s">
        <v>1916</v>
      </c>
      <c r="F5138" t="str">
        <f>DMM_AllFields[[#This Row],[Logical Name]]&amp;LEFT(DMM_AllFields[[#This Row],[view physical]],4)&amp;E5138</f>
        <v>Rolling Qtr CodePERIwcc_rfull_prd_key</v>
      </c>
      <c r="G5138" t="s">
        <v>4633</v>
      </c>
      <c r="H5138" t="s">
        <v>1201</v>
      </c>
      <c r="I5138" t="s">
        <v>78</v>
      </c>
    </row>
    <row r="5139" spans="1:9">
      <c r="A5139" t="s">
        <v>4632</v>
      </c>
      <c r="B5139" t="str">
        <f>DMM_AllFields[[#This Row],[Logical Name]]&amp;LEFT(DMM_AllFields[[#This Row],[view physical]],4)</f>
        <v>Rolling Qtr CodePERI</v>
      </c>
      <c r="C5139" t="s">
        <v>1848</v>
      </c>
      <c r="D5139" t="s">
        <v>1849</v>
      </c>
      <c r="E5139" t="s">
        <v>1917</v>
      </c>
      <c r="F5139" t="str">
        <f>DMM_AllFields[[#This Row],[Logical Name]]&amp;LEFT(DMM_AllFields[[#This Row],[view physical]],4)&amp;E5139</f>
        <v>Rolling Qtr CodePERIwcc_rmod_prd_key</v>
      </c>
      <c r="G5139" t="s">
        <v>4633</v>
      </c>
      <c r="H5139" t="s">
        <v>1201</v>
      </c>
      <c r="I5139" t="s">
        <v>78</v>
      </c>
    </row>
    <row r="5140" spans="1:9">
      <c r="A5140" t="s">
        <v>4632</v>
      </c>
      <c r="B5140" t="str">
        <f>DMM_AllFields[[#This Row],[Logical Name]]&amp;LEFT(DMM_AllFields[[#This Row],[view physical]],4)</f>
        <v>Rolling Qtr CodePERI</v>
      </c>
      <c r="C5140" t="s">
        <v>1848</v>
      </c>
      <c r="D5140" t="s">
        <v>1849</v>
      </c>
      <c r="E5140" t="s">
        <v>1918</v>
      </c>
      <c r="F5140" t="str">
        <f>DMM_AllFields[[#This Row],[Logical Name]]&amp;LEFT(DMM_AllFields[[#This Row],[view physical]],4)&amp;E5140</f>
        <v>Rolling Qtr CodePERIwcc_rstrct_prd_key</v>
      </c>
      <c r="G5140" t="s">
        <v>4633</v>
      </c>
      <c r="H5140" t="s">
        <v>1201</v>
      </c>
      <c r="I5140" t="s">
        <v>78</v>
      </c>
    </row>
    <row r="5141" spans="1:9">
      <c r="A5141" t="s">
        <v>4632</v>
      </c>
      <c r="B5141" t="str">
        <f>DMM_AllFields[[#This Row],[Logical Name]]&amp;LEFT(DMM_AllFields[[#This Row],[view physical]],4)</f>
        <v>Rolling Qtr CodePERI</v>
      </c>
      <c r="C5141" t="s">
        <v>1848</v>
      </c>
      <c r="D5141" t="s">
        <v>1849</v>
      </c>
      <c r="E5141" t="s">
        <v>1919</v>
      </c>
      <c r="F5141" t="str">
        <f>DMM_AllFields[[#This Row],[Logical Name]]&amp;LEFT(DMM_AllFields[[#This Row],[view physical]],4)&amp;E5141</f>
        <v>Rolling Qtr CodePERIwcc_xfull_prd_key</v>
      </c>
      <c r="G5141" t="s">
        <v>4633</v>
      </c>
      <c r="H5141" t="s">
        <v>1201</v>
      </c>
      <c r="I5141" t="s">
        <v>78</v>
      </c>
    </row>
    <row r="5142" spans="1:9">
      <c r="A5142" t="s">
        <v>4632</v>
      </c>
      <c r="B5142" t="str">
        <f>DMM_AllFields[[#This Row],[Logical Name]]&amp;LEFT(DMM_AllFields[[#This Row],[view physical]],4)</f>
        <v>Rolling Qtr CodePERI</v>
      </c>
      <c r="C5142" t="s">
        <v>1848</v>
      </c>
      <c r="D5142" t="s">
        <v>1849</v>
      </c>
      <c r="E5142" t="s">
        <v>1920</v>
      </c>
      <c r="F5142" t="str">
        <f>DMM_AllFields[[#This Row],[Logical Name]]&amp;LEFT(DMM_AllFields[[#This Row],[view physical]],4)&amp;E5142</f>
        <v>Rolling Qtr CodePERIwcc_xmod_prd_key</v>
      </c>
      <c r="G5142" t="s">
        <v>4633</v>
      </c>
      <c r="H5142" t="s">
        <v>1201</v>
      </c>
      <c r="I5142" t="s">
        <v>78</v>
      </c>
    </row>
    <row r="5143" spans="1:9">
      <c r="A5143" t="s">
        <v>4632</v>
      </c>
      <c r="B5143" t="str">
        <f>DMM_AllFields[[#This Row],[Logical Name]]&amp;LEFT(DMM_AllFields[[#This Row],[view physical]],4)</f>
        <v>Rolling Qtr CodePERI</v>
      </c>
      <c r="C5143" t="s">
        <v>1848</v>
      </c>
      <c r="D5143" t="s">
        <v>1849</v>
      </c>
      <c r="E5143" t="s">
        <v>1921</v>
      </c>
      <c r="F5143" t="str">
        <f>DMM_AllFields[[#This Row],[Logical Name]]&amp;LEFT(DMM_AllFields[[#This Row],[view physical]],4)&amp;E5143</f>
        <v>Rolling Qtr CodePERIwcd_end_prd_key</v>
      </c>
      <c r="G5143" t="s">
        <v>4633</v>
      </c>
      <c r="H5143" t="s">
        <v>1201</v>
      </c>
      <c r="I5143" t="s">
        <v>78</v>
      </c>
    </row>
    <row r="5144" spans="1:9">
      <c r="A5144" t="s">
        <v>4632</v>
      </c>
      <c r="B5144" t="str">
        <f>DMM_AllFields[[#This Row],[Logical Name]]&amp;LEFT(DMM_AllFields[[#This Row],[view physical]],4)</f>
        <v>Rolling Qtr CodePERI</v>
      </c>
      <c r="C5144" t="s">
        <v>1848</v>
      </c>
      <c r="D5144" t="s">
        <v>1849</v>
      </c>
      <c r="E5144" t="s">
        <v>1922</v>
      </c>
      <c r="F5144" t="str">
        <f>DMM_AllFields[[#This Row],[Logical Name]]&amp;LEFT(DMM_AllFields[[#This Row],[view physical]],4)&amp;E5144</f>
        <v>Rolling Qtr CodePERIwcd_start_prd_key</v>
      </c>
      <c r="G5144" t="s">
        <v>4633</v>
      </c>
      <c r="H5144" t="s">
        <v>1201</v>
      </c>
      <c r="I5144" t="s">
        <v>78</v>
      </c>
    </row>
    <row r="5145" spans="1:9">
      <c r="A5145" t="s">
        <v>4634</v>
      </c>
      <c r="B5145" t="str">
        <f>DMM_AllFields[[#This Row],[Logical Name]]&amp;LEFT(DMM_AllFields[[#This Row],[view physical]],4)</f>
        <v>Rolling QuarterPERI</v>
      </c>
      <c r="C5145" t="s">
        <v>1848</v>
      </c>
      <c r="D5145" t="s">
        <v>1849</v>
      </c>
      <c r="E5145" t="s">
        <v>1850</v>
      </c>
      <c r="F5145" t="str">
        <f>DMM_AllFields[[#This Row],[Logical Name]]&amp;LEFT(DMM_AllFields[[#This Row],[view physical]],4)&amp;E5145</f>
        <v>Rolling QuarterPERIabs_prd_key</v>
      </c>
      <c r="G5145" t="s">
        <v>4635</v>
      </c>
      <c r="H5145" t="s">
        <v>1208</v>
      </c>
      <c r="I5145" t="s">
        <v>56</v>
      </c>
    </row>
    <row r="5146" spans="1:9">
      <c r="A5146" t="s">
        <v>4634</v>
      </c>
      <c r="B5146" t="str">
        <f>DMM_AllFields[[#This Row],[Logical Name]]&amp;LEFT(DMM_AllFields[[#This Row],[view physical]],4)</f>
        <v>Rolling QuarterPERI</v>
      </c>
      <c r="C5146" t="s">
        <v>1848</v>
      </c>
      <c r="D5146" t="s">
        <v>1849</v>
      </c>
      <c r="E5146" t="s">
        <v>1852</v>
      </c>
      <c r="F5146" t="str">
        <f>DMM_AllFields[[#This Row],[Logical Name]]&amp;LEFT(DMM_AllFields[[#This Row],[view physical]],4)&amp;E5146</f>
        <v>Rolling QuarterPERIadm_dschrg_prd_key</v>
      </c>
      <c r="G5146" t="s">
        <v>4635</v>
      </c>
      <c r="H5146" t="s">
        <v>1208</v>
      </c>
      <c r="I5146" t="s">
        <v>56</v>
      </c>
    </row>
    <row r="5147" spans="1:9">
      <c r="A5147" t="s">
        <v>4634</v>
      </c>
      <c r="B5147" t="str">
        <f>DMM_AllFields[[#This Row],[Logical Name]]&amp;LEFT(DMM_AllFields[[#This Row],[view physical]],4)</f>
        <v>Rolling QuarterPERI</v>
      </c>
      <c r="C5147" t="s">
        <v>1848</v>
      </c>
      <c r="D5147" t="s">
        <v>1849</v>
      </c>
      <c r="E5147" t="s">
        <v>1853</v>
      </c>
      <c r="F5147" t="str">
        <f>DMM_AllFields[[#This Row],[Logical Name]]&amp;LEFT(DMM_AllFields[[#This Row],[view physical]],4)&amp;E5147</f>
        <v>Rolling QuarterPERIadm_orig_prd_key</v>
      </c>
      <c r="G5147" t="s">
        <v>4635</v>
      </c>
      <c r="H5147" t="s">
        <v>1208</v>
      </c>
      <c r="I5147" t="s">
        <v>56</v>
      </c>
    </row>
    <row r="5148" spans="1:9">
      <c r="A5148" t="s">
        <v>4634</v>
      </c>
      <c r="B5148" t="str">
        <f>DMM_AllFields[[#This Row],[Logical Name]]&amp;LEFT(DMM_AllFields[[#This Row],[view physical]],4)</f>
        <v>Rolling QuarterPERI</v>
      </c>
      <c r="C5148" t="s">
        <v>1848</v>
      </c>
      <c r="D5148" t="s">
        <v>1849</v>
      </c>
      <c r="E5148" t="s">
        <v>1854</v>
      </c>
      <c r="F5148" t="str">
        <f>DMM_AllFields[[#This Row],[Logical Name]]&amp;LEFT(DMM_AllFields[[#This Row],[view physical]],4)&amp;E5148</f>
        <v>Rolling QuarterPERIadm_prd_key</v>
      </c>
      <c r="G5148" t="s">
        <v>4635</v>
      </c>
      <c r="H5148" t="s">
        <v>1208</v>
      </c>
      <c r="I5148" t="s">
        <v>56</v>
      </c>
    </row>
    <row r="5149" spans="1:9">
      <c r="A5149" t="s">
        <v>4634</v>
      </c>
      <c r="B5149" t="str">
        <f>DMM_AllFields[[#This Row],[Logical Name]]&amp;LEFT(DMM_AllFields[[#This Row],[view physical]],4)</f>
        <v>Rolling QuarterPERI</v>
      </c>
      <c r="C5149" t="s">
        <v>1848</v>
      </c>
      <c r="D5149" t="s">
        <v>1849</v>
      </c>
      <c r="E5149" t="s">
        <v>1855</v>
      </c>
      <c r="F5149" t="str">
        <f>DMM_AllFields[[#This Row],[Logical Name]]&amp;LEFT(DMM_AllFields[[#This Row],[view physical]],4)&amp;E5149</f>
        <v>Rolling QuarterPERIauth_prd_key</v>
      </c>
      <c r="G5149" t="s">
        <v>4635</v>
      </c>
      <c r="H5149" t="s">
        <v>1208</v>
      </c>
      <c r="I5149" t="s">
        <v>56</v>
      </c>
    </row>
    <row r="5150" spans="1:9">
      <c r="A5150" t="s">
        <v>4634</v>
      </c>
      <c r="B5150" t="str">
        <f>DMM_AllFields[[#This Row],[Logical Name]]&amp;LEFT(DMM_AllFields[[#This Row],[view physical]],4)</f>
        <v>Rolling QuarterPERI</v>
      </c>
      <c r="C5150" t="s">
        <v>1848</v>
      </c>
      <c r="D5150" t="s">
        <v>1849</v>
      </c>
      <c r="E5150" t="s">
        <v>1856</v>
      </c>
      <c r="F5150" t="str">
        <f>DMM_AllFields[[#This Row],[Logical Name]]&amp;LEFT(DMM_AllFields[[#This Row],[view physical]],4)&amp;E5150</f>
        <v>Rolling QuarterPERIbudget_prd_key</v>
      </c>
      <c r="G5150" t="s">
        <v>4635</v>
      </c>
      <c r="H5150" t="s">
        <v>1208</v>
      </c>
      <c r="I5150" t="s">
        <v>56</v>
      </c>
    </row>
    <row r="5151" spans="1:9">
      <c r="A5151" t="s">
        <v>4634</v>
      </c>
      <c r="B5151" t="str">
        <f>DMM_AllFields[[#This Row],[Logical Name]]&amp;LEFT(DMM_AllFields[[#This Row],[view physical]],4)</f>
        <v>Rolling QuarterPERI</v>
      </c>
      <c r="C5151" t="s">
        <v>1848</v>
      </c>
      <c r="D5151" t="s">
        <v>1849</v>
      </c>
      <c r="E5151" t="s">
        <v>1857</v>
      </c>
      <c r="F5151" t="str">
        <f>DMM_AllFields[[#This Row],[Logical Name]]&amp;LEFT(DMM_AllFields[[#This Row],[view physical]],4)&amp;E5151</f>
        <v>Rolling QuarterPERIclm_recv_prd_key</v>
      </c>
      <c r="G5151" t="s">
        <v>4635</v>
      </c>
      <c r="H5151" t="s">
        <v>1208</v>
      </c>
      <c r="I5151" t="s">
        <v>56</v>
      </c>
    </row>
    <row r="5152" spans="1:9">
      <c r="A5152" t="s">
        <v>4634</v>
      </c>
      <c r="B5152" t="str">
        <f>DMM_AllFields[[#This Row],[Logical Name]]&amp;LEFT(DMM_AllFields[[#This Row],[view physical]],4)</f>
        <v>Rolling QuarterPERI</v>
      </c>
      <c r="C5152" t="s">
        <v>1848</v>
      </c>
      <c r="D5152" t="s">
        <v>1849</v>
      </c>
      <c r="E5152" t="s">
        <v>1858</v>
      </c>
      <c r="F5152" t="str">
        <f>DMM_AllFields[[#This Row],[Logical Name]]&amp;LEFT(DMM_AllFields[[#This Row],[view physical]],4)&amp;E5152</f>
        <v>Rolling QuarterPERIcm_closed_prd_key</v>
      </c>
      <c r="G5152" t="s">
        <v>4635</v>
      </c>
      <c r="H5152" t="s">
        <v>1208</v>
      </c>
      <c r="I5152" t="s">
        <v>56</v>
      </c>
    </row>
    <row r="5153" spans="1:9">
      <c r="A5153" t="s">
        <v>4634</v>
      </c>
      <c r="B5153" t="str">
        <f>DMM_AllFields[[#This Row],[Logical Name]]&amp;LEFT(DMM_AllFields[[#This Row],[view physical]],4)</f>
        <v>Rolling QuarterPERI</v>
      </c>
      <c r="C5153" t="s">
        <v>1848</v>
      </c>
      <c r="D5153" t="s">
        <v>1849</v>
      </c>
      <c r="E5153" t="s">
        <v>1859</v>
      </c>
      <c r="F5153" t="str">
        <f>DMM_AllFields[[#This Row],[Logical Name]]&amp;LEFT(DMM_AllFields[[#This Row],[view physical]],4)&amp;E5153</f>
        <v>Rolling QuarterPERIcm_ident_prd_key</v>
      </c>
      <c r="G5153" t="s">
        <v>4635</v>
      </c>
      <c r="H5153" t="s">
        <v>1208</v>
      </c>
      <c r="I5153" t="s">
        <v>56</v>
      </c>
    </row>
    <row r="5154" spans="1:9">
      <c r="A5154" t="s">
        <v>4634</v>
      </c>
      <c r="B5154" t="str">
        <f>DMM_AllFields[[#This Row],[Logical Name]]&amp;LEFT(DMM_AllFields[[#This Row],[view physical]],4)</f>
        <v>Rolling QuarterPERI</v>
      </c>
      <c r="C5154" t="s">
        <v>1848</v>
      </c>
      <c r="D5154" t="s">
        <v>1849</v>
      </c>
      <c r="E5154" t="s">
        <v>1860</v>
      </c>
      <c r="F5154" t="str">
        <f>DMM_AllFields[[#This Row],[Logical Name]]&amp;LEFT(DMM_AllFields[[#This Row],[view physical]],4)&amp;E5154</f>
        <v>Rolling QuarterPERIcm_open_prd_key</v>
      </c>
      <c r="G5154" t="s">
        <v>4635</v>
      </c>
      <c r="H5154" t="s">
        <v>1208</v>
      </c>
      <c r="I5154" t="s">
        <v>56</v>
      </c>
    </row>
    <row r="5155" spans="1:9">
      <c r="A5155" t="s">
        <v>4634</v>
      </c>
      <c r="B5155" t="str">
        <f>DMM_AllFields[[#This Row],[Logical Name]]&amp;LEFT(DMM_AllFields[[#This Row],[view physical]],4)</f>
        <v>Rolling QuarterPERI</v>
      </c>
      <c r="C5155" t="s">
        <v>1848</v>
      </c>
      <c r="D5155" t="s">
        <v>1849</v>
      </c>
      <c r="E5155" t="s">
        <v>1861</v>
      </c>
      <c r="F5155" t="str">
        <f>DMM_AllFields[[#This Row],[Logical Name]]&amp;LEFT(DMM_AllFields[[#This Row],[view physical]],4)&amp;E5155</f>
        <v>Rolling QuarterPERIcm_outre_prd_key</v>
      </c>
      <c r="G5155" t="s">
        <v>4635</v>
      </c>
      <c r="H5155" t="s">
        <v>1208</v>
      </c>
      <c r="I5155" t="s">
        <v>56</v>
      </c>
    </row>
    <row r="5156" spans="1:9">
      <c r="A5156" t="s">
        <v>4634</v>
      </c>
      <c r="B5156" t="str">
        <f>DMM_AllFields[[#This Row],[Logical Name]]&amp;LEFT(DMM_AllFields[[#This Row],[view physical]],4)</f>
        <v>Rolling QuarterPERI</v>
      </c>
      <c r="C5156" t="s">
        <v>1848</v>
      </c>
      <c r="D5156" t="s">
        <v>1849</v>
      </c>
      <c r="E5156" t="s">
        <v>1862</v>
      </c>
      <c r="F5156" t="str">
        <f>DMM_AllFields[[#This Row],[Logical Name]]&amp;LEFT(DMM_AllFields[[#This Row],[view physical]],4)&amp;E5156</f>
        <v>Rolling QuarterPERIcm_refer_prd_key</v>
      </c>
      <c r="G5156" t="s">
        <v>4635</v>
      </c>
      <c r="H5156" t="s">
        <v>1208</v>
      </c>
      <c r="I5156" t="s">
        <v>56</v>
      </c>
    </row>
    <row r="5157" spans="1:9">
      <c r="A5157" t="s">
        <v>4634</v>
      </c>
      <c r="B5157" t="str">
        <f>DMM_AllFields[[#This Row],[Logical Name]]&amp;LEFT(DMM_AllFields[[#This Row],[view physical]],4)</f>
        <v>Rolling QuarterPERI</v>
      </c>
      <c r="C5157" t="s">
        <v>1848</v>
      </c>
      <c r="D5157" t="s">
        <v>1849</v>
      </c>
      <c r="E5157" t="s">
        <v>1863</v>
      </c>
      <c r="F5157" t="str">
        <f>DMM_AllFields[[#This Row],[Logical Name]]&amp;LEFT(DMM_AllFields[[#This Row],[view physical]],4)&amp;E5157</f>
        <v>Rolling QuarterPERIcollect_prd_key</v>
      </c>
      <c r="G5157" t="s">
        <v>4635</v>
      </c>
      <c r="H5157" t="s">
        <v>1208</v>
      </c>
      <c r="I5157" t="s">
        <v>56</v>
      </c>
    </row>
    <row r="5158" spans="1:9">
      <c r="A5158" t="s">
        <v>4634</v>
      </c>
      <c r="B5158" t="str">
        <f>DMM_AllFields[[#This Row],[Logical Name]]&amp;LEFT(DMM_AllFields[[#This Row],[view physical]],4)</f>
        <v>Rolling QuarterPERI</v>
      </c>
      <c r="C5158" t="s">
        <v>1848</v>
      </c>
      <c r="D5158" t="s">
        <v>1849</v>
      </c>
      <c r="E5158" t="s">
        <v>1864</v>
      </c>
      <c r="F5158" t="str">
        <f>DMM_AllFields[[#This Row],[Logical Name]]&amp;LEFT(DMM_AllFields[[#This Row],[view physical]],4)&amp;E5158</f>
        <v>Rolling QuarterPERIdm_closed_prd_key</v>
      </c>
      <c r="G5158" t="s">
        <v>4635</v>
      </c>
      <c r="H5158" t="s">
        <v>1208</v>
      </c>
      <c r="I5158" t="s">
        <v>56</v>
      </c>
    </row>
    <row r="5159" spans="1:9">
      <c r="A5159" t="s">
        <v>4634</v>
      </c>
      <c r="B5159" t="str">
        <f>DMM_AllFields[[#This Row],[Logical Name]]&amp;LEFT(DMM_AllFields[[#This Row],[view physical]],4)</f>
        <v>Rolling QuarterPERI</v>
      </c>
      <c r="C5159" t="s">
        <v>1848</v>
      </c>
      <c r="D5159" t="s">
        <v>1849</v>
      </c>
      <c r="E5159" t="s">
        <v>1865</v>
      </c>
      <c r="F5159" t="str">
        <f>DMM_AllFields[[#This Row],[Logical Name]]&amp;LEFT(DMM_AllFields[[#This Row],[view physical]],4)&amp;E5159</f>
        <v>Rolling QuarterPERIdm_refer_prd_key</v>
      </c>
      <c r="G5159" t="s">
        <v>4635</v>
      </c>
      <c r="H5159" t="s">
        <v>1208</v>
      </c>
      <c r="I5159" t="s">
        <v>56</v>
      </c>
    </row>
    <row r="5160" spans="1:9">
      <c r="A5160" t="s">
        <v>4634</v>
      </c>
      <c r="B5160" t="str">
        <f>DMM_AllFields[[#This Row],[Logical Name]]&amp;LEFT(DMM_AllFields[[#This Row],[view physical]],4)</f>
        <v>Rolling QuarterPERI</v>
      </c>
      <c r="C5160" t="s">
        <v>1848</v>
      </c>
      <c r="D5160" t="s">
        <v>1849</v>
      </c>
      <c r="E5160" t="s">
        <v>1866</v>
      </c>
      <c r="F5160" t="str">
        <f>DMM_AllFields[[#This Row],[Logical Name]]&amp;LEFT(DMM_AllFields[[#This Row],[view physical]],4)&amp;E5160</f>
        <v>Rolling QuarterPERIelig_prd_key</v>
      </c>
      <c r="G5160" t="s">
        <v>4635</v>
      </c>
      <c r="H5160" t="s">
        <v>1208</v>
      </c>
      <c r="I5160" t="s">
        <v>56</v>
      </c>
    </row>
    <row r="5161" spans="1:9">
      <c r="A5161" t="s">
        <v>4634</v>
      </c>
      <c r="B5161" t="str">
        <f>DMM_AllFields[[#This Row],[Logical Name]]&amp;LEFT(DMM_AllFields[[#This Row],[view physical]],4)</f>
        <v>Rolling QuarterPERI</v>
      </c>
      <c r="C5161" t="s">
        <v>1848</v>
      </c>
      <c r="D5161" t="s">
        <v>1849</v>
      </c>
      <c r="E5161" t="s">
        <v>1867</v>
      </c>
      <c r="F5161" t="str">
        <f>DMM_AllFields[[#This Row],[Logical Name]]&amp;LEFT(DMM_AllFields[[#This Row],[view physical]],4)&amp;E5161</f>
        <v>Rolling QuarterPERIepi_first_prd_key</v>
      </c>
      <c r="G5161" t="s">
        <v>4635</v>
      </c>
      <c r="H5161" t="s">
        <v>1208</v>
      </c>
      <c r="I5161" t="s">
        <v>56</v>
      </c>
    </row>
    <row r="5162" spans="1:9">
      <c r="A5162" t="s">
        <v>4634</v>
      </c>
      <c r="B5162" t="str">
        <f>DMM_AllFields[[#This Row],[Logical Name]]&amp;LEFT(DMM_AllFields[[#This Row],[view physical]],4)</f>
        <v>Rolling QuarterPERI</v>
      </c>
      <c r="C5162" t="s">
        <v>1848</v>
      </c>
      <c r="D5162" t="s">
        <v>1849</v>
      </c>
      <c r="E5162" t="s">
        <v>1868</v>
      </c>
      <c r="F5162" t="str">
        <f>DMM_AllFields[[#This Row],[Logical Name]]&amp;LEFT(DMM_AllFields[[#This Row],[view physical]],4)&amp;E5162</f>
        <v>Rolling QuarterPERIepi_last_prd_key</v>
      </c>
      <c r="G5162" t="s">
        <v>4635</v>
      </c>
      <c r="H5162" t="s">
        <v>1208</v>
      </c>
      <c r="I5162" t="s">
        <v>56</v>
      </c>
    </row>
    <row r="5163" spans="1:9">
      <c r="A5163" t="s">
        <v>4634</v>
      </c>
      <c r="B5163" t="str">
        <f>DMM_AllFields[[#This Row],[Logical Name]]&amp;LEFT(DMM_AllFields[[#This Row],[view physical]],4)</f>
        <v>Rolling QuarterPERI</v>
      </c>
      <c r="C5163" t="s">
        <v>1848</v>
      </c>
      <c r="D5163" t="s">
        <v>1849</v>
      </c>
      <c r="E5163" t="s">
        <v>1869</v>
      </c>
      <c r="F5163" t="str">
        <f>DMM_AllFields[[#This Row],[Logical Name]]&amp;LEFT(DMM_AllFields[[#This Row],[view physical]],4)&amp;E5163</f>
        <v>Rolling QuarterPERIest_svc_prd_key</v>
      </c>
      <c r="G5163" t="s">
        <v>4635</v>
      </c>
      <c r="H5163" t="s">
        <v>1208</v>
      </c>
      <c r="I5163" t="s">
        <v>56</v>
      </c>
    </row>
    <row r="5164" spans="1:9">
      <c r="A5164" t="s">
        <v>4634</v>
      </c>
      <c r="B5164" t="str">
        <f>DMM_AllFields[[#This Row],[Logical Name]]&amp;LEFT(DMM_AllFields[[#This Row],[view physical]],4)</f>
        <v>Rolling QuarterPERI</v>
      </c>
      <c r="C5164" t="s">
        <v>1848</v>
      </c>
      <c r="D5164" t="s">
        <v>1849</v>
      </c>
      <c r="E5164" t="s">
        <v>1870</v>
      </c>
      <c r="F5164" t="str">
        <f>DMM_AllFields[[#This Row],[Logical Name]]&amp;LEFT(DMM_AllFields[[#This Row],[view physical]],4)&amp;E5164</f>
        <v>Rolling QuarterPERIfac_adm_prd_key</v>
      </c>
      <c r="G5164" t="s">
        <v>4635</v>
      </c>
      <c r="H5164" t="s">
        <v>1208</v>
      </c>
      <c r="I5164" t="s">
        <v>56</v>
      </c>
    </row>
    <row r="5165" spans="1:9">
      <c r="A5165" t="s">
        <v>4634</v>
      </c>
      <c r="B5165" t="str">
        <f>DMM_AllFields[[#This Row],[Logical Name]]&amp;LEFT(DMM_AllFields[[#This Row],[view physical]],4)</f>
        <v>Rolling QuarterPERI</v>
      </c>
      <c r="C5165" t="s">
        <v>1848</v>
      </c>
      <c r="D5165" t="s">
        <v>1849</v>
      </c>
      <c r="E5165" t="s">
        <v>1871</v>
      </c>
      <c r="F5165" t="str">
        <f>DMM_AllFields[[#This Row],[Logical Name]]&amp;LEFT(DMM_AllFields[[#This Row],[view physical]],4)&amp;E5165</f>
        <v>Rolling QuarterPERIfac_dschrg_prd_key</v>
      </c>
      <c r="G5165" t="s">
        <v>4635</v>
      </c>
      <c r="H5165" t="s">
        <v>1208</v>
      </c>
      <c r="I5165" t="s">
        <v>56</v>
      </c>
    </row>
    <row r="5166" spans="1:9">
      <c r="A5166" t="s">
        <v>4634</v>
      </c>
      <c r="B5166" t="str">
        <f>DMM_AllFields[[#This Row],[Logical Name]]&amp;LEFT(DMM_AllFields[[#This Row],[view physical]],4)</f>
        <v>Rolling QuarterPERI</v>
      </c>
      <c r="C5166" t="s">
        <v>1848</v>
      </c>
      <c r="D5166" t="s">
        <v>1849</v>
      </c>
      <c r="E5166" t="s">
        <v>1872</v>
      </c>
      <c r="F5166" t="str">
        <f>DMM_AllFields[[#This Row],[Logical Name]]&amp;LEFT(DMM_AllFields[[#This Row],[view physical]],4)&amp;E5166</f>
        <v>Rolling QuarterPERIfacdtl_svc_prd_key</v>
      </c>
      <c r="G5166" t="s">
        <v>4635</v>
      </c>
      <c r="H5166" t="s">
        <v>1208</v>
      </c>
      <c r="I5166" t="s">
        <v>56</v>
      </c>
    </row>
    <row r="5167" spans="1:9">
      <c r="A5167" t="s">
        <v>4634</v>
      </c>
      <c r="B5167" t="str">
        <f>DMM_AllFields[[#This Row],[Logical Name]]&amp;LEFT(DMM_AllFields[[#This Row],[view physical]],4)</f>
        <v>Rolling QuarterPERI</v>
      </c>
      <c r="C5167" t="s">
        <v>1848</v>
      </c>
      <c r="D5167" t="s">
        <v>1849</v>
      </c>
      <c r="E5167" t="s">
        <v>1873</v>
      </c>
      <c r="F5167" t="str">
        <f>DMM_AllFields[[#This Row],[Logical Name]]&amp;LEFT(DMM_AllFields[[#This Row],[view physical]],4)&amp;E5167</f>
        <v>Rolling QuarterPERIfirst_abs_prd_key</v>
      </c>
      <c r="G5167" t="s">
        <v>4635</v>
      </c>
      <c r="H5167" t="s">
        <v>1208</v>
      </c>
      <c r="I5167" t="s">
        <v>56</v>
      </c>
    </row>
    <row r="5168" spans="1:9">
      <c r="A5168" t="s">
        <v>4634</v>
      </c>
      <c r="B5168" t="str">
        <f>DMM_AllFields[[#This Row],[Logical Name]]&amp;LEFT(DMM_AllFields[[#This Row],[view physical]],4)</f>
        <v>Rolling QuarterPERI</v>
      </c>
      <c r="C5168" t="s">
        <v>1848</v>
      </c>
      <c r="D5168" t="s">
        <v>1849</v>
      </c>
      <c r="E5168" t="s">
        <v>1874</v>
      </c>
      <c r="F5168" t="str">
        <f>DMM_AllFields[[#This Row],[Logical Name]]&amp;LEFT(DMM_AllFields[[#This Row],[view physical]],4)&amp;E5168</f>
        <v>Rolling QuarterPERIfirst_svc_prd_key</v>
      </c>
      <c r="G5168" t="s">
        <v>4635</v>
      </c>
      <c r="H5168" t="s">
        <v>1208</v>
      </c>
      <c r="I5168" t="s">
        <v>56</v>
      </c>
    </row>
    <row r="5169" spans="1:9">
      <c r="A5169" t="s">
        <v>4634</v>
      </c>
      <c r="B5169" t="str">
        <f>DMM_AllFields[[#This Row],[Logical Name]]&amp;LEFT(DMM_AllFields[[#This Row],[view physical]],4)</f>
        <v>Rolling QuarterPERI</v>
      </c>
      <c r="C5169" t="s">
        <v>1848</v>
      </c>
      <c r="D5169" t="s">
        <v>1849</v>
      </c>
      <c r="E5169" t="s">
        <v>1875</v>
      </c>
      <c r="F5169" t="str">
        <f>DMM_AllFields[[#This Row],[Logical Name]]&amp;LEFT(DMM_AllFields[[#This Row],[view physical]],4)&amp;E5169</f>
        <v>Rolling QuarterPERIidentify_prd_key</v>
      </c>
      <c r="G5169" t="s">
        <v>4635</v>
      </c>
      <c r="H5169" t="s">
        <v>1208</v>
      </c>
      <c r="I5169" t="s">
        <v>56</v>
      </c>
    </row>
    <row r="5170" spans="1:9">
      <c r="A5170" t="s">
        <v>4634</v>
      </c>
      <c r="B5170" t="str">
        <f>DMM_AllFields[[#This Row],[Logical Name]]&amp;LEFT(DMM_AllFields[[#This Row],[view physical]],4)</f>
        <v>Rolling QuarterPERI</v>
      </c>
      <c r="C5170" t="s">
        <v>1848</v>
      </c>
      <c r="D5170" t="s">
        <v>1849</v>
      </c>
      <c r="E5170" t="s">
        <v>1876</v>
      </c>
      <c r="F5170" t="str">
        <f>DMM_AllFields[[#This Row],[Logical Name]]&amp;LEFT(DMM_AllFields[[#This Row],[view physical]],4)&amp;E5170</f>
        <v>Rolling QuarterPERIlab_entry_prd_key</v>
      </c>
      <c r="G5170" t="s">
        <v>4635</v>
      </c>
      <c r="H5170" t="s">
        <v>1208</v>
      </c>
      <c r="I5170" t="s">
        <v>56</v>
      </c>
    </row>
    <row r="5171" spans="1:9">
      <c r="A5171" t="s">
        <v>4634</v>
      </c>
      <c r="B5171" t="str">
        <f>DMM_AllFields[[#This Row],[Logical Name]]&amp;LEFT(DMM_AllFields[[#This Row],[view physical]],4)</f>
        <v>Rolling QuarterPERI</v>
      </c>
      <c r="C5171" t="s">
        <v>1848</v>
      </c>
      <c r="D5171" t="s">
        <v>1849</v>
      </c>
      <c r="E5171" t="s">
        <v>1877</v>
      </c>
      <c r="F5171" t="str">
        <f>DMM_AllFields[[#This Row],[Logical Name]]&amp;LEFT(DMM_AllFields[[#This Row],[view physical]],4)&amp;E5171</f>
        <v>Rolling QuarterPERIlast_svc_prd_key</v>
      </c>
      <c r="G5171" t="s">
        <v>4635</v>
      </c>
      <c r="H5171" t="s">
        <v>1208</v>
      </c>
      <c r="I5171" t="s">
        <v>56</v>
      </c>
    </row>
    <row r="5172" spans="1:9">
      <c r="A5172" t="s">
        <v>4634</v>
      </c>
      <c r="B5172" t="str">
        <f>DMM_AllFields[[#This Row],[Logical Name]]&amp;LEFT(DMM_AllFields[[#This Row],[view physical]],4)</f>
        <v>Rolling QuarterPERI</v>
      </c>
      <c r="C5172" t="s">
        <v>1848</v>
      </c>
      <c r="D5172" t="s">
        <v>1849</v>
      </c>
      <c r="E5172" t="s">
        <v>1878</v>
      </c>
      <c r="F5172" t="str">
        <f>DMM_AllFields[[#This Row],[Logical Name]]&amp;LEFT(DMM_AllFields[[#This Row],[view physical]],4)&amp;E5172</f>
        <v>Rolling QuarterPERIldc_abs_prd_key</v>
      </c>
      <c r="G5172" t="s">
        <v>4635</v>
      </c>
      <c r="H5172" t="s">
        <v>1208</v>
      </c>
      <c r="I5172" t="s">
        <v>56</v>
      </c>
    </row>
    <row r="5173" spans="1:9">
      <c r="A5173" t="s">
        <v>4634</v>
      </c>
      <c r="B5173" t="str">
        <f>DMM_AllFields[[#This Row],[Logical Name]]&amp;LEFT(DMM_AllFields[[#This Row],[view physical]],4)</f>
        <v>Rolling QuarterPERI</v>
      </c>
      <c r="C5173" t="s">
        <v>1848</v>
      </c>
      <c r="D5173" t="s">
        <v>1849</v>
      </c>
      <c r="E5173" t="s">
        <v>1879</v>
      </c>
      <c r="F5173" t="str">
        <f>DMM_AllFields[[#This Row],[Logical Name]]&amp;LEFT(DMM_AllFields[[#This Row],[view physical]],4)&amp;E5173</f>
        <v>Rolling QuarterPERIldc_closed_prd_key</v>
      </c>
      <c r="G5173" t="s">
        <v>4635</v>
      </c>
      <c r="H5173" t="s">
        <v>1208</v>
      </c>
      <c r="I5173" t="s">
        <v>56</v>
      </c>
    </row>
    <row r="5174" spans="1:9">
      <c r="A5174" t="s">
        <v>4634</v>
      </c>
      <c r="B5174" t="str">
        <f>DMM_AllFields[[#This Row],[Logical Name]]&amp;LEFT(DMM_AllFields[[#This Row],[view physical]],4)</f>
        <v>Rolling QuarterPERI</v>
      </c>
      <c r="C5174" t="s">
        <v>1848</v>
      </c>
      <c r="D5174" t="s">
        <v>1849</v>
      </c>
      <c r="E5174" t="s">
        <v>1880</v>
      </c>
      <c r="F5174" t="str">
        <f>DMM_AllFields[[#This Row],[Logical Name]]&amp;LEFT(DMM_AllFields[[#This Row],[view physical]],4)&amp;E5174</f>
        <v>Rolling QuarterPERIldc_cur_prd_key</v>
      </c>
      <c r="G5174" t="s">
        <v>4635</v>
      </c>
      <c r="H5174" t="s">
        <v>1208</v>
      </c>
      <c r="I5174" t="s">
        <v>56</v>
      </c>
    </row>
    <row r="5175" spans="1:9">
      <c r="A5175" t="s">
        <v>4634</v>
      </c>
      <c r="B5175" t="str">
        <f>DMM_AllFields[[#This Row],[Logical Name]]&amp;LEFT(DMM_AllFields[[#This Row],[view physical]],4)</f>
        <v>Rolling QuarterPERI</v>
      </c>
      <c r="C5175" t="s">
        <v>1848</v>
      </c>
      <c r="D5175" t="s">
        <v>1849</v>
      </c>
      <c r="E5175" t="s">
        <v>1881</v>
      </c>
      <c r="F5175" t="str">
        <f>DMM_AllFields[[#This Row],[Logical Name]]&amp;LEFT(DMM_AllFields[[#This Row],[view physical]],4)&amp;E5175</f>
        <v>Rolling QuarterPERIldc_full_prd_key</v>
      </c>
      <c r="G5175" t="s">
        <v>4635</v>
      </c>
      <c r="H5175" t="s">
        <v>1208</v>
      </c>
      <c r="I5175" t="s">
        <v>56</v>
      </c>
    </row>
    <row r="5176" spans="1:9">
      <c r="A5176" t="s">
        <v>4634</v>
      </c>
      <c r="B5176" t="str">
        <f>DMM_AllFields[[#This Row],[Logical Name]]&amp;LEFT(DMM_AllFields[[#This Row],[view physical]],4)</f>
        <v>Rolling QuarterPERI</v>
      </c>
      <c r="C5176" t="s">
        <v>1848</v>
      </c>
      <c r="D5176" t="s">
        <v>1849</v>
      </c>
      <c r="E5176" t="s">
        <v>1882</v>
      </c>
      <c r="F5176" t="str">
        <f>DMM_AllFields[[#This Row],[Logical Name]]&amp;LEFT(DMM_AllFields[[#This Row],[view physical]],4)&amp;E5176</f>
        <v>Rolling QuarterPERIldc_lwork_prd_key</v>
      </c>
      <c r="G5176" t="s">
        <v>4635</v>
      </c>
      <c r="H5176" t="s">
        <v>1208</v>
      </c>
      <c r="I5176" t="s">
        <v>56</v>
      </c>
    </row>
    <row r="5177" spans="1:9">
      <c r="A5177" t="s">
        <v>4634</v>
      </c>
      <c r="B5177" t="str">
        <f>DMM_AllFields[[#This Row],[Logical Name]]&amp;LEFT(DMM_AllFields[[#This Row],[view physical]],4)</f>
        <v>Rolling QuarterPERI</v>
      </c>
      <c r="C5177" t="s">
        <v>1848</v>
      </c>
      <c r="D5177" t="s">
        <v>1849</v>
      </c>
      <c r="E5177" t="s">
        <v>1883</v>
      </c>
      <c r="F5177" t="str">
        <f>DMM_AllFields[[#This Row],[Logical Name]]&amp;LEFT(DMM_AllFields[[#This Row],[view physical]],4)&amp;E5177</f>
        <v>Rolling QuarterPERIldc_orig_prd_key</v>
      </c>
      <c r="G5177" t="s">
        <v>4635</v>
      </c>
      <c r="H5177" t="s">
        <v>1208</v>
      </c>
      <c r="I5177" t="s">
        <v>56</v>
      </c>
    </row>
    <row r="5178" spans="1:9">
      <c r="A5178" t="s">
        <v>4634</v>
      </c>
      <c r="B5178" t="str">
        <f>DMM_AllFields[[#This Row],[Logical Name]]&amp;LEFT(DMM_AllFields[[#This Row],[view physical]],4)</f>
        <v>Rolling QuarterPERI</v>
      </c>
      <c r="C5178" t="s">
        <v>1848</v>
      </c>
      <c r="D5178" t="s">
        <v>1849</v>
      </c>
      <c r="E5178" t="s">
        <v>1884</v>
      </c>
      <c r="F5178" t="str">
        <f>DMM_AllFields[[#This Row],[Logical Name]]&amp;LEFT(DMM_AllFields[[#This Row],[view physical]],4)&amp;E5178</f>
        <v>Rolling QuarterPERIldc_rstrct_prd_key</v>
      </c>
      <c r="G5178" t="s">
        <v>4635</v>
      </c>
      <c r="H5178" t="s">
        <v>1208</v>
      </c>
      <c r="I5178" t="s">
        <v>56</v>
      </c>
    </row>
    <row r="5179" spans="1:9">
      <c r="A5179" t="s">
        <v>4634</v>
      </c>
      <c r="B5179" t="str">
        <f>DMM_AllFields[[#This Row],[Logical Name]]&amp;LEFT(DMM_AllFields[[#This Row],[view physical]],4)</f>
        <v>Rolling QuarterPERI</v>
      </c>
      <c r="C5179" t="s">
        <v>1848</v>
      </c>
      <c r="D5179" t="s">
        <v>1849</v>
      </c>
      <c r="E5179" t="s">
        <v>1885</v>
      </c>
      <c r="F5179" t="str">
        <f>DMM_AllFields[[#This Row],[Logical Name]]&amp;LEFT(DMM_AllFields[[#This Row],[view physical]],4)&amp;E5179</f>
        <v>Rolling QuarterPERIldd_end_prd_key</v>
      </c>
      <c r="G5179" t="s">
        <v>4635</v>
      </c>
      <c r="H5179" t="s">
        <v>1208</v>
      </c>
      <c r="I5179" t="s">
        <v>56</v>
      </c>
    </row>
    <row r="5180" spans="1:9">
      <c r="A5180" t="s">
        <v>4634</v>
      </c>
      <c r="B5180" t="str">
        <f>DMM_AllFields[[#This Row],[Logical Name]]&amp;LEFT(DMM_AllFields[[#This Row],[view physical]],4)</f>
        <v>Rolling QuarterPERI</v>
      </c>
      <c r="C5180" t="s">
        <v>1848</v>
      </c>
      <c r="D5180" t="s">
        <v>1849</v>
      </c>
      <c r="E5180" t="s">
        <v>1886</v>
      </c>
      <c r="F5180" t="str">
        <f>DMM_AllFields[[#This Row],[Logical Name]]&amp;LEFT(DMM_AllFields[[#This Row],[view physical]],4)&amp;E5180</f>
        <v>Rolling QuarterPERIldd_start_prd_key</v>
      </c>
      <c r="G5180" t="s">
        <v>4635</v>
      </c>
      <c r="H5180" t="s">
        <v>1208</v>
      </c>
      <c r="I5180" t="s">
        <v>56</v>
      </c>
    </row>
    <row r="5181" spans="1:9">
      <c r="A5181" t="s">
        <v>4634</v>
      </c>
      <c r="B5181" t="str">
        <f>DMM_AllFields[[#This Row],[Logical Name]]&amp;LEFT(DMM_AllFields[[#This Row],[view physical]],4)</f>
        <v>Rolling QuarterPERI</v>
      </c>
      <c r="C5181" t="s">
        <v>1848</v>
      </c>
      <c r="D5181" t="s">
        <v>1849</v>
      </c>
      <c r="E5181" t="s">
        <v>1887</v>
      </c>
      <c r="F5181" t="str">
        <f>DMM_AllFields[[#This Row],[Logical Name]]&amp;LEFT(DMM_AllFields[[#This Row],[view physical]],4)&amp;E5181</f>
        <v>Rolling QuarterPERIltd_eff_prd_key</v>
      </c>
      <c r="G5181" t="s">
        <v>4635</v>
      </c>
      <c r="H5181" t="s">
        <v>1208</v>
      </c>
      <c r="I5181" t="s">
        <v>56</v>
      </c>
    </row>
    <row r="5182" spans="1:9">
      <c r="A5182" t="s">
        <v>4634</v>
      </c>
      <c r="B5182" t="str">
        <f>DMM_AllFields[[#This Row],[Logical Name]]&amp;LEFT(DMM_AllFields[[#This Row],[view physical]],4)</f>
        <v>Rolling QuarterPERI</v>
      </c>
      <c r="C5182" t="s">
        <v>1848</v>
      </c>
      <c r="D5182" t="s">
        <v>1849</v>
      </c>
      <c r="E5182" t="s">
        <v>1888</v>
      </c>
      <c r="F5182" t="str">
        <f>DMM_AllFields[[#This Row],[Logical Name]]&amp;LEFT(DMM_AllFields[[#This Row],[view physical]],4)&amp;E5182</f>
        <v>Rolling QuarterPERIpaid_prd_key</v>
      </c>
      <c r="G5182" t="s">
        <v>4635</v>
      </c>
      <c r="H5182" t="s">
        <v>1208</v>
      </c>
      <c r="I5182" t="s">
        <v>56</v>
      </c>
    </row>
    <row r="5183" spans="1:9">
      <c r="A5183" t="s">
        <v>4634</v>
      </c>
      <c r="B5183" t="str">
        <f>DMM_AllFields[[#This Row],[Logical Name]]&amp;LEFT(DMM_AllFields[[#This Row],[view physical]],4)</f>
        <v>Rolling QuarterPERI</v>
      </c>
      <c r="C5183" t="s">
        <v>1848</v>
      </c>
      <c r="D5183" t="s">
        <v>1849</v>
      </c>
      <c r="E5183" t="s">
        <v>1889</v>
      </c>
      <c r="F5183" t="str">
        <f>DMM_AllFields[[#This Row],[Logical Name]]&amp;LEFT(DMM_AllFields[[#This Row],[view physical]],4)&amp;E5183</f>
        <v>Rolling QuarterPERIparticip_prd_key</v>
      </c>
      <c r="G5183" t="s">
        <v>4635</v>
      </c>
      <c r="H5183" t="s">
        <v>1208</v>
      </c>
      <c r="I5183" t="s">
        <v>56</v>
      </c>
    </row>
    <row r="5184" spans="1:9">
      <c r="A5184" t="s">
        <v>4634</v>
      </c>
      <c r="B5184" t="str">
        <f>DMM_AllFields[[#This Row],[Logical Name]]&amp;LEFT(DMM_AllFields[[#This Row],[view physical]],4)</f>
        <v>Rolling QuarterPERI</v>
      </c>
      <c r="C5184" t="s">
        <v>1848</v>
      </c>
      <c r="D5184" t="s">
        <v>1849</v>
      </c>
      <c r="E5184" t="s">
        <v>1890</v>
      </c>
      <c r="F5184" t="str">
        <f>DMM_AllFields[[#This Row],[Logical Name]]&amp;LEFT(DMM_AllFields[[#This Row],[view physical]],4)&amp;E5184</f>
        <v>Rolling QuarterPERIparticstrt_prd_key</v>
      </c>
      <c r="G5184" t="s">
        <v>4635</v>
      </c>
      <c r="H5184" t="s">
        <v>1208</v>
      </c>
      <c r="I5184" t="s">
        <v>56</v>
      </c>
    </row>
    <row r="5185" spans="1:9">
      <c r="A5185" t="s">
        <v>4634</v>
      </c>
      <c r="B5185" t="str">
        <f>DMM_AllFields[[#This Row],[Logical Name]]&amp;LEFT(DMM_AllFields[[#This Row],[view physical]],4)</f>
        <v>Rolling QuarterPERI</v>
      </c>
      <c r="C5185" t="s">
        <v>1848</v>
      </c>
      <c r="D5185" t="s">
        <v>1849</v>
      </c>
      <c r="E5185" t="s">
        <v>1891</v>
      </c>
      <c r="F5185" t="str">
        <f>DMM_AllFields[[#This Row],[Logical Name]]&amp;LEFT(DMM_AllFields[[#This Row],[view physical]],4)&amp;E5185</f>
        <v>Rolling QuarterPERIprescribe_prd_key</v>
      </c>
      <c r="G5185" t="s">
        <v>4635</v>
      </c>
      <c r="H5185" t="s">
        <v>1208</v>
      </c>
      <c r="I5185" t="s">
        <v>56</v>
      </c>
    </row>
    <row r="5186" spans="1:9">
      <c r="A5186" t="s">
        <v>4634</v>
      </c>
      <c r="B5186" t="str">
        <f>DMM_AllFields[[#This Row],[Logical Name]]&amp;LEFT(DMM_AllFields[[#This Row],[view physical]],4)</f>
        <v>Rolling QuarterPERI</v>
      </c>
      <c r="C5186" t="s">
        <v>1848</v>
      </c>
      <c r="D5186" t="s">
        <v>1849</v>
      </c>
      <c r="E5186" t="s">
        <v>1892</v>
      </c>
      <c r="F5186" t="str">
        <f>DMM_AllFields[[#This Row],[Logical Name]]&amp;LEFT(DMM_AllFields[[#This Row],[view physical]],4)&amp;E5186</f>
        <v>Rolling QuarterPERIprocess_prd_key</v>
      </c>
      <c r="G5186" t="s">
        <v>4635</v>
      </c>
      <c r="H5186" t="s">
        <v>1208</v>
      </c>
      <c r="I5186" t="s">
        <v>56</v>
      </c>
    </row>
    <row r="5187" spans="1:9">
      <c r="A5187" t="s">
        <v>4634</v>
      </c>
      <c r="B5187" t="str">
        <f>DMM_AllFields[[#This Row],[Logical Name]]&amp;LEFT(DMM_AllFields[[#This Row],[view physical]],4)</f>
        <v>Rolling QuarterPERI</v>
      </c>
      <c r="C5187" t="s">
        <v>1848</v>
      </c>
      <c r="D5187" t="s">
        <v>1849</v>
      </c>
      <c r="E5187" t="s">
        <v>1893</v>
      </c>
      <c r="F5187" t="str">
        <f>DMM_AllFields[[#This Row],[Logical Name]]&amp;LEFT(DMM_AllFields[[#This Row],[view physical]],4)&amp;E5187</f>
        <v>Rolling QuarterPERIprovenroll_prd_key</v>
      </c>
      <c r="G5187" t="s">
        <v>4635</v>
      </c>
      <c r="H5187" t="s">
        <v>1208</v>
      </c>
      <c r="I5187" t="s">
        <v>56</v>
      </c>
    </row>
    <row r="5188" spans="1:9">
      <c r="A5188" t="s">
        <v>4634</v>
      </c>
      <c r="B5188" t="str">
        <f>DMM_AllFields[[#This Row],[Logical Name]]&amp;LEFT(DMM_AllFields[[#This Row],[view physical]],4)</f>
        <v>Rolling QuarterPERI</v>
      </c>
      <c r="C5188" t="s">
        <v>1848</v>
      </c>
      <c r="D5188" t="s">
        <v>1849</v>
      </c>
      <c r="E5188" t="s">
        <v>1894</v>
      </c>
      <c r="F5188" t="str">
        <f>DMM_AllFields[[#This Row],[Logical Name]]&amp;LEFT(DMM_AllFields[[#This Row],[view physical]],4)&amp;E5188</f>
        <v>Rolling QuarterPERIrds_end_prd_key</v>
      </c>
      <c r="G5188" t="s">
        <v>4635</v>
      </c>
      <c r="H5188" t="s">
        <v>1208</v>
      </c>
      <c r="I5188" t="s">
        <v>56</v>
      </c>
    </row>
    <row r="5189" spans="1:9">
      <c r="A5189" t="s">
        <v>4634</v>
      </c>
      <c r="B5189" t="str">
        <f>DMM_AllFields[[#This Row],[Logical Name]]&amp;LEFT(DMM_AllFields[[#This Row],[view physical]],4)</f>
        <v>Rolling QuarterPERI</v>
      </c>
      <c r="C5189" t="s">
        <v>1848</v>
      </c>
      <c r="D5189" t="s">
        <v>1849</v>
      </c>
      <c r="E5189" t="s">
        <v>1895</v>
      </c>
      <c r="F5189" t="str">
        <f>DMM_AllFields[[#This Row],[Logical Name]]&amp;LEFT(DMM_AllFields[[#This Row],[view physical]],4)&amp;E5189</f>
        <v>Rolling QuarterPERIrds_start_prd_key</v>
      </c>
      <c r="G5189" t="s">
        <v>4635</v>
      </c>
      <c r="H5189" t="s">
        <v>1208</v>
      </c>
      <c r="I5189" t="s">
        <v>56</v>
      </c>
    </row>
    <row r="5190" spans="1:9">
      <c r="A5190" t="s">
        <v>4634</v>
      </c>
      <c r="B5190" t="str">
        <f>DMM_AllFields[[#This Row],[Logical Name]]&amp;LEFT(DMM_AllFields[[#This Row],[view physical]],4)</f>
        <v>Rolling QuarterPERI</v>
      </c>
      <c r="C5190" t="s">
        <v>1848</v>
      </c>
      <c r="D5190" t="s">
        <v>1849</v>
      </c>
      <c r="E5190" t="s">
        <v>1896</v>
      </c>
      <c r="F5190" t="str">
        <f>DMM_AllFields[[#This Row],[Logical Name]]&amp;LEFT(DMM_AllFields[[#This Row],[view physical]],4)&amp;E5190</f>
        <v>Rolling QuarterPERIresult_prd_key</v>
      </c>
      <c r="G5190" t="s">
        <v>4635</v>
      </c>
      <c r="H5190" t="s">
        <v>1208</v>
      </c>
      <c r="I5190" t="s">
        <v>56</v>
      </c>
    </row>
    <row r="5191" spans="1:9">
      <c r="A5191" t="s">
        <v>4634</v>
      </c>
      <c r="B5191" t="str">
        <f>DMM_AllFields[[#This Row],[Logical Name]]&amp;LEFT(DMM_AllFields[[#This Row],[view physical]],4)</f>
        <v>Rolling QuarterPERI</v>
      </c>
      <c r="C5191" t="s">
        <v>1848</v>
      </c>
      <c r="D5191" t="s">
        <v>1849</v>
      </c>
      <c r="E5191" t="s">
        <v>1897</v>
      </c>
      <c r="F5191" t="str">
        <f>DMM_AllFields[[#This Row],[Logical Name]]&amp;LEFT(DMM_AllFields[[#This Row],[view physical]],4)&amp;E5191</f>
        <v>Rolling QuarterPERIrule_end_prd_key</v>
      </c>
      <c r="G5191" t="s">
        <v>4635</v>
      </c>
      <c r="H5191" t="s">
        <v>1208</v>
      </c>
      <c r="I5191" t="s">
        <v>56</v>
      </c>
    </row>
    <row r="5192" spans="1:9">
      <c r="A5192" t="s">
        <v>4634</v>
      </c>
      <c r="B5192" t="str">
        <f>DMM_AllFields[[#This Row],[Logical Name]]&amp;LEFT(DMM_AllFields[[#This Row],[view physical]],4)</f>
        <v>Rolling QuarterPERI</v>
      </c>
      <c r="C5192" t="s">
        <v>1848</v>
      </c>
      <c r="D5192" t="s">
        <v>1849</v>
      </c>
      <c r="E5192" t="s">
        <v>1898</v>
      </c>
      <c r="F5192" t="str">
        <f>DMM_AllFields[[#This Row],[Logical Name]]&amp;LEFT(DMM_AllFields[[#This Row],[view physical]],4)&amp;E5192</f>
        <v>Rolling QuarterPERIsdc_abs_prd_key</v>
      </c>
      <c r="G5192" t="s">
        <v>4635</v>
      </c>
      <c r="H5192" t="s">
        <v>1208</v>
      </c>
      <c r="I5192" t="s">
        <v>56</v>
      </c>
    </row>
    <row r="5193" spans="1:9">
      <c r="A5193" t="s">
        <v>4634</v>
      </c>
      <c r="B5193" t="str">
        <f>DMM_AllFields[[#This Row],[Logical Name]]&amp;LEFT(DMM_AllFields[[#This Row],[view physical]],4)</f>
        <v>Rolling QuarterPERI</v>
      </c>
      <c r="C5193" t="s">
        <v>1848</v>
      </c>
      <c r="D5193" t="s">
        <v>1849</v>
      </c>
      <c r="E5193" t="s">
        <v>1899</v>
      </c>
      <c r="F5193" t="str">
        <f>DMM_AllFields[[#This Row],[Logical Name]]&amp;LEFT(DMM_AllFields[[#This Row],[view physical]],4)&amp;E5193</f>
        <v>Rolling QuarterPERIsdc_benef_prd_key</v>
      </c>
      <c r="G5193" t="s">
        <v>4635</v>
      </c>
      <c r="H5193" t="s">
        <v>1208</v>
      </c>
      <c r="I5193" t="s">
        <v>56</v>
      </c>
    </row>
    <row r="5194" spans="1:9">
      <c r="A5194" t="s">
        <v>4634</v>
      </c>
      <c r="B5194" t="str">
        <f>DMM_AllFields[[#This Row],[Logical Name]]&amp;LEFT(DMM_AllFields[[#This Row],[view physical]],4)</f>
        <v>Rolling QuarterPERI</v>
      </c>
      <c r="C5194" t="s">
        <v>1848</v>
      </c>
      <c r="D5194" t="s">
        <v>1849</v>
      </c>
      <c r="E5194" t="s">
        <v>1900</v>
      </c>
      <c r="F5194" t="str">
        <f>DMM_AllFields[[#This Row],[Logical Name]]&amp;LEFT(DMM_AllFields[[#This Row],[view physical]],4)&amp;E5194</f>
        <v>Rolling QuarterPERIsdc_closed_prd_key</v>
      </c>
      <c r="G5194" t="s">
        <v>4635</v>
      </c>
      <c r="H5194" t="s">
        <v>1208</v>
      </c>
      <c r="I5194" t="s">
        <v>56</v>
      </c>
    </row>
    <row r="5195" spans="1:9">
      <c r="A5195" t="s">
        <v>4634</v>
      </c>
      <c r="B5195" t="str">
        <f>DMM_AllFields[[#This Row],[Logical Name]]&amp;LEFT(DMM_AllFields[[#This Row],[view physical]],4)</f>
        <v>Rolling QuarterPERI</v>
      </c>
      <c r="C5195" t="s">
        <v>1848</v>
      </c>
      <c r="D5195" t="s">
        <v>1849</v>
      </c>
      <c r="E5195" t="s">
        <v>1901</v>
      </c>
      <c r="F5195" t="str">
        <f>DMM_AllFields[[#This Row],[Logical Name]]&amp;LEFT(DMM_AllFields[[#This Row],[view physical]],4)&amp;E5195</f>
        <v>Rolling QuarterPERIsdc_cur_prd_key</v>
      </c>
      <c r="G5195" t="s">
        <v>4635</v>
      </c>
      <c r="H5195" t="s">
        <v>1208</v>
      </c>
      <c r="I5195" t="s">
        <v>56</v>
      </c>
    </row>
    <row r="5196" spans="1:9">
      <c r="A5196" t="s">
        <v>4634</v>
      </c>
      <c r="B5196" t="str">
        <f>DMM_AllFields[[#This Row],[Logical Name]]&amp;LEFT(DMM_AllFields[[#This Row],[view physical]],4)</f>
        <v>Rolling QuarterPERI</v>
      </c>
      <c r="C5196" t="s">
        <v>1848</v>
      </c>
      <c r="D5196" t="s">
        <v>1849</v>
      </c>
      <c r="E5196" t="s">
        <v>1902</v>
      </c>
      <c r="F5196" t="str">
        <f>DMM_AllFields[[#This Row],[Logical Name]]&amp;LEFT(DMM_AllFields[[#This Row],[view physical]],4)&amp;E5196</f>
        <v>Rolling QuarterPERIsdc_full_prd_key</v>
      </c>
      <c r="G5196" t="s">
        <v>4635</v>
      </c>
      <c r="H5196" t="s">
        <v>1208</v>
      </c>
      <c r="I5196" t="s">
        <v>56</v>
      </c>
    </row>
    <row r="5197" spans="1:9">
      <c r="A5197" t="s">
        <v>4634</v>
      </c>
      <c r="B5197" t="str">
        <f>DMM_AllFields[[#This Row],[Logical Name]]&amp;LEFT(DMM_AllFields[[#This Row],[view physical]],4)</f>
        <v>Rolling QuarterPERI</v>
      </c>
      <c r="C5197" t="s">
        <v>1848</v>
      </c>
      <c r="D5197" t="s">
        <v>1849</v>
      </c>
      <c r="E5197" t="s">
        <v>1903</v>
      </c>
      <c r="F5197" t="str">
        <f>DMM_AllFields[[#This Row],[Logical Name]]&amp;LEFT(DMM_AllFields[[#This Row],[view physical]],4)&amp;E5197</f>
        <v>Rolling QuarterPERIsdc_lwork_prd_key</v>
      </c>
      <c r="G5197" t="s">
        <v>4635</v>
      </c>
      <c r="H5197" t="s">
        <v>1208</v>
      </c>
      <c r="I5197" t="s">
        <v>56</v>
      </c>
    </row>
    <row r="5198" spans="1:9">
      <c r="A5198" t="s">
        <v>4634</v>
      </c>
      <c r="B5198" t="str">
        <f>DMM_AllFields[[#This Row],[Logical Name]]&amp;LEFT(DMM_AllFields[[#This Row],[view physical]],4)</f>
        <v>Rolling QuarterPERI</v>
      </c>
      <c r="C5198" t="s">
        <v>1848</v>
      </c>
      <c r="D5198" t="s">
        <v>1849</v>
      </c>
      <c r="E5198" t="s">
        <v>1904</v>
      </c>
      <c r="F5198" t="str">
        <f>DMM_AllFields[[#This Row],[Logical Name]]&amp;LEFT(DMM_AllFields[[#This Row],[view physical]],4)&amp;E5198</f>
        <v>Rolling QuarterPERIsdc_orig_prd_key</v>
      </c>
      <c r="G5198" t="s">
        <v>4635</v>
      </c>
      <c r="H5198" t="s">
        <v>1208</v>
      </c>
      <c r="I5198" t="s">
        <v>56</v>
      </c>
    </row>
    <row r="5199" spans="1:9">
      <c r="A5199" t="s">
        <v>4634</v>
      </c>
      <c r="B5199" t="str">
        <f>DMM_AllFields[[#This Row],[Logical Name]]&amp;LEFT(DMM_AllFields[[#This Row],[view physical]],4)</f>
        <v>Rolling QuarterPERI</v>
      </c>
      <c r="C5199" t="s">
        <v>1848</v>
      </c>
      <c r="D5199" t="s">
        <v>1849</v>
      </c>
      <c r="E5199" t="s">
        <v>1905</v>
      </c>
      <c r="F5199" t="str">
        <f>DMM_AllFields[[#This Row],[Logical Name]]&amp;LEFT(DMM_AllFields[[#This Row],[view physical]],4)&amp;E5199</f>
        <v>Rolling QuarterPERIsdc_rstrct_prd_key</v>
      </c>
      <c r="G5199" t="s">
        <v>4635</v>
      </c>
      <c r="H5199" t="s">
        <v>1208</v>
      </c>
      <c r="I5199" t="s">
        <v>56</v>
      </c>
    </row>
    <row r="5200" spans="1:9">
      <c r="A5200" t="s">
        <v>4634</v>
      </c>
      <c r="B5200" t="str">
        <f>DMM_AllFields[[#This Row],[Logical Name]]&amp;LEFT(DMM_AllFields[[#This Row],[view physical]],4)</f>
        <v>Rolling QuarterPERI</v>
      </c>
      <c r="C5200" t="s">
        <v>1848</v>
      </c>
      <c r="D5200" t="s">
        <v>1849</v>
      </c>
      <c r="E5200" t="s">
        <v>1906</v>
      </c>
      <c r="F5200" t="str">
        <f>DMM_AllFields[[#This Row],[Logical Name]]&amp;LEFT(DMM_AllFields[[#This Row],[view physical]],4)&amp;E5200</f>
        <v>Rolling QuarterPERIsdd_end_prd_key</v>
      </c>
      <c r="G5200" t="s">
        <v>4635</v>
      </c>
      <c r="H5200" t="s">
        <v>1208</v>
      </c>
      <c r="I5200" t="s">
        <v>56</v>
      </c>
    </row>
    <row r="5201" spans="1:9">
      <c r="A5201" t="s">
        <v>4634</v>
      </c>
      <c r="B5201" t="str">
        <f>DMM_AllFields[[#This Row],[Logical Name]]&amp;LEFT(DMM_AllFields[[#This Row],[view physical]],4)</f>
        <v>Rolling QuarterPERI</v>
      </c>
      <c r="C5201" t="s">
        <v>1848</v>
      </c>
      <c r="D5201" t="s">
        <v>1849</v>
      </c>
      <c r="E5201" t="s">
        <v>1907</v>
      </c>
      <c r="F5201" t="str">
        <f>DMM_AllFields[[#This Row],[Logical Name]]&amp;LEFT(DMM_AllFields[[#This Row],[view physical]],4)&amp;E5201</f>
        <v>Rolling QuarterPERIsdd_start_prd_key</v>
      </c>
      <c r="G5201" t="s">
        <v>4635</v>
      </c>
      <c r="H5201" t="s">
        <v>1208</v>
      </c>
      <c r="I5201" t="s">
        <v>56</v>
      </c>
    </row>
    <row r="5202" spans="1:9">
      <c r="A5202" t="s">
        <v>4634</v>
      </c>
      <c r="B5202" t="str">
        <f>DMM_AllFields[[#This Row],[Logical Name]]&amp;LEFT(DMM_AllFields[[#This Row],[view physical]],4)</f>
        <v>Rolling QuarterPERI</v>
      </c>
      <c r="C5202" t="s">
        <v>1848</v>
      </c>
      <c r="D5202" t="s">
        <v>1849</v>
      </c>
      <c r="E5202" t="s">
        <v>1908</v>
      </c>
      <c r="F5202" t="str">
        <f>DMM_AllFields[[#This Row],[Logical Name]]&amp;LEFT(DMM_AllFields[[#This Row],[view physical]],4)&amp;E5202</f>
        <v>Rolling QuarterPERIstd_eff_prd_key</v>
      </c>
      <c r="G5202" t="s">
        <v>4635</v>
      </c>
      <c r="H5202" t="s">
        <v>1208</v>
      </c>
      <c r="I5202" t="s">
        <v>56</v>
      </c>
    </row>
    <row r="5203" spans="1:9">
      <c r="A5203" t="s">
        <v>4634</v>
      </c>
      <c r="B5203" t="str">
        <f>DMM_AllFields[[#This Row],[Logical Name]]&amp;LEFT(DMM_AllFields[[#This Row],[view physical]],4)</f>
        <v>Rolling QuarterPERI</v>
      </c>
      <c r="C5203" t="s">
        <v>1848</v>
      </c>
      <c r="D5203" t="s">
        <v>1849</v>
      </c>
      <c r="E5203" t="s">
        <v>1909</v>
      </c>
      <c r="F5203" t="str">
        <f>DMM_AllFields[[#This Row],[Logical Name]]&amp;LEFT(DMM_AllFields[[#This Row],[view physical]],4)&amp;E5203</f>
        <v>Rolling QuarterPERIsvc_prd_key</v>
      </c>
      <c r="G5203" t="s">
        <v>4635</v>
      </c>
      <c r="H5203" t="s">
        <v>1208</v>
      </c>
      <c r="I5203" t="s">
        <v>56</v>
      </c>
    </row>
    <row r="5204" spans="1:9">
      <c r="A5204" t="s">
        <v>4634</v>
      </c>
      <c r="B5204" t="str">
        <f>DMM_AllFields[[#This Row],[Logical Name]]&amp;LEFT(DMM_AllFields[[#This Row],[view physical]],4)</f>
        <v>Rolling QuarterPERI</v>
      </c>
      <c r="C5204" t="s">
        <v>1848</v>
      </c>
      <c r="D5204" t="s">
        <v>1849</v>
      </c>
      <c r="E5204" t="s">
        <v>1910</v>
      </c>
      <c r="F5204" t="str">
        <f>DMM_AllFields[[#This Row],[Logical Name]]&amp;LEFT(DMM_AllFields[[#This Row],[view physical]],4)&amp;E5204</f>
        <v>Rolling QuarterPERIwcc_abs_prd_key</v>
      </c>
      <c r="G5204" t="s">
        <v>4635</v>
      </c>
      <c r="H5204" t="s">
        <v>1208</v>
      </c>
      <c r="I5204" t="s">
        <v>56</v>
      </c>
    </row>
    <row r="5205" spans="1:9">
      <c r="A5205" t="s">
        <v>4634</v>
      </c>
      <c r="B5205" t="str">
        <f>DMM_AllFields[[#This Row],[Logical Name]]&amp;LEFT(DMM_AllFields[[#This Row],[view physical]],4)</f>
        <v>Rolling QuarterPERI</v>
      </c>
      <c r="C5205" t="s">
        <v>1848</v>
      </c>
      <c r="D5205" t="s">
        <v>1849</v>
      </c>
      <c r="E5205" t="s">
        <v>1911</v>
      </c>
      <c r="F5205" t="str">
        <f>DMM_AllFields[[#This Row],[Logical Name]]&amp;LEFT(DMM_AllFields[[#This Row],[view physical]],4)&amp;E5205</f>
        <v>Rolling QuarterPERIwcc_closed_prd_key</v>
      </c>
      <c r="G5205" t="s">
        <v>4635</v>
      </c>
      <c r="H5205" t="s">
        <v>1208</v>
      </c>
      <c r="I5205" t="s">
        <v>56</v>
      </c>
    </row>
    <row r="5206" spans="1:9">
      <c r="A5206" t="s">
        <v>4634</v>
      </c>
      <c r="B5206" t="str">
        <f>DMM_AllFields[[#This Row],[Logical Name]]&amp;LEFT(DMM_AllFields[[#This Row],[view physical]],4)</f>
        <v>Rolling QuarterPERI</v>
      </c>
      <c r="C5206" t="s">
        <v>1848</v>
      </c>
      <c r="D5206" t="s">
        <v>1849</v>
      </c>
      <c r="E5206" t="s">
        <v>1912</v>
      </c>
      <c r="F5206" t="str">
        <f>DMM_AllFields[[#This Row],[Logical Name]]&amp;LEFT(DMM_AllFields[[#This Row],[view physical]],4)&amp;E5206</f>
        <v>Rolling QuarterPERIwcc_full_prd_key</v>
      </c>
      <c r="G5206" t="s">
        <v>4635</v>
      </c>
      <c r="H5206" t="s">
        <v>1208</v>
      </c>
      <c r="I5206" t="s">
        <v>56</v>
      </c>
    </row>
    <row r="5207" spans="1:9">
      <c r="A5207" t="s">
        <v>4634</v>
      </c>
      <c r="B5207" t="str">
        <f>DMM_AllFields[[#This Row],[Logical Name]]&amp;LEFT(DMM_AllFields[[#This Row],[view physical]],4)</f>
        <v>Rolling QuarterPERI</v>
      </c>
      <c r="C5207" t="s">
        <v>1848</v>
      </c>
      <c r="D5207" t="s">
        <v>1849</v>
      </c>
      <c r="E5207" t="s">
        <v>1913</v>
      </c>
      <c r="F5207" t="str">
        <f>DMM_AllFields[[#This Row],[Logical Name]]&amp;LEFT(DMM_AllFields[[#This Row],[view physical]],4)&amp;E5207</f>
        <v>Rolling QuarterPERIwcc_injury_prd_key</v>
      </c>
      <c r="G5207" t="s">
        <v>4635</v>
      </c>
      <c r="H5207" t="s">
        <v>1208</v>
      </c>
      <c r="I5207" t="s">
        <v>56</v>
      </c>
    </row>
    <row r="5208" spans="1:9">
      <c r="A5208" t="s">
        <v>4634</v>
      </c>
      <c r="B5208" t="str">
        <f>DMM_AllFields[[#This Row],[Logical Name]]&amp;LEFT(DMM_AllFields[[#This Row],[view physical]],4)</f>
        <v>Rolling QuarterPERI</v>
      </c>
      <c r="C5208" t="s">
        <v>1848</v>
      </c>
      <c r="D5208" t="s">
        <v>1849</v>
      </c>
      <c r="E5208" t="s">
        <v>1914</v>
      </c>
      <c r="F5208" t="str">
        <f>DMM_AllFields[[#This Row],[Logical Name]]&amp;LEFT(DMM_AllFields[[#This Row],[view physical]],4)&amp;E5208</f>
        <v>Rolling QuarterPERIwcc_reopen_prd_key</v>
      </c>
      <c r="G5208" t="s">
        <v>4635</v>
      </c>
      <c r="H5208" t="s">
        <v>1208</v>
      </c>
      <c r="I5208" t="s">
        <v>56</v>
      </c>
    </row>
    <row r="5209" spans="1:9">
      <c r="A5209" t="s">
        <v>4634</v>
      </c>
      <c r="B5209" t="str">
        <f>DMM_AllFields[[#This Row],[Logical Name]]&amp;LEFT(DMM_AllFields[[#This Row],[view physical]],4)</f>
        <v>Rolling QuarterPERI</v>
      </c>
      <c r="C5209" t="s">
        <v>1848</v>
      </c>
      <c r="D5209" t="s">
        <v>1849</v>
      </c>
      <c r="E5209" t="s">
        <v>1915</v>
      </c>
      <c r="F5209" t="str">
        <f>DMM_AllFields[[#This Row],[Logical Name]]&amp;LEFT(DMM_AllFields[[#This Row],[view physical]],4)&amp;E5209</f>
        <v>Rolling QuarterPERIwcc_resrv_prd_key</v>
      </c>
      <c r="G5209" t="s">
        <v>4635</v>
      </c>
      <c r="H5209" t="s">
        <v>1208</v>
      </c>
      <c r="I5209" t="s">
        <v>56</v>
      </c>
    </row>
    <row r="5210" spans="1:9">
      <c r="A5210" t="s">
        <v>4634</v>
      </c>
      <c r="B5210" t="str">
        <f>DMM_AllFields[[#This Row],[Logical Name]]&amp;LEFT(DMM_AllFields[[#This Row],[view physical]],4)</f>
        <v>Rolling QuarterPERI</v>
      </c>
      <c r="C5210" t="s">
        <v>1848</v>
      </c>
      <c r="D5210" t="s">
        <v>1849</v>
      </c>
      <c r="E5210" t="s">
        <v>1916</v>
      </c>
      <c r="F5210" t="str">
        <f>DMM_AllFields[[#This Row],[Logical Name]]&amp;LEFT(DMM_AllFields[[#This Row],[view physical]],4)&amp;E5210</f>
        <v>Rolling QuarterPERIwcc_rfull_prd_key</v>
      </c>
      <c r="G5210" t="s">
        <v>4635</v>
      </c>
      <c r="H5210" t="s">
        <v>1208</v>
      </c>
      <c r="I5210" t="s">
        <v>56</v>
      </c>
    </row>
    <row r="5211" spans="1:9">
      <c r="A5211" t="s">
        <v>4634</v>
      </c>
      <c r="B5211" t="str">
        <f>DMM_AllFields[[#This Row],[Logical Name]]&amp;LEFT(DMM_AllFields[[#This Row],[view physical]],4)</f>
        <v>Rolling QuarterPERI</v>
      </c>
      <c r="C5211" t="s">
        <v>1848</v>
      </c>
      <c r="D5211" t="s">
        <v>1849</v>
      </c>
      <c r="E5211" t="s">
        <v>1917</v>
      </c>
      <c r="F5211" t="str">
        <f>DMM_AllFields[[#This Row],[Logical Name]]&amp;LEFT(DMM_AllFields[[#This Row],[view physical]],4)&amp;E5211</f>
        <v>Rolling QuarterPERIwcc_rmod_prd_key</v>
      </c>
      <c r="G5211" t="s">
        <v>4635</v>
      </c>
      <c r="H5211" t="s">
        <v>1208</v>
      </c>
      <c r="I5211" t="s">
        <v>56</v>
      </c>
    </row>
    <row r="5212" spans="1:9">
      <c r="A5212" t="s">
        <v>4634</v>
      </c>
      <c r="B5212" t="str">
        <f>DMM_AllFields[[#This Row],[Logical Name]]&amp;LEFT(DMM_AllFields[[#This Row],[view physical]],4)</f>
        <v>Rolling QuarterPERI</v>
      </c>
      <c r="C5212" t="s">
        <v>1848</v>
      </c>
      <c r="D5212" t="s">
        <v>1849</v>
      </c>
      <c r="E5212" t="s">
        <v>1918</v>
      </c>
      <c r="F5212" t="str">
        <f>DMM_AllFields[[#This Row],[Logical Name]]&amp;LEFT(DMM_AllFields[[#This Row],[view physical]],4)&amp;E5212</f>
        <v>Rolling QuarterPERIwcc_rstrct_prd_key</v>
      </c>
      <c r="G5212" t="s">
        <v>4635</v>
      </c>
      <c r="H5212" t="s">
        <v>1208</v>
      </c>
      <c r="I5212" t="s">
        <v>56</v>
      </c>
    </row>
    <row r="5213" spans="1:9">
      <c r="A5213" t="s">
        <v>4634</v>
      </c>
      <c r="B5213" t="str">
        <f>DMM_AllFields[[#This Row],[Logical Name]]&amp;LEFT(DMM_AllFields[[#This Row],[view physical]],4)</f>
        <v>Rolling QuarterPERI</v>
      </c>
      <c r="C5213" t="s">
        <v>1848</v>
      </c>
      <c r="D5213" t="s">
        <v>1849</v>
      </c>
      <c r="E5213" t="s">
        <v>1919</v>
      </c>
      <c r="F5213" t="str">
        <f>DMM_AllFields[[#This Row],[Logical Name]]&amp;LEFT(DMM_AllFields[[#This Row],[view physical]],4)&amp;E5213</f>
        <v>Rolling QuarterPERIwcc_xfull_prd_key</v>
      </c>
      <c r="G5213" t="s">
        <v>4635</v>
      </c>
      <c r="H5213" t="s">
        <v>1208</v>
      </c>
      <c r="I5213" t="s">
        <v>56</v>
      </c>
    </row>
    <row r="5214" spans="1:9">
      <c r="A5214" t="s">
        <v>4634</v>
      </c>
      <c r="B5214" t="str">
        <f>DMM_AllFields[[#This Row],[Logical Name]]&amp;LEFT(DMM_AllFields[[#This Row],[view physical]],4)</f>
        <v>Rolling QuarterPERI</v>
      </c>
      <c r="C5214" t="s">
        <v>1848</v>
      </c>
      <c r="D5214" t="s">
        <v>1849</v>
      </c>
      <c r="E5214" t="s">
        <v>1920</v>
      </c>
      <c r="F5214" t="str">
        <f>DMM_AllFields[[#This Row],[Logical Name]]&amp;LEFT(DMM_AllFields[[#This Row],[view physical]],4)&amp;E5214</f>
        <v>Rolling QuarterPERIwcc_xmod_prd_key</v>
      </c>
      <c r="G5214" t="s">
        <v>4635</v>
      </c>
      <c r="H5214" t="s">
        <v>1208</v>
      </c>
      <c r="I5214" t="s">
        <v>56</v>
      </c>
    </row>
    <row r="5215" spans="1:9">
      <c r="A5215" t="s">
        <v>4634</v>
      </c>
      <c r="B5215" t="str">
        <f>DMM_AllFields[[#This Row],[Logical Name]]&amp;LEFT(DMM_AllFields[[#This Row],[view physical]],4)</f>
        <v>Rolling QuarterPERI</v>
      </c>
      <c r="C5215" t="s">
        <v>1848</v>
      </c>
      <c r="D5215" t="s">
        <v>1849</v>
      </c>
      <c r="E5215" t="s">
        <v>1921</v>
      </c>
      <c r="F5215" t="str">
        <f>DMM_AllFields[[#This Row],[Logical Name]]&amp;LEFT(DMM_AllFields[[#This Row],[view physical]],4)&amp;E5215</f>
        <v>Rolling QuarterPERIwcd_end_prd_key</v>
      </c>
      <c r="G5215" t="s">
        <v>4635</v>
      </c>
      <c r="H5215" t="s">
        <v>1208</v>
      </c>
      <c r="I5215" t="s">
        <v>56</v>
      </c>
    </row>
    <row r="5216" spans="1:9">
      <c r="A5216" t="s">
        <v>4634</v>
      </c>
      <c r="B5216" t="str">
        <f>DMM_AllFields[[#This Row],[Logical Name]]&amp;LEFT(DMM_AllFields[[#This Row],[view physical]],4)</f>
        <v>Rolling QuarterPERI</v>
      </c>
      <c r="C5216" t="s">
        <v>1848</v>
      </c>
      <c r="D5216" t="s">
        <v>1849</v>
      </c>
      <c r="E5216" t="s">
        <v>1922</v>
      </c>
      <c r="F5216" t="str">
        <f>DMM_AllFields[[#This Row],[Logical Name]]&amp;LEFT(DMM_AllFields[[#This Row],[view physical]],4)&amp;E5216</f>
        <v>Rolling QuarterPERIwcd_start_prd_key</v>
      </c>
      <c r="G5216" t="s">
        <v>4635</v>
      </c>
      <c r="H5216" t="s">
        <v>1208</v>
      </c>
      <c r="I5216" t="s">
        <v>56</v>
      </c>
    </row>
    <row r="5217" spans="1:9">
      <c r="A5217" t="s">
        <v>4636</v>
      </c>
      <c r="B5217" t="str">
        <f>DMM_AllFields[[#This Row],[Logical Name]]&amp;LEFT(DMM_AllFields[[#This Row],[view physical]],4)</f>
        <v>Rolling YearPERI</v>
      </c>
      <c r="C5217" t="s">
        <v>1848</v>
      </c>
      <c r="D5217" t="s">
        <v>1849</v>
      </c>
      <c r="E5217" t="s">
        <v>1850</v>
      </c>
      <c r="F5217" t="str">
        <f>DMM_AllFields[[#This Row],[Logical Name]]&amp;LEFT(DMM_AllFields[[#This Row],[view physical]],4)&amp;E5217</f>
        <v>Rolling YearPERIabs_prd_key</v>
      </c>
      <c r="G5217" t="s">
        <v>4637</v>
      </c>
      <c r="H5217" t="s">
        <v>1208</v>
      </c>
      <c r="I5217" t="s">
        <v>56</v>
      </c>
    </row>
    <row r="5218" spans="1:9">
      <c r="A5218" t="s">
        <v>4636</v>
      </c>
      <c r="B5218" t="str">
        <f>DMM_AllFields[[#This Row],[Logical Name]]&amp;LEFT(DMM_AllFields[[#This Row],[view physical]],4)</f>
        <v>Rolling YearPERI</v>
      </c>
      <c r="C5218" t="s">
        <v>1848</v>
      </c>
      <c r="D5218" t="s">
        <v>1849</v>
      </c>
      <c r="E5218" t="s">
        <v>1852</v>
      </c>
      <c r="F5218" t="str">
        <f>DMM_AllFields[[#This Row],[Logical Name]]&amp;LEFT(DMM_AllFields[[#This Row],[view physical]],4)&amp;E5218</f>
        <v>Rolling YearPERIadm_dschrg_prd_key</v>
      </c>
      <c r="G5218" t="s">
        <v>4637</v>
      </c>
      <c r="H5218" t="s">
        <v>1208</v>
      </c>
      <c r="I5218" t="s">
        <v>56</v>
      </c>
    </row>
    <row r="5219" spans="1:9">
      <c r="A5219" t="s">
        <v>4636</v>
      </c>
      <c r="B5219" t="str">
        <f>DMM_AllFields[[#This Row],[Logical Name]]&amp;LEFT(DMM_AllFields[[#This Row],[view physical]],4)</f>
        <v>Rolling YearPERI</v>
      </c>
      <c r="C5219" t="s">
        <v>1848</v>
      </c>
      <c r="D5219" t="s">
        <v>1849</v>
      </c>
      <c r="E5219" t="s">
        <v>1853</v>
      </c>
      <c r="F5219" t="str">
        <f>DMM_AllFields[[#This Row],[Logical Name]]&amp;LEFT(DMM_AllFields[[#This Row],[view physical]],4)&amp;E5219</f>
        <v>Rolling YearPERIadm_orig_prd_key</v>
      </c>
      <c r="G5219" t="s">
        <v>4637</v>
      </c>
      <c r="H5219" t="s">
        <v>1208</v>
      </c>
      <c r="I5219" t="s">
        <v>56</v>
      </c>
    </row>
    <row r="5220" spans="1:9">
      <c r="A5220" t="s">
        <v>4636</v>
      </c>
      <c r="B5220" t="str">
        <f>DMM_AllFields[[#This Row],[Logical Name]]&amp;LEFT(DMM_AllFields[[#This Row],[view physical]],4)</f>
        <v>Rolling YearPERI</v>
      </c>
      <c r="C5220" t="s">
        <v>1848</v>
      </c>
      <c r="D5220" t="s">
        <v>1849</v>
      </c>
      <c r="E5220" t="s">
        <v>1854</v>
      </c>
      <c r="F5220" t="str">
        <f>DMM_AllFields[[#This Row],[Logical Name]]&amp;LEFT(DMM_AllFields[[#This Row],[view physical]],4)&amp;E5220</f>
        <v>Rolling YearPERIadm_prd_key</v>
      </c>
      <c r="G5220" t="s">
        <v>4637</v>
      </c>
      <c r="H5220" t="s">
        <v>1208</v>
      </c>
      <c r="I5220" t="s">
        <v>56</v>
      </c>
    </row>
    <row r="5221" spans="1:9">
      <c r="A5221" t="s">
        <v>4636</v>
      </c>
      <c r="B5221" t="str">
        <f>DMM_AllFields[[#This Row],[Logical Name]]&amp;LEFT(DMM_AllFields[[#This Row],[view physical]],4)</f>
        <v>Rolling YearPERI</v>
      </c>
      <c r="C5221" t="s">
        <v>1848</v>
      </c>
      <c r="D5221" t="s">
        <v>1849</v>
      </c>
      <c r="E5221" t="s">
        <v>1855</v>
      </c>
      <c r="F5221" t="str">
        <f>DMM_AllFields[[#This Row],[Logical Name]]&amp;LEFT(DMM_AllFields[[#This Row],[view physical]],4)&amp;E5221</f>
        <v>Rolling YearPERIauth_prd_key</v>
      </c>
      <c r="G5221" t="s">
        <v>4637</v>
      </c>
      <c r="H5221" t="s">
        <v>1208</v>
      </c>
      <c r="I5221" t="s">
        <v>56</v>
      </c>
    </row>
    <row r="5222" spans="1:9">
      <c r="A5222" t="s">
        <v>4636</v>
      </c>
      <c r="B5222" t="str">
        <f>DMM_AllFields[[#This Row],[Logical Name]]&amp;LEFT(DMM_AllFields[[#This Row],[view physical]],4)</f>
        <v>Rolling YearPERI</v>
      </c>
      <c r="C5222" t="s">
        <v>1848</v>
      </c>
      <c r="D5222" t="s">
        <v>1849</v>
      </c>
      <c r="E5222" t="s">
        <v>1856</v>
      </c>
      <c r="F5222" t="str">
        <f>DMM_AllFields[[#This Row],[Logical Name]]&amp;LEFT(DMM_AllFields[[#This Row],[view physical]],4)&amp;E5222</f>
        <v>Rolling YearPERIbudget_prd_key</v>
      </c>
      <c r="G5222" t="s">
        <v>4637</v>
      </c>
      <c r="H5222" t="s">
        <v>1208</v>
      </c>
      <c r="I5222" t="s">
        <v>56</v>
      </c>
    </row>
    <row r="5223" spans="1:9">
      <c r="A5223" t="s">
        <v>4636</v>
      </c>
      <c r="B5223" t="str">
        <f>DMM_AllFields[[#This Row],[Logical Name]]&amp;LEFT(DMM_AllFields[[#This Row],[view physical]],4)</f>
        <v>Rolling YearPERI</v>
      </c>
      <c r="C5223" t="s">
        <v>1848</v>
      </c>
      <c r="D5223" t="s">
        <v>1849</v>
      </c>
      <c r="E5223" t="s">
        <v>1857</v>
      </c>
      <c r="F5223" t="str">
        <f>DMM_AllFields[[#This Row],[Logical Name]]&amp;LEFT(DMM_AllFields[[#This Row],[view physical]],4)&amp;E5223</f>
        <v>Rolling YearPERIclm_recv_prd_key</v>
      </c>
      <c r="G5223" t="s">
        <v>4637</v>
      </c>
      <c r="H5223" t="s">
        <v>1208</v>
      </c>
      <c r="I5223" t="s">
        <v>56</v>
      </c>
    </row>
    <row r="5224" spans="1:9">
      <c r="A5224" t="s">
        <v>4636</v>
      </c>
      <c r="B5224" t="str">
        <f>DMM_AllFields[[#This Row],[Logical Name]]&amp;LEFT(DMM_AllFields[[#This Row],[view physical]],4)</f>
        <v>Rolling YearPERI</v>
      </c>
      <c r="C5224" t="s">
        <v>1848</v>
      </c>
      <c r="D5224" t="s">
        <v>1849</v>
      </c>
      <c r="E5224" t="s">
        <v>1858</v>
      </c>
      <c r="F5224" t="str">
        <f>DMM_AllFields[[#This Row],[Logical Name]]&amp;LEFT(DMM_AllFields[[#This Row],[view physical]],4)&amp;E5224</f>
        <v>Rolling YearPERIcm_closed_prd_key</v>
      </c>
      <c r="G5224" t="s">
        <v>4637</v>
      </c>
      <c r="H5224" t="s">
        <v>1208</v>
      </c>
      <c r="I5224" t="s">
        <v>56</v>
      </c>
    </row>
    <row r="5225" spans="1:9">
      <c r="A5225" t="s">
        <v>4636</v>
      </c>
      <c r="B5225" t="str">
        <f>DMM_AllFields[[#This Row],[Logical Name]]&amp;LEFT(DMM_AllFields[[#This Row],[view physical]],4)</f>
        <v>Rolling YearPERI</v>
      </c>
      <c r="C5225" t="s">
        <v>1848</v>
      </c>
      <c r="D5225" t="s">
        <v>1849</v>
      </c>
      <c r="E5225" t="s">
        <v>1859</v>
      </c>
      <c r="F5225" t="str">
        <f>DMM_AllFields[[#This Row],[Logical Name]]&amp;LEFT(DMM_AllFields[[#This Row],[view physical]],4)&amp;E5225</f>
        <v>Rolling YearPERIcm_ident_prd_key</v>
      </c>
      <c r="G5225" t="s">
        <v>4637</v>
      </c>
      <c r="H5225" t="s">
        <v>1208</v>
      </c>
      <c r="I5225" t="s">
        <v>56</v>
      </c>
    </row>
    <row r="5226" spans="1:9">
      <c r="A5226" t="s">
        <v>4636</v>
      </c>
      <c r="B5226" t="str">
        <f>DMM_AllFields[[#This Row],[Logical Name]]&amp;LEFT(DMM_AllFields[[#This Row],[view physical]],4)</f>
        <v>Rolling YearPERI</v>
      </c>
      <c r="C5226" t="s">
        <v>1848</v>
      </c>
      <c r="D5226" t="s">
        <v>1849</v>
      </c>
      <c r="E5226" t="s">
        <v>1860</v>
      </c>
      <c r="F5226" t="str">
        <f>DMM_AllFields[[#This Row],[Logical Name]]&amp;LEFT(DMM_AllFields[[#This Row],[view physical]],4)&amp;E5226</f>
        <v>Rolling YearPERIcm_open_prd_key</v>
      </c>
      <c r="G5226" t="s">
        <v>4637</v>
      </c>
      <c r="H5226" t="s">
        <v>1208</v>
      </c>
      <c r="I5226" t="s">
        <v>56</v>
      </c>
    </row>
    <row r="5227" spans="1:9">
      <c r="A5227" t="s">
        <v>4636</v>
      </c>
      <c r="B5227" t="str">
        <f>DMM_AllFields[[#This Row],[Logical Name]]&amp;LEFT(DMM_AllFields[[#This Row],[view physical]],4)</f>
        <v>Rolling YearPERI</v>
      </c>
      <c r="C5227" t="s">
        <v>1848</v>
      </c>
      <c r="D5227" t="s">
        <v>1849</v>
      </c>
      <c r="E5227" t="s">
        <v>1861</v>
      </c>
      <c r="F5227" t="str">
        <f>DMM_AllFields[[#This Row],[Logical Name]]&amp;LEFT(DMM_AllFields[[#This Row],[view physical]],4)&amp;E5227</f>
        <v>Rolling YearPERIcm_outre_prd_key</v>
      </c>
      <c r="G5227" t="s">
        <v>4637</v>
      </c>
      <c r="H5227" t="s">
        <v>1208</v>
      </c>
      <c r="I5227" t="s">
        <v>56</v>
      </c>
    </row>
    <row r="5228" spans="1:9">
      <c r="A5228" t="s">
        <v>4636</v>
      </c>
      <c r="B5228" t="str">
        <f>DMM_AllFields[[#This Row],[Logical Name]]&amp;LEFT(DMM_AllFields[[#This Row],[view physical]],4)</f>
        <v>Rolling YearPERI</v>
      </c>
      <c r="C5228" t="s">
        <v>1848</v>
      </c>
      <c r="D5228" t="s">
        <v>1849</v>
      </c>
      <c r="E5228" t="s">
        <v>1862</v>
      </c>
      <c r="F5228" t="str">
        <f>DMM_AllFields[[#This Row],[Logical Name]]&amp;LEFT(DMM_AllFields[[#This Row],[view physical]],4)&amp;E5228</f>
        <v>Rolling YearPERIcm_refer_prd_key</v>
      </c>
      <c r="G5228" t="s">
        <v>4637</v>
      </c>
      <c r="H5228" t="s">
        <v>1208</v>
      </c>
      <c r="I5228" t="s">
        <v>56</v>
      </c>
    </row>
    <row r="5229" spans="1:9">
      <c r="A5229" t="s">
        <v>4636</v>
      </c>
      <c r="B5229" t="str">
        <f>DMM_AllFields[[#This Row],[Logical Name]]&amp;LEFT(DMM_AllFields[[#This Row],[view physical]],4)</f>
        <v>Rolling YearPERI</v>
      </c>
      <c r="C5229" t="s">
        <v>1848</v>
      </c>
      <c r="D5229" t="s">
        <v>1849</v>
      </c>
      <c r="E5229" t="s">
        <v>1863</v>
      </c>
      <c r="F5229" t="str">
        <f>DMM_AllFields[[#This Row],[Logical Name]]&amp;LEFT(DMM_AllFields[[#This Row],[view physical]],4)&amp;E5229</f>
        <v>Rolling YearPERIcollect_prd_key</v>
      </c>
      <c r="G5229" t="s">
        <v>4637</v>
      </c>
      <c r="H5229" t="s">
        <v>1208</v>
      </c>
      <c r="I5229" t="s">
        <v>56</v>
      </c>
    </row>
    <row r="5230" spans="1:9">
      <c r="A5230" t="s">
        <v>4636</v>
      </c>
      <c r="B5230" t="str">
        <f>DMM_AllFields[[#This Row],[Logical Name]]&amp;LEFT(DMM_AllFields[[#This Row],[view physical]],4)</f>
        <v>Rolling YearPERI</v>
      </c>
      <c r="C5230" t="s">
        <v>1848</v>
      </c>
      <c r="D5230" t="s">
        <v>1849</v>
      </c>
      <c r="E5230" t="s">
        <v>1864</v>
      </c>
      <c r="F5230" t="str">
        <f>DMM_AllFields[[#This Row],[Logical Name]]&amp;LEFT(DMM_AllFields[[#This Row],[view physical]],4)&amp;E5230</f>
        <v>Rolling YearPERIdm_closed_prd_key</v>
      </c>
      <c r="G5230" t="s">
        <v>4637</v>
      </c>
      <c r="H5230" t="s">
        <v>1208</v>
      </c>
      <c r="I5230" t="s">
        <v>56</v>
      </c>
    </row>
    <row r="5231" spans="1:9">
      <c r="A5231" t="s">
        <v>4636</v>
      </c>
      <c r="B5231" t="str">
        <f>DMM_AllFields[[#This Row],[Logical Name]]&amp;LEFT(DMM_AllFields[[#This Row],[view physical]],4)</f>
        <v>Rolling YearPERI</v>
      </c>
      <c r="C5231" t="s">
        <v>1848</v>
      </c>
      <c r="D5231" t="s">
        <v>1849</v>
      </c>
      <c r="E5231" t="s">
        <v>1865</v>
      </c>
      <c r="F5231" t="str">
        <f>DMM_AllFields[[#This Row],[Logical Name]]&amp;LEFT(DMM_AllFields[[#This Row],[view physical]],4)&amp;E5231</f>
        <v>Rolling YearPERIdm_refer_prd_key</v>
      </c>
      <c r="G5231" t="s">
        <v>4637</v>
      </c>
      <c r="H5231" t="s">
        <v>1208</v>
      </c>
      <c r="I5231" t="s">
        <v>56</v>
      </c>
    </row>
    <row r="5232" spans="1:9">
      <c r="A5232" t="s">
        <v>4636</v>
      </c>
      <c r="B5232" t="str">
        <f>DMM_AllFields[[#This Row],[Logical Name]]&amp;LEFT(DMM_AllFields[[#This Row],[view physical]],4)</f>
        <v>Rolling YearPERI</v>
      </c>
      <c r="C5232" t="s">
        <v>1848</v>
      </c>
      <c r="D5232" t="s">
        <v>1849</v>
      </c>
      <c r="E5232" t="s">
        <v>1866</v>
      </c>
      <c r="F5232" t="str">
        <f>DMM_AllFields[[#This Row],[Logical Name]]&amp;LEFT(DMM_AllFields[[#This Row],[view physical]],4)&amp;E5232</f>
        <v>Rolling YearPERIelig_prd_key</v>
      </c>
      <c r="G5232" t="s">
        <v>4637</v>
      </c>
      <c r="H5232" t="s">
        <v>1208</v>
      </c>
      <c r="I5232" t="s">
        <v>56</v>
      </c>
    </row>
    <row r="5233" spans="1:9">
      <c r="A5233" t="s">
        <v>4636</v>
      </c>
      <c r="B5233" t="str">
        <f>DMM_AllFields[[#This Row],[Logical Name]]&amp;LEFT(DMM_AllFields[[#This Row],[view physical]],4)</f>
        <v>Rolling YearPERI</v>
      </c>
      <c r="C5233" t="s">
        <v>1848</v>
      </c>
      <c r="D5233" t="s">
        <v>1849</v>
      </c>
      <c r="E5233" t="s">
        <v>1867</v>
      </c>
      <c r="F5233" t="str">
        <f>DMM_AllFields[[#This Row],[Logical Name]]&amp;LEFT(DMM_AllFields[[#This Row],[view physical]],4)&amp;E5233</f>
        <v>Rolling YearPERIepi_first_prd_key</v>
      </c>
      <c r="G5233" t="s">
        <v>4637</v>
      </c>
      <c r="H5233" t="s">
        <v>1208</v>
      </c>
      <c r="I5233" t="s">
        <v>56</v>
      </c>
    </row>
    <row r="5234" spans="1:9">
      <c r="A5234" t="s">
        <v>4636</v>
      </c>
      <c r="B5234" t="str">
        <f>DMM_AllFields[[#This Row],[Logical Name]]&amp;LEFT(DMM_AllFields[[#This Row],[view physical]],4)</f>
        <v>Rolling YearPERI</v>
      </c>
      <c r="C5234" t="s">
        <v>1848</v>
      </c>
      <c r="D5234" t="s">
        <v>1849</v>
      </c>
      <c r="E5234" t="s">
        <v>1868</v>
      </c>
      <c r="F5234" t="str">
        <f>DMM_AllFields[[#This Row],[Logical Name]]&amp;LEFT(DMM_AllFields[[#This Row],[view physical]],4)&amp;E5234</f>
        <v>Rolling YearPERIepi_last_prd_key</v>
      </c>
      <c r="G5234" t="s">
        <v>4637</v>
      </c>
      <c r="H5234" t="s">
        <v>1208</v>
      </c>
      <c r="I5234" t="s">
        <v>56</v>
      </c>
    </row>
    <row r="5235" spans="1:9">
      <c r="A5235" t="s">
        <v>4636</v>
      </c>
      <c r="B5235" t="str">
        <f>DMM_AllFields[[#This Row],[Logical Name]]&amp;LEFT(DMM_AllFields[[#This Row],[view physical]],4)</f>
        <v>Rolling YearPERI</v>
      </c>
      <c r="C5235" t="s">
        <v>1848</v>
      </c>
      <c r="D5235" t="s">
        <v>1849</v>
      </c>
      <c r="E5235" t="s">
        <v>1869</v>
      </c>
      <c r="F5235" t="str">
        <f>DMM_AllFields[[#This Row],[Logical Name]]&amp;LEFT(DMM_AllFields[[#This Row],[view physical]],4)&amp;E5235</f>
        <v>Rolling YearPERIest_svc_prd_key</v>
      </c>
      <c r="G5235" t="s">
        <v>4637</v>
      </c>
      <c r="H5235" t="s">
        <v>1208</v>
      </c>
      <c r="I5235" t="s">
        <v>56</v>
      </c>
    </row>
    <row r="5236" spans="1:9">
      <c r="A5236" t="s">
        <v>4636</v>
      </c>
      <c r="B5236" t="str">
        <f>DMM_AllFields[[#This Row],[Logical Name]]&amp;LEFT(DMM_AllFields[[#This Row],[view physical]],4)</f>
        <v>Rolling YearPERI</v>
      </c>
      <c r="C5236" t="s">
        <v>1848</v>
      </c>
      <c r="D5236" t="s">
        <v>1849</v>
      </c>
      <c r="E5236" t="s">
        <v>1870</v>
      </c>
      <c r="F5236" t="str">
        <f>DMM_AllFields[[#This Row],[Logical Name]]&amp;LEFT(DMM_AllFields[[#This Row],[view physical]],4)&amp;E5236</f>
        <v>Rolling YearPERIfac_adm_prd_key</v>
      </c>
      <c r="G5236" t="s">
        <v>4637</v>
      </c>
      <c r="H5236" t="s">
        <v>1208</v>
      </c>
      <c r="I5236" t="s">
        <v>56</v>
      </c>
    </row>
    <row r="5237" spans="1:9">
      <c r="A5237" t="s">
        <v>4636</v>
      </c>
      <c r="B5237" t="str">
        <f>DMM_AllFields[[#This Row],[Logical Name]]&amp;LEFT(DMM_AllFields[[#This Row],[view physical]],4)</f>
        <v>Rolling YearPERI</v>
      </c>
      <c r="C5237" t="s">
        <v>1848</v>
      </c>
      <c r="D5237" t="s">
        <v>1849</v>
      </c>
      <c r="E5237" t="s">
        <v>1871</v>
      </c>
      <c r="F5237" t="str">
        <f>DMM_AllFields[[#This Row],[Logical Name]]&amp;LEFT(DMM_AllFields[[#This Row],[view physical]],4)&amp;E5237</f>
        <v>Rolling YearPERIfac_dschrg_prd_key</v>
      </c>
      <c r="G5237" t="s">
        <v>4637</v>
      </c>
      <c r="H5237" t="s">
        <v>1208</v>
      </c>
      <c r="I5237" t="s">
        <v>56</v>
      </c>
    </row>
    <row r="5238" spans="1:9">
      <c r="A5238" t="s">
        <v>4636</v>
      </c>
      <c r="B5238" t="str">
        <f>DMM_AllFields[[#This Row],[Logical Name]]&amp;LEFT(DMM_AllFields[[#This Row],[view physical]],4)</f>
        <v>Rolling YearPERI</v>
      </c>
      <c r="C5238" t="s">
        <v>1848</v>
      </c>
      <c r="D5238" t="s">
        <v>1849</v>
      </c>
      <c r="E5238" t="s">
        <v>1872</v>
      </c>
      <c r="F5238" t="str">
        <f>DMM_AllFields[[#This Row],[Logical Name]]&amp;LEFT(DMM_AllFields[[#This Row],[view physical]],4)&amp;E5238</f>
        <v>Rolling YearPERIfacdtl_svc_prd_key</v>
      </c>
      <c r="G5238" t="s">
        <v>4637</v>
      </c>
      <c r="H5238" t="s">
        <v>1208</v>
      </c>
      <c r="I5238" t="s">
        <v>56</v>
      </c>
    </row>
    <row r="5239" spans="1:9">
      <c r="A5239" t="s">
        <v>4636</v>
      </c>
      <c r="B5239" t="str">
        <f>DMM_AllFields[[#This Row],[Logical Name]]&amp;LEFT(DMM_AllFields[[#This Row],[view physical]],4)</f>
        <v>Rolling YearPERI</v>
      </c>
      <c r="C5239" t="s">
        <v>1848</v>
      </c>
      <c r="D5239" t="s">
        <v>1849</v>
      </c>
      <c r="E5239" t="s">
        <v>1873</v>
      </c>
      <c r="F5239" t="str">
        <f>DMM_AllFields[[#This Row],[Logical Name]]&amp;LEFT(DMM_AllFields[[#This Row],[view physical]],4)&amp;E5239</f>
        <v>Rolling YearPERIfirst_abs_prd_key</v>
      </c>
      <c r="G5239" t="s">
        <v>4637</v>
      </c>
      <c r="H5239" t="s">
        <v>1208</v>
      </c>
      <c r="I5239" t="s">
        <v>56</v>
      </c>
    </row>
    <row r="5240" spans="1:9">
      <c r="A5240" t="s">
        <v>4636</v>
      </c>
      <c r="B5240" t="str">
        <f>DMM_AllFields[[#This Row],[Logical Name]]&amp;LEFT(DMM_AllFields[[#This Row],[view physical]],4)</f>
        <v>Rolling YearPERI</v>
      </c>
      <c r="C5240" t="s">
        <v>1848</v>
      </c>
      <c r="D5240" t="s">
        <v>1849</v>
      </c>
      <c r="E5240" t="s">
        <v>1874</v>
      </c>
      <c r="F5240" t="str">
        <f>DMM_AllFields[[#This Row],[Logical Name]]&amp;LEFT(DMM_AllFields[[#This Row],[view physical]],4)&amp;E5240</f>
        <v>Rolling YearPERIfirst_svc_prd_key</v>
      </c>
      <c r="G5240" t="s">
        <v>4637</v>
      </c>
      <c r="H5240" t="s">
        <v>1208</v>
      </c>
      <c r="I5240" t="s">
        <v>56</v>
      </c>
    </row>
    <row r="5241" spans="1:9">
      <c r="A5241" t="s">
        <v>4636</v>
      </c>
      <c r="B5241" t="str">
        <f>DMM_AllFields[[#This Row],[Logical Name]]&amp;LEFT(DMM_AllFields[[#This Row],[view physical]],4)</f>
        <v>Rolling YearPERI</v>
      </c>
      <c r="C5241" t="s">
        <v>1848</v>
      </c>
      <c r="D5241" t="s">
        <v>1849</v>
      </c>
      <c r="E5241" t="s">
        <v>1875</v>
      </c>
      <c r="F5241" t="str">
        <f>DMM_AllFields[[#This Row],[Logical Name]]&amp;LEFT(DMM_AllFields[[#This Row],[view physical]],4)&amp;E5241</f>
        <v>Rolling YearPERIidentify_prd_key</v>
      </c>
      <c r="G5241" t="s">
        <v>4637</v>
      </c>
      <c r="H5241" t="s">
        <v>1208</v>
      </c>
      <c r="I5241" t="s">
        <v>56</v>
      </c>
    </row>
    <row r="5242" spans="1:9">
      <c r="A5242" t="s">
        <v>4636</v>
      </c>
      <c r="B5242" t="str">
        <f>DMM_AllFields[[#This Row],[Logical Name]]&amp;LEFT(DMM_AllFields[[#This Row],[view physical]],4)</f>
        <v>Rolling YearPERI</v>
      </c>
      <c r="C5242" t="s">
        <v>1848</v>
      </c>
      <c r="D5242" t="s">
        <v>1849</v>
      </c>
      <c r="E5242" t="s">
        <v>1876</v>
      </c>
      <c r="F5242" t="str">
        <f>DMM_AllFields[[#This Row],[Logical Name]]&amp;LEFT(DMM_AllFields[[#This Row],[view physical]],4)&amp;E5242</f>
        <v>Rolling YearPERIlab_entry_prd_key</v>
      </c>
      <c r="G5242" t="s">
        <v>4637</v>
      </c>
      <c r="H5242" t="s">
        <v>1208</v>
      </c>
      <c r="I5242" t="s">
        <v>56</v>
      </c>
    </row>
    <row r="5243" spans="1:9">
      <c r="A5243" t="s">
        <v>4636</v>
      </c>
      <c r="B5243" t="str">
        <f>DMM_AllFields[[#This Row],[Logical Name]]&amp;LEFT(DMM_AllFields[[#This Row],[view physical]],4)</f>
        <v>Rolling YearPERI</v>
      </c>
      <c r="C5243" t="s">
        <v>1848</v>
      </c>
      <c r="D5243" t="s">
        <v>1849</v>
      </c>
      <c r="E5243" t="s">
        <v>1877</v>
      </c>
      <c r="F5243" t="str">
        <f>DMM_AllFields[[#This Row],[Logical Name]]&amp;LEFT(DMM_AllFields[[#This Row],[view physical]],4)&amp;E5243</f>
        <v>Rolling YearPERIlast_svc_prd_key</v>
      </c>
      <c r="G5243" t="s">
        <v>4637</v>
      </c>
      <c r="H5243" t="s">
        <v>1208</v>
      </c>
      <c r="I5243" t="s">
        <v>56</v>
      </c>
    </row>
    <row r="5244" spans="1:9">
      <c r="A5244" t="s">
        <v>4636</v>
      </c>
      <c r="B5244" t="str">
        <f>DMM_AllFields[[#This Row],[Logical Name]]&amp;LEFT(DMM_AllFields[[#This Row],[view physical]],4)</f>
        <v>Rolling YearPERI</v>
      </c>
      <c r="C5244" t="s">
        <v>1848</v>
      </c>
      <c r="D5244" t="s">
        <v>1849</v>
      </c>
      <c r="E5244" t="s">
        <v>1878</v>
      </c>
      <c r="F5244" t="str">
        <f>DMM_AllFields[[#This Row],[Logical Name]]&amp;LEFT(DMM_AllFields[[#This Row],[view physical]],4)&amp;E5244</f>
        <v>Rolling YearPERIldc_abs_prd_key</v>
      </c>
      <c r="G5244" t="s">
        <v>4637</v>
      </c>
      <c r="H5244" t="s">
        <v>1208</v>
      </c>
      <c r="I5244" t="s">
        <v>56</v>
      </c>
    </row>
    <row r="5245" spans="1:9">
      <c r="A5245" t="s">
        <v>4636</v>
      </c>
      <c r="B5245" t="str">
        <f>DMM_AllFields[[#This Row],[Logical Name]]&amp;LEFT(DMM_AllFields[[#This Row],[view physical]],4)</f>
        <v>Rolling YearPERI</v>
      </c>
      <c r="C5245" t="s">
        <v>1848</v>
      </c>
      <c r="D5245" t="s">
        <v>1849</v>
      </c>
      <c r="E5245" t="s">
        <v>1879</v>
      </c>
      <c r="F5245" t="str">
        <f>DMM_AllFields[[#This Row],[Logical Name]]&amp;LEFT(DMM_AllFields[[#This Row],[view physical]],4)&amp;E5245</f>
        <v>Rolling YearPERIldc_closed_prd_key</v>
      </c>
      <c r="G5245" t="s">
        <v>4637</v>
      </c>
      <c r="H5245" t="s">
        <v>1208</v>
      </c>
      <c r="I5245" t="s">
        <v>56</v>
      </c>
    </row>
    <row r="5246" spans="1:9">
      <c r="A5246" t="s">
        <v>4636</v>
      </c>
      <c r="B5246" t="str">
        <f>DMM_AllFields[[#This Row],[Logical Name]]&amp;LEFT(DMM_AllFields[[#This Row],[view physical]],4)</f>
        <v>Rolling YearPERI</v>
      </c>
      <c r="C5246" t="s">
        <v>1848</v>
      </c>
      <c r="D5246" t="s">
        <v>1849</v>
      </c>
      <c r="E5246" t="s">
        <v>1880</v>
      </c>
      <c r="F5246" t="str">
        <f>DMM_AllFields[[#This Row],[Logical Name]]&amp;LEFT(DMM_AllFields[[#This Row],[view physical]],4)&amp;E5246</f>
        <v>Rolling YearPERIldc_cur_prd_key</v>
      </c>
      <c r="G5246" t="s">
        <v>4637</v>
      </c>
      <c r="H5246" t="s">
        <v>1208</v>
      </c>
      <c r="I5246" t="s">
        <v>56</v>
      </c>
    </row>
    <row r="5247" spans="1:9">
      <c r="A5247" t="s">
        <v>4636</v>
      </c>
      <c r="B5247" t="str">
        <f>DMM_AllFields[[#This Row],[Logical Name]]&amp;LEFT(DMM_AllFields[[#This Row],[view physical]],4)</f>
        <v>Rolling YearPERI</v>
      </c>
      <c r="C5247" t="s">
        <v>1848</v>
      </c>
      <c r="D5247" t="s">
        <v>1849</v>
      </c>
      <c r="E5247" t="s">
        <v>1881</v>
      </c>
      <c r="F5247" t="str">
        <f>DMM_AllFields[[#This Row],[Logical Name]]&amp;LEFT(DMM_AllFields[[#This Row],[view physical]],4)&amp;E5247</f>
        <v>Rolling YearPERIldc_full_prd_key</v>
      </c>
      <c r="G5247" t="s">
        <v>4637</v>
      </c>
      <c r="H5247" t="s">
        <v>1208</v>
      </c>
      <c r="I5247" t="s">
        <v>56</v>
      </c>
    </row>
    <row r="5248" spans="1:9">
      <c r="A5248" t="s">
        <v>4636</v>
      </c>
      <c r="B5248" t="str">
        <f>DMM_AllFields[[#This Row],[Logical Name]]&amp;LEFT(DMM_AllFields[[#This Row],[view physical]],4)</f>
        <v>Rolling YearPERI</v>
      </c>
      <c r="C5248" t="s">
        <v>1848</v>
      </c>
      <c r="D5248" t="s">
        <v>1849</v>
      </c>
      <c r="E5248" t="s">
        <v>1882</v>
      </c>
      <c r="F5248" t="str">
        <f>DMM_AllFields[[#This Row],[Logical Name]]&amp;LEFT(DMM_AllFields[[#This Row],[view physical]],4)&amp;E5248</f>
        <v>Rolling YearPERIldc_lwork_prd_key</v>
      </c>
      <c r="G5248" t="s">
        <v>4637</v>
      </c>
      <c r="H5248" t="s">
        <v>1208</v>
      </c>
      <c r="I5248" t="s">
        <v>56</v>
      </c>
    </row>
    <row r="5249" spans="1:9">
      <c r="A5249" t="s">
        <v>4636</v>
      </c>
      <c r="B5249" t="str">
        <f>DMM_AllFields[[#This Row],[Logical Name]]&amp;LEFT(DMM_AllFields[[#This Row],[view physical]],4)</f>
        <v>Rolling YearPERI</v>
      </c>
      <c r="C5249" t="s">
        <v>1848</v>
      </c>
      <c r="D5249" t="s">
        <v>1849</v>
      </c>
      <c r="E5249" t="s">
        <v>1883</v>
      </c>
      <c r="F5249" t="str">
        <f>DMM_AllFields[[#This Row],[Logical Name]]&amp;LEFT(DMM_AllFields[[#This Row],[view physical]],4)&amp;E5249</f>
        <v>Rolling YearPERIldc_orig_prd_key</v>
      </c>
      <c r="G5249" t="s">
        <v>4637</v>
      </c>
      <c r="H5249" t="s">
        <v>1208</v>
      </c>
      <c r="I5249" t="s">
        <v>56</v>
      </c>
    </row>
    <row r="5250" spans="1:9">
      <c r="A5250" t="s">
        <v>4636</v>
      </c>
      <c r="B5250" t="str">
        <f>DMM_AllFields[[#This Row],[Logical Name]]&amp;LEFT(DMM_AllFields[[#This Row],[view physical]],4)</f>
        <v>Rolling YearPERI</v>
      </c>
      <c r="C5250" t="s">
        <v>1848</v>
      </c>
      <c r="D5250" t="s">
        <v>1849</v>
      </c>
      <c r="E5250" t="s">
        <v>1884</v>
      </c>
      <c r="F5250" t="str">
        <f>DMM_AllFields[[#This Row],[Logical Name]]&amp;LEFT(DMM_AllFields[[#This Row],[view physical]],4)&amp;E5250</f>
        <v>Rolling YearPERIldc_rstrct_prd_key</v>
      </c>
      <c r="G5250" t="s">
        <v>4637</v>
      </c>
      <c r="H5250" t="s">
        <v>1208</v>
      </c>
      <c r="I5250" t="s">
        <v>56</v>
      </c>
    </row>
    <row r="5251" spans="1:9">
      <c r="A5251" t="s">
        <v>4636</v>
      </c>
      <c r="B5251" t="str">
        <f>DMM_AllFields[[#This Row],[Logical Name]]&amp;LEFT(DMM_AllFields[[#This Row],[view physical]],4)</f>
        <v>Rolling YearPERI</v>
      </c>
      <c r="C5251" t="s">
        <v>1848</v>
      </c>
      <c r="D5251" t="s">
        <v>1849</v>
      </c>
      <c r="E5251" t="s">
        <v>1885</v>
      </c>
      <c r="F5251" t="str">
        <f>DMM_AllFields[[#This Row],[Logical Name]]&amp;LEFT(DMM_AllFields[[#This Row],[view physical]],4)&amp;E5251</f>
        <v>Rolling YearPERIldd_end_prd_key</v>
      </c>
      <c r="G5251" t="s">
        <v>4637</v>
      </c>
      <c r="H5251" t="s">
        <v>1208</v>
      </c>
      <c r="I5251" t="s">
        <v>56</v>
      </c>
    </row>
    <row r="5252" spans="1:9">
      <c r="A5252" t="s">
        <v>4636</v>
      </c>
      <c r="B5252" t="str">
        <f>DMM_AllFields[[#This Row],[Logical Name]]&amp;LEFT(DMM_AllFields[[#This Row],[view physical]],4)</f>
        <v>Rolling YearPERI</v>
      </c>
      <c r="C5252" t="s">
        <v>1848</v>
      </c>
      <c r="D5252" t="s">
        <v>1849</v>
      </c>
      <c r="E5252" t="s">
        <v>1886</v>
      </c>
      <c r="F5252" t="str">
        <f>DMM_AllFields[[#This Row],[Logical Name]]&amp;LEFT(DMM_AllFields[[#This Row],[view physical]],4)&amp;E5252</f>
        <v>Rolling YearPERIldd_start_prd_key</v>
      </c>
      <c r="G5252" t="s">
        <v>4637</v>
      </c>
      <c r="H5252" t="s">
        <v>1208</v>
      </c>
      <c r="I5252" t="s">
        <v>56</v>
      </c>
    </row>
    <row r="5253" spans="1:9">
      <c r="A5253" t="s">
        <v>4636</v>
      </c>
      <c r="B5253" t="str">
        <f>DMM_AllFields[[#This Row],[Logical Name]]&amp;LEFT(DMM_AllFields[[#This Row],[view physical]],4)</f>
        <v>Rolling YearPERI</v>
      </c>
      <c r="C5253" t="s">
        <v>1848</v>
      </c>
      <c r="D5253" t="s">
        <v>1849</v>
      </c>
      <c r="E5253" t="s">
        <v>1887</v>
      </c>
      <c r="F5253" t="str">
        <f>DMM_AllFields[[#This Row],[Logical Name]]&amp;LEFT(DMM_AllFields[[#This Row],[view physical]],4)&amp;E5253</f>
        <v>Rolling YearPERIltd_eff_prd_key</v>
      </c>
      <c r="G5253" t="s">
        <v>4637</v>
      </c>
      <c r="H5253" t="s">
        <v>1208</v>
      </c>
      <c r="I5253" t="s">
        <v>56</v>
      </c>
    </row>
    <row r="5254" spans="1:9">
      <c r="A5254" t="s">
        <v>4636</v>
      </c>
      <c r="B5254" t="str">
        <f>DMM_AllFields[[#This Row],[Logical Name]]&amp;LEFT(DMM_AllFields[[#This Row],[view physical]],4)</f>
        <v>Rolling YearPERI</v>
      </c>
      <c r="C5254" t="s">
        <v>1848</v>
      </c>
      <c r="D5254" t="s">
        <v>1849</v>
      </c>
      <c r="E5254" t="s">
        <v>1888</v>
      </c>
      <c r="F5254" t="str">
        <f>DMM_AllFields[[#This Row],[Logical Name]]&amp;LEFT(DMM_AllFields[[#This Row],[view physical]],4)&amp;E5254</f>
        <v>Rolling YearPERIpaid_prd_key</v>
      </c>
      <c r="G5254" t="s">
        <v>4637</v>
      </c>
      <c r="H5254" t="s">
        <v>1208</v>
      </c>
      <c r="I5254" t="s">
        <v>56</v>
      </c>
    </row>
    <row r="5255" spans="1:9">
      <c r="A5255" t="s">
        <v>4636</v>
      </c>
      <c r="B5255" t="str">
        <f>DMM_AllFields[[#This Row],[Logical Name]]&amp;LEFT(DMM_AllFields[[#This Row],[view physical]],4)</f>
        <v>Rolling YearPERI</v>
      </c>
      <c r="C5255" t="s">
        <v>1848</v>
      </c>
      <c r="D5255" t="s">
        <v>1849</v>
      </c>
      <c r="E5255" t="s">
        <v>1889</v>
      </c>
      <c r="F5255" t="str">
        <f>DMM_AllFields[[#This Row],[Logical Name]]&amp;LEFT(DMM_AllFields[[#This Row],[view physical]],4)&amp;E5255</f>
        <v>Rolling YearPERIparticip_prd_key</v>
      </c>
      <c r="G5255" t="s">
        <v>4637</v>
      </c>
      <c r="H5255" t="s">
        <v>1208</v>
      </c>
      <c r="I5255" t="s">
        <v>56</v>
      </c>
    </row>
    <row r="5256" spans="1:9">
      <c r="A5256" t="s">
        <v>4636</v>
      </c>
      <c r="B5256" t="str">
        <f>DMM_AllFields[[#This Row],[Logical Name]]&amp;LEFT(DMM_AllFields[[#This Row],[view physical]],4)</f>
        <v>Rolling YearPERI</v>
      </c>
      <c r="C5256" t="s">
        <v>1848</v>
      </c>
      <c r="D5256" t="s">
        <v>1849</v>
      </c>
      <c r="E5256" t="s">
        <v>1890</v>
      </c>
      <c r="F5256" t="str">
        <f>DMM_AllFields[[#This Row],[Logical Name]]&amp;LEFT(DMM_AllFields[[#This Row],[view physical]],4)&amp;E5256</f>
        <v>Rolling YearPERIparticstrt_prd_key</v>
      </c>
      <c r="G5256" t="s">
        <v>4637</v>
      </c>
      <c r="H5256" t="s">
        <v>1208</v>
      </c>
      <c r="I5256" t="s">
        <v>56</v>
      </c>
    </row>
    <row r="5257" spans="1:9">
      <c r="A5257" t="s">
        <v>4636</v>
      </c>
      <c r="B5257" t="str">
        <f>DMM_AllFields[[#This Row],[Logical Name]]&amp;LEFT(DMM_AllFields[[#This Row],[view physical]],4)</f>
        <v>Rolling YearPERI</v>
      </c>
      <c r="C5257" t="s">
        <v>1848</v>
      </c>
      <c r="D5257" t="s">
        <v>1849</v>
      </c>
      <c r="E5257" t="s">
        <v>1891</v>
      </c>
      <c r="F5257" t="str">
        <f>DMM_AllFields[[#This Row],[Logical Name]]&amp;LEFT(DMM_AllFields[[#This Row],[view physical]],4)&amp;E5257</f>
        <v>Rolling YearPERIprescribe_prd_key</v>
      </c>
      <c r="G5257" t="s">
        <v>4637</v>
      </c>
      <c r="H5257" t="s">
        <v>1208</v>
      </c>
      <c r="I5257" t="s">
        <v>56</v>
      </c>
    </row>
    <row r="5258" spans="1:9">
      <c r="A5258" t="s">
        <v>4636</v>
      </c>
      <c r="B5258" t="str">
        <f>DMM_AllFields[[#This Row],[Logical Name]]&amp;LEFT(DMM_AllFields[[#This Row],[view physical]],4)</f>
        <v>Rolling YearPERI</v>
      </c>
      <c r="C5258" t="s">
        <v>1848</v>
      </c>
      <c r="D5258" t="s">
        <v>1849</v>
      </c>
      <c r="E5258" t="s">
        <v>1892</v>
      </c>
      <c r="F5258" t="str">
        <f>DMM_AllFields[[#This Row],[Logical Name]]&amp;LEFT(DMM_AllFields[[#This Row],[view physical]],4)&amp;E5258</f>
        <v>Rolling YearPERIprocess_prd_key</v>
      </c>
      <c r="G5258" t="s">
        <v>4637</v>
      </c>
      <c r="H5258" t="s">
        <v>1208</v>
      </c>
      <c r="I5258" t="s">
        <v>56</v>
      </c>
    </row>
    <row r="5259" spans="1:9">
      <c r="A5259" t="s">
        <v>4636</v>
      </c>
      <c r="B5259" t="str">
        <f>DMM_AllFields[[#This Row],[Logical Name]]&amp;LEFT(DMM_AllFields[[#This Row],[view physical]],4)</f>
        <v>Rolling YearPERI</v>
      </c>
      <c r="C5259" t="s">
        <v>1848</v>
      </c>
      <c r="D5259" t="s">
        <v>1849</v>
      </c>
      <c r="E5259" t="s">
        <v>1893</v>
      </c>
      <c r="F5259" t="str">
        <f>DMM_AllFields[[#This Row],[Logical Name]]&amp;LEFT(DMM_AllFields[[#This Row],[view physical]],4)&amp;E5259</f>
        <v>Rolling YearPERIprovenroll_prd_key</v>
      </c>
      <c r="G5259" t="s">
        <v>4637</v>
      </c>
      <c r="H5259" t="s">
        <v>1208</v>
      </c>
      <c r="I5259" t="s">
        <v>56</v>
      </c>
    </row>
    <row r="5260" spans="1:9">
      <c r="A5260" t="s">
        <v>4636</v>
      </c>
      <c r="B5260" t="str">
        <f>DMM_AllFields[[#This Row],[Logical Name]]&amp;LEFT(DMM_AllFields[[#This Row],[view physical]],4)</f>
        <v>Rolling YearPERI</v>
      </c>
      <c r="C5260" t="s">
        <v>1848</v>
      </c>
      <c r="D5260" t="s">
        <v>1849</v>
      </c>
      <c r="E5260" t="s">
        <v>1894</v>
      </c>
      <c r="F5260" t="str">
        <f>DMM_AllFields[[#This Row],[Logical Name]]&amp;LEFT(DMM_AllFields[[#This Row],[view physical]],4)&amp;E5260</f>
        <v>Rolling YearPERIrds_end_prd_key</v>
      </c>
      <c r="G5260" t="s">
        <v>4637</v>
      </c>
      <c r="H5260" t="s">
        <v>1208</v>
      </c>
      <c r="I5260" t="s">
        <v>56</v>
      </c>
    </row>
    <row r="5261" spans="1:9">
      <c r="A5261" t="s">
        <v>4636</v>
      </c>
      <c r="B5261" t="str">
        <f>DMM_AllFields[[#This Row],[Logical Name]]&amp;LEFT(DMM_AllFields[[#This Row],[view physical]],4)</f>
        <v>Rolling YearPERI</v>
      </c>
      <c r="C5261" t="s">
        <v>1848</v>
      </c>
      <c r="D5261" t="s">
        <v>1849</v>
      </c>
      <c r="E5261" t="s">
        <v>1895</v>
      </c>
      <c r="F5261" t="str">
        <f>DMM_AllFields[[#This Row],[Logical Name]]&amp;LEFT(DMM_AllFields[[#This Row],[view physical]],4)&amp;E5261</f>
        <v>Rolling YearPERIrds_start_prd_key</v>
      </c>
      <c r="G5261" t="s">
        <v>4637</v>
      </c>
      <c r="H5261" t="s">
        <v>1208</v>
      </c>
      <c r="I5261" t="s">
        <v>56</v>
      </c>
    </row>
    <row r="5262" spans="1:9">
      <c r="A5262" t="s">
        <v>4636</v>
      </c>
      <c r="B5262" t="str">
        <f>DMM_AllFields[[#This Row],[Logical Name]]&amp;LEFT(DMM_AllFields[[#This Row],[view physical]],4)</f>
        <v>Rolling YearPERI</v>
      </c>
      <c r="C5262" t="s">
        <v>1848</v>
      </c>
      <c r="D5262" t="s">
        <v>1849</v>
      </c>
      <c r="E5262" t="s">
        <v>1896</v>
      </c>
      <c r="F5262" t="str">
        <f>DMM_AllFields[[#This Row],[Logical Name]]&amp;LEFT(DMM_AllFields[[#This Row],[view physical]],4)&amp;E5262</f>
        <v>Rolling YearPERIresult_prd_key</v>
      </c>
      <c r="G5262" t="s">
        <v>4637</v>
      </c>
      <c r="H5262" t="s">
        <v>1208</v>
      </c>
      <c r="I5262" t="s">
        <v>56</v>
      </c>
    </row>
    <row r="5263" spans="1:9">
      <c r="A5263" t="s">
        <v>4636</v>
      </c>
      <c r="B5263" t="str">
        <f>DMM_AllFields[[#This Row],[Logical Name]]&amp;LEFT(DMM_AllFields[[#This Row],[view physical]],4)</f>
        <v>Rolling YearPERI</v>
      </c>
      <c r="C5263" t="s">
        <v>1848</v>
      </c>
      <c r="D5263" t="s">
        <v>1849</v>
      </c>
      <c r="E5263" t="s">
        <v>1897</v>
      </c>
      <c r="F5263" t="str">
        <f>DMM_AllFields[[#This Row],[Logical Name]]&amp;LEFT(DMM_AllFields[[#This Row],[view physical]],4)&amp;E5263</f>
        <v>Rolling YearPERIrule_end_prd_key</v>
      </c>
      <c r="G5263" t="s">
        <v>4637</v>
      </c>
      <c r="H5263" t="s">
        <v>1208</v>
      </c>
      <c r="I5263" t="s">
        <v>56</v>
      </c>
    </row>
    <row r="5264" spans="1:9">
      <c r="A5264" t="s">
        <v>4636</v>
      </c>
      <c r="B5264" t="str">
        <f>DMM_AllFields[[#This Row],[Logical Name]]&amp;LEFT(DMM_AllFields[[#This Row],[view physical]],4)</f>
        <v>Rolling YearPERI</v>
      </c>
      <c r="C5264" t="s">
        <v>1848</v>
      </c>
      <c r="D5264" t="s">
        <v>1849</v>
      </c>
      <c r="E5264" t="s">
        <v>1898</v>
      </c>
      <c r="F5264" t="str">
        <f>DMM_AllFields[[#This Row],[Logical Name]]&amp;LEFT(DMM_AllFields[[#This Row],[view physical]],4)&amp;E5264</f>
        <v>Rolling YearPERIsdc_abs_prd_key</v>
      </c>
      <c r="G5264" t="s">
        <v>4637</v>
      </c>
      <c r="H5264" t="s">
        <v>1208</v>
      </c>
      <c r="I5264" t="s">
        <v>56</v>
      </c>
    </row>
    <row r="5265" spans="1:9">
      <c r="A5265" t="s">
        <v>4636</v>
      </c>
      <c r="B5265" t="str">
        <f>DMM_AllFields[[#This Row],[Logical Name]]&amp;LEFT(DMM_AllFields[[#This Row],[view physical]],4)</f>
        <v>Rolling YearPERI</v>
      </c>
      <c r="C5265" t="s">
        <v>1848</v>
      </c>
      <c r="D5265" t="s">
        <v>1849</v>
      </c>
      <c r="E5265" t="s">
        <v>1899</v>
      </c>
      <c r="F5265" t="str">
        <f>DMM_AllFields[[#This Row],[Logical Name]]&amp;LEFT(DMM_AllFields[[#This Row],[view physical]],4)&amp;E5265</f>
        <v>Rolling YearPERIsdc_benef_prd_key</v>
      </c>
      <c r="G5265" t="s">
        <v>4637</v>
      </c>
      <c r="H5265" t="s">
        <v>1208</v>
      </c>
      <c r="I5265" t="s">
        <v>56</v>
      </c>
    </row>
    <row r="5266" spans="1:9">
      <c r="A5266" t="s">
        <v>4636</v>
      </c>
      <c r="B5266" t="str">
        <f>DMM_AllFields[[#This Row],[Logical Name]]&amp;LEFT(DMM_AllFields[[#This Row],[view physical]],4)</f>
        <v>Rolling YearPERI</v>
      </c>
      <c r="C5266" t="s">
        <v>1848</v>
      </c>
      <c r="D5266" t="s">
        <v>1849</v>
      </c>
      <c r="E5266" t="s">
        <v>1900</v>
      </c>
      <c r="F5266" t="str">
        <f>DMM_AllFields[[#This Row],[Logical Name]]&amp;LEFT(DMM_AllFields[[#This Row],[view physical]],4)&amp;E5266</f>
        <v>Rolling YearPERIsdc_closed_prd_key</v>
      </c>
      <c r="G5266" t="s">
        <v>4637</v>
      </c>
      <c r="H5266" t="s">
        <v>1208</v>
      </c>
      <c r="I5266" t="s">
        <v>56</v>
      </c>
    </row>
    <row r="5267" spans="1:9">
      <c r="A5267" t="s">
        <v>4636</v>
      </c>
      <c r="B5267" t="str">
        <f>DMM_AllFields[[#This Row],[Logical Name]]&amp;LEFT(DMM_AllFields[[#This Row],[view physical]],4)</f>
        <v>Rolling YearPERI</v>
      </c>
      <c r="C5267" t="s">
        <v>1848</v>
      </c>
      <c r="D5267" t="s">
        <v>1849</v>
      </c>
      <c r="E5267" t="s">
        <v>1901</v>
      </c>
      <c r="F5267" t="str">
        <f>DMM_AllFields[[#This Row],[Logical Name]]&amp;LEFT(DMM_AllFields[[#This Row],[view physical]],4)&amp;E5267</f>
        <v>Rolling YearPERIsdc_cur_prd_key</v>
      </c>
      <c r="G5267" t="s">
        <v>4637</v>
      </c>
      <c r="H5267" t="s">
        <v>1208</v>
      </c>
      <c r="I5267" t="s">
        <v>56</v>
      </c>
    </row>
    <row r="5268" spans="1:9">
      <c r="A5268" t="s">
        <v>4636</v>
      </c>
      <c r="B5268" t="str">
        <f>DMM_AllFields[[#This Row],[Logical Name]]&amp;LEFT(DMM_AllFields[[#This Row],[view physical]],4)</f>
        <v>Rolling YearPERI</v>
      </c>
      <c r="C5268" t="s">
        <v>1848</v>
      </c>
      <c r="D5268" t="s">
        <v>1849</v>
      </c>
      <c r="E5268" t="s">
        <v>1902</v>
      </c>
      <c r="F5268" t="str">
        <f>DMM_AllFields[[#This Row],[Logical Name]]&amp;LEFT(DMM_AllFields[[#This Row],[view physical]],4)&amp;E5268</f>
        <v>Rolling YearPERIsdc_full_prd_key</v>
      </c>
      <c r="G5268" t="s">
        <v>4637</v>
      </c>
      <c r="H5268" t="s">
        <v>1208</v>
      </c>
      <c r="I5268" t="s">
        <v>56</v>
      </c>
    </row>
    <row r="5269" spans="1:9">
      <c r="A5269" t="s">
        <v>4636</v>
      </c>
      <c r="B5269" t="str">
        <f>DMM_AllFields[[#This Row],[Logical Name]]&amp;LEFT(DMM_AllFields[[#This Row],[view physical]],4)</f>
        <v>Rolling YearPERI</v>
      </c>
      <c r="C5269" t="s">
        <v>1848</v>
      </c>
      <c r="D5269" t="s">
        <v>1849</v>
      </c>
      <c r="E5269" t="s">
        <v>1903</v>
      </c>
      <c r="F5269" t="str">
        <f>DMM_AllFields[[#This Row],[Logical Name]]&amp;LEFT(DMM_AllFields[[#This Row],[view physical]],4)&amp;E5269</f>
        <v>Rolling YearPERIsdc_lwork_prd_key</v>
      </c>
      <c r="G5269" t="s">
        <v>4637</v>
      </c>
      <c r="H5269" t="s">
        <v>1208</v>
      </c>
      <c r="I5269" t="s">
        <v>56</v>
      </c>
    </row>
    <row r="5270" spans="1:9">
      <c r="A5270" t="s">
        <v>4636</v>
      </c>
      <c r="B5270" t="str">
        <f>DMM_AllFields[[#This Row],[Logical Name]]&amp;LEFT(DMM_AllFields[[#This Row],[view physical]],4)</f>
        <v>Rolling YearPERI</v>
      </c>
      <c r="C5270" t="s">
        <v>1848</v>
      </c>
      <c r="D5270" t="s">
        <v>1849</v>
      </c>
      <c r="E5270" t="s">
        <v>1904</v>
      </c>
      <c r="F5270" t="str">
        <f>DMM_AllFields[[#This Row],[Logical Name]]&amp;LEFT(DMM_AllFields[[#This Row],[view physical]],4)&amp;E5270</f>
        <v>Rolling YearPERIsdc_orig_prd_key</v>
      </c>
      <c r="G5270" t="s">
        <v>4637</v>
      </c>
      <c r="H5270" t="s">
        <v>1208</v>
      </c>
      <c r="I5270" t="s">
        <v>56</v>
      </c>
    </row>
    <row r="5271" spans="1:9">
      <c r="A5271" t="s">
        <v>4636</v>
      </c>
      <c r="B5271" t="str">
        <f>DMM_AllFields[[#This Row],[Logical Name]]&amp;LEFT(DMM_AllFields[[#This Row],[view physical]],4)</f>
        <v>Rolling YearPERI</v>
      </c>
      <c r="C5271" t="s">
        <v>1848</v>
      </c>
      <c r="D5271" t="s">
        <v>1849</v>
      </c>
      <c r="E5271" t="s">
        <v>1905</v>
      </c>
      <c r="F5271" t="str">
        <f>DMM_AllFields[[#This Row],[Logical Name]]&amp;LEFT(DMM_AllFields[[#This Row],[view physical]],4)&amp;E5271</f>
        <v>Rolling YearPERIsdc_rstrct_prd_key</v>
      </c>
      <c r="G5271" t="s">
        <v>4637</v>
      </c>
      <c r="H5271" t="s">
        <v>1208</v>
      </c>
      <c r="I5271" t="s">
        <v>56</v>
      </c>
    </row>
    <row r="5272" spans="1:9">
      <c r="A5272" t="s">
        <v>4636</v>
      </c>
      <c r="B5272" t="str">
        <f>DMM_AllFields[[#This Row],[Logical Name]]&amp;LEFT(DMM_AllFields[[#This Row],[view physical]],4)</f>
        <v>Rolling YearPERI</v>
      </c>
      <c r="C5272" t="s">
        <v>1848</v>
      </c>
      <c r="D5272" t="s">
        <v>1849</v>
      </c>
      <c r="E5272" t="s">
        <v>1906</v>
      </c>
      <c r="F5272" t="str">
        <f>DMM_AllFields[[#This Row],[Logical Name]]&amp;LEFT(DMM_AllFields[[#This Row],[view physical]],4)&amp;E5272</f>
        <v>Rolling YearPERIsdd_end_prd_key</v>
      </c>
      <c r="G5272" t="s">
        <v>4637</v>
      </c>
      <c r="H5272" t="s">
        <v>1208</v>
      </c>
      <c r="I5272" t="s">
        <v>56</v>
      </c>
    </row>
    <row r="5273" spans="1:9">
      <c r="A5273" t="s">
        <v>4636</v>
      </c>
      <c r="B5273" t="str">
        <f>DMM_AllFields[[#This Row],[Logical Name]]&amp;LEFT(DMM_AllFields[[#This Row],[view physical]],4)</f>
        <v>Rolling YearPERI</v>
      </c>
      <c r="C5273" t="s">
        <v>1848</v>
      </c>
      <c r="D5273" t="s">
        <v>1849</v>
      </c>
      <c r="E5273" t="s">
        <v>1907</v>
      </c>
      <c r="F5273" t="str">
        <f>DMM_AllFields[[#This Row],[Logical Name]]&amp;LEFT(DMM_AllFields[[#This Row],[view physical]],4)&amp;E5273</f>
        <v>Rolling YearPERIsdd_start_prd_key</v>
      </c>
      <c r="G5273" t="s">
        <v>4637</v>
      </c>
      <c r="H5273" t="s">
        <v>1208</v>
      </c>
      <c r="I5273" t="s">
        <v>56</v>
      </c>
    </row>
    <row r="5274" spans="1:9">
      <c r="A5274" t="s">
        <v>4636</v>
      </c>
      <c r="B5274" t="str">
        <f>DMM_AllFields[[#This Row],[Logical Name]]&amp;LEFT(DMM_AllFields[[#This Row],[view physical]],4)</f>
        <v>Rolling YearPERI</v>
      </c>
      <c r="C5274" t="s">
        <v>1848</v>
      </c>
      <c r="D5274" t="s">
        <v>1849</v>
      </c>
      <c r="E5274" t="s">
        <v>1908</v>
      </c>
      <c r="F5274" t="str">
        <f>DMM_AllFields[[#This Row],[Logical Name]]&amp;LEFT(DMM_AllFields[[#This Row],[view physical]],4)&amp;E5274</f>
        <v>Rolling YearPERIstd_eff_prd_key</v>
      </c>
      <c r="G5274" t="s">
        <v>4637</v>
      </c>
      <c r="H5274" t="s">
        <v>1208</v>
      </c>
      <c r="I5274" t="s">
        <v>56</v>
      </c>
    </row>
    <row r="5275" spans="1:9">
      <c r="A5275" t="s">
        <v>4636</v>
      </c>
      <c r="B5275" t="str">
        <f>DMM_AllFields[[#This Row],[Logical Name]]&amp;LEFT(DMM_AllFields[[#This Row],[view physical]],4)</f>
        <v>Rolling YearPERI</v>
      </c>
      <c r="C5275" t="s">
        <v>1848</v>
      </c>
      <c r="D5275" t="s">
        <v>1849</v>
      </c>
      <c r="E5275" t="s">
        <v>1909</v>
      </c>
      <c r="F5275" t="str">
        <f>DMM_AllFields[[#This Row],[Logical Name]]&amp;LEFT(DMM_AllFields[[#This Row],[view physical]],4)&amp;E5275</f>
        <v>Rolling YearPERIsvc_prd_key</v>
      </c>
      <c r="G5275" t="s">
        <v>4637</v>
      </c>
      <c r="H5275" t="s">
        <v>1208</v>
      </c>
      <c r="I5275" t="s">
        <v>56</v>
      </c>
    </row>
    <row r="5276" spans="1:9">
      <c r="A5276" t="s">
        <v>4636</v>
      </c>
      <c r="B5276" t="str">
        <f>DMM_AllFields[[#This Row],[Logical Name]]&amp;LEFT(DMM_AllFields[[#This Row],[view physical]],4)</f>
        <v>Rolling YearPERI</v>
      </c>
      <c r="C5276" t="s">
        <v>1848</v>
      </c>
      <c r="D5276" t="s">
        <v>1849</v>
      </c>
      <c r="E5276" t="s">
        <v>1910</v>
      </c>
      <c r="F5276" t="str">
        <f>DMM_AllFields[[#This Row],[Logical Name]]&amp;LEFT(DMM_AllFields[[#This Row],[view physical]],4)&amp;E5276</f>
        <v>Rolling YearPERIwcc_abs_prd_key</v>
      </c>
      <c r="G5276" t="s">
        <v>4637</v>
      </c>
      <c r="H5276" t="s">
        <v>1208</v>
      </c>
      <c r="I5276" t="s">
        <v>56</v>
      </c>
    </row>
    <row r="5277" spans="1:9">
      <c r="A5277" t="s">
        <v>4636</v>
      </c>
      <c r="B5277" t="str">
        <f>DMM_AllFields[[#This Row],[Logical Name]]&amp;LEFT(DMM_AllFields[[#This Row],[view physical]],4)</f>
        <v>Rolling YearPERI</v>
      </c>
      <c r="C5277" t="s">
        <v>1848</v>
      </c>
      <c r="D5277" t="s">
        <v>1849</v>
      </c>
      <c r="E5277" t="s">
        <v>1911</v>
      </c>
      <c r="F5277" t="str">
        <f>DMM_AllFields[[#This Row],[Logical Name]]&amp;LEFT(DMM_AllFields[[#This Row],[view physical]],4)&amp;E5277</f>
        <v>Rolling YearPERIwcc_closed_prd_key</v>
      </c>
      <c r="G5277" t="s">
        <v>4637</v>
      </c>
      <c r="H5277" t="s">
        <v>1208</v>
      </c>
      <c r="I5277" t="s">
        <v>56</v>
      </c>
    </row>
    <row r="5278" spans="1:9">
      <c r="A5278" t="s">
        <v>4636</v>
      </c>
      <c r="B5278" t="str">
        <f>DMM_AllFields[[#This Row],[Logical Name]]&amp;LEFT(DMM_AllFields[[#This Row],[view physical]],4)</f>
        <v>Rolling YearPERI</v>
      </c>
      <c r="C5278" t="s">
        <v>1848</v>
      </c>
      <c r="D5278" t="s">
        <v>1849</v>
      </c>
      <c r="E5278" t="s">
        <v>1912</v>
      </c>
      <c r="F5278" t="str">
        <f>DMM_AllFields[[#This Row],[Logical Name]]&amp;LEFT(DMM_AllFields[[#This Row],[view physical]],4)&amp;E5278</f>
        <v>Rolling YearPERIwcc_full_prd_key</v>
      </c>
      <c r="G5278" t="s">
        <v>4637</v>
      </c>
      <c r="H5278" t="s">
        <v>1208</v>
      </c>
      <c r="I5278" t="s">
        <v>56</v>
      </c>
    </row>
    <row r="5279" spans="1:9">
      <c r="A5279" t="s">
        <v>4636</v>
      </c>
      <c r="B5279" t="str">
        <f>DMM_AllFields[[#This Row],[Logical Name]]&amp;LEFT(DMM_AllFields[[#This Row],[view physical]],4)</f>
        <v>Rolling YearPERI</v>
      </c>
      <c r="C5279" t="s">
        <v>1848</v>
      </c>
      <c r="D5279" t="s">
        <v>1849</v>
      </c>
      <c r="E5279" t="s">
        <v>1913</v>
      </c>
      <c r="F5279" t="str">
        <f>DMM_AllFields[[#This Row],[Logical Name]]&amp;LEFT(DMM_AllFields[[#This Row],[view physical]],4)&amp;E5279</f>
        <v>Rolling YearPERIwcc_injury_prd_key</v>
      </c>
      <c r="G5279" t="s">
        <v>4637</v>
      </c>
      <c r="H5279" t="s">
        <v>1208</v>
      </c>
      <c r="I5279" t="s">
        <v>56</v>
      </c>
    </row>
    <row r="5280" spans="1:9">
      <c r="A5280" t="s">
        <v>4636</v>
      </c>
      <c r="B5280" t="str">
        <f>DMM_AllFields[[#This Row],[Logical Name]]&amp;LEFT(DMM_AllFields[[#This Row],[view physical]],4)</f>
        <v>Rolling YearPERI</v>
      </c>
      <c r="C5280" t="s">
        <v>1848</v>
      </c>
      <c r="D5280" t="s">
        <v>1849</v>
      </c>
      <c r="E5280" t="s">
        <v>1914</v>
      </c>
      <c r="F5280" t="str">
        <f>DMM_AllFields[[#This Row],[Logical Name]]&amp;LEFT(DMM_AllFields[[#This Row],[view physical]],4)&amp;E5280</f>
        <v>Rolling YearPERIwcc_reopen_prd_key</v>
      </c>
      <c r="G5280" t="s">
        <v>4637</v>
      </c>
      <c r="H5280" t="s">
        <v>1208</v>
      </c>
      <c r="I5280" t="s">
        <v>56</v>
      </c>
    </row>
    <row r="5281" spans="1:9">
      <c r="A5281" t="s">
        <v>4636</v>
      </c>
      <c r="B5281" t="str">
        <f>DMM_AllFields[[#This Row],[Logical Name]]&amp;LEFT(DMM_AllFields[[#This Row],[view physical]],4)</f>
        <v>Rolling YearPERI</v>
      </c>
      <c r="C5281" t="s">
        <v>1848</v>
      </c>
      <c r="D5281" t="s">
        <v>1849</v>
      </c>
      <c r="E5281" t="s">
        <v>1915</v>
      </c>
      <c r="F5281" t="str">
        <f>DMM_AllFields[[#This Row],[Logical Name]]&amp;LEFT(DMM_AllFields[[#This Row],[view physical]],4)&amp;E5281</f>
        <v>Rolling YearPERIwcc_resrv_prd_key</v>
      </c>
      <c r="G5281" t="s">
        <v>4637</v>
      </c>
      <c r="H5281" t="s">
        <v>1208</v>
      </c>
      <c r="I5281" t="s">
        <v>56</v>
      </c>
    </row>
    <row r="5282" spans="1:9">
      <c r="A5282" t="s">
        <v>4636</v>
      </c>
      <c r="B5282" t="str">
        <f>DMM_AllFields[[#This Row],[Logical Name]]&amp;LEFT(DMM_AllFields[[#This Row],[view physical]],4)</f>
        <v>Rolling YearPERI</v>
      </c>
      <c r="C5282" t="s">
        <v>1848</v>
      </c>
      <c r="D5282" t="s">
        <v>1849</v>
      </c>
      <c r="E5282" t="s">
        <v>1916</v>
      </c>
      <c r="F5282" t="str">
        <f>DMM_AllFields[[#This Row],[Logical Name]]&amp;LEFT(DMM_AllFields[[#This Row],[view physical]],4)&amp;E5282</f>
        <v>Rolling YearPERIwcc_rfull_prd_key</v>
      </c>
      <c r="G5282" t="s">
        <v>4637</v>
      </c>
      <c r="H5282" t="s">
        <v>1208</v>
      </c>
      <c r="I5282" t="s">
        <v>56</v>
      </c>
    </row>
    <row r="5283" spans="1:9">
      <c r="A5283" t="s">
        <v>4636</v>
      </c>
      <c r="B5283" t="str">
        <f>DMM_AllFields[[#This Row],[Logical Name]]&amp;LEFT(DMM_AllFields[[#This Row],[view physical]],4)</f>
        <v>Rolling YearPERI</v>
      </c>
      <c r="C5283" t="s">
        <v>1848</v>
      </c>
      <c r="D5283" t="s">
        <v>1849</v>
      </c>
      <c r="E5283" t="s">
        <v>1917</v>
      </c>
      <c r="F5283" t="str">
        <f>DMM_AllFields[[#This Row],[Logical Name]]&amp;LEFT(DMM_AllFields[[#This Row],[view physical]],4)&amp;E5283</f>
        <v>Rolling YearPERIwcc_rmod_prd_key</v>
      </c>
      <c r="G5283" t="s">
        <v>4637</v>
      </c>
      <c r="H5283" t="s">
        <v>1208</v>
      </c>
      <c r="I5283" t="s">
        <v>56</v>
      </c>
    </row>
    <row r="5284" spans="1:9">
      <c r="A5284" t="s">
        <v>4636</v>
      </c>
      <c r="B5284" t="str">
        <f>DMM_AllFields[[#This Row],[Logical Name]]&amp;LEFT(DMM_AllFields[[#This Row],[view physical]],4)</f>
        <v>Rolling YearPERI</v>
      </c>
      <c r="C5284" t="s">
        <v>1848</v>
      </c>
      <c r="D5284" t="s">
        <v>1849</v>
      </c>
      <c r="E5284" t="s">
        <v>1918</v>
      </c>
      <c r="F5284" t="str">
        <f>DMM_AllFields[[#This Row],[Logical Name]]&amp;LEFT(DMM_AllFields[[#This Row],[view physical]],4)&amp;E5284</f>
        <v>Rolling YearPERIwcc_rstrct_prd_key</v>
      </c>
      <c r="G5284" t="s">
        <v>4637</v>
      </c>
      <c r="H5284" t="s">
        <v>1208</v>
      </c>
      <c r="I5284" t="s">
        <v>56</v>
      </c>
    </row>
    <row r="5285" spans="1:9">
      <c r="A5285" t="s">
        <v>4636</v>
      </c>
      <c r="B5285" t="str">
        <f>DMM_AllFields[[#This Row],[Logical Name]]&amp;LEFT(DMM_AllFields[[#This Row],[view physical]],4)</f>
        <v>Rolling YearPERI</v>
      </c>
      <c r="C5285" t="s">
        <v>1848</v>
      </c>
      <c r="D5285" t="s">
        <v>1849</v>
      </c>
      <c r="E5285" t="s">
        <v>1919</v>
      </c>
      <c r="F5285" t="str">
        <f>DMM_AllFields[[#This Row],[Logical Name]]&amp;LEFT(DMM_AllFields[[#This Row],[view physical]],4)&amp;E5285</f>
        <v>Rolling YearPERIwcc_xfull_prd_key</v>
      </c>
      <c r="G5285" t="s">
        <v>4637</v>
      </c>
      <c r="H5285" t="s">
        <v>1208</v>
      </c>
      <c r="I5285" t="s">
        <v>56</v>
      </c>
    </row>
    <row r="5286" spans="1:9">
      <c r="A5286" t="s">
        <v>4636</v>
      </c>
      <c r="B5286" t="str">
        <f>DMM_AllFields[[#This Row],[Logical Name]]&amp;LEFT(DMM_AllFields[[#This Row],[view physical]],4)</f>
        <v>Rolling YearPERI</v>
      </c>
      <c r="C5286" t="s">
        <v>1848</v>
      </c>
      <c r="D5286" t="s">
        <v>1849</v>
      </c>
      <c r="E5286" t="s">
        <v>1920</v>
      </c>
      <c r="F5286" t="str">
        <f>DMM_AllFields[[#This Row],[Logical Name]]&amp;LEFT(DMM_AllFields[[#This Row],[view physical]],4)&amp;E5286</f>
        <v>Rolling YearPERIwcc_xmod_prd_key</v>
      </c>
      <c r="G5286" t="s">
        <v>4637</v>
      </c>
      <c r="H5286" t="s">
        <v>1208</v>
      </c>
      <c r="I5286" t="s">
        <v>56</v>
      </c>
    </row>
    <row r="5287" spans="1:9">
      <c r="A5287" t="s">
        <v>4636</v>
      </c>
      <c r="B5287" t="str">
        <f>DMM_AllFields[[#This Row],[Logical Name]]&amp;LEFT(DMM_AllFields[[#This Row],[view physical]],4)</f>
        <v>Rolling YearPERI</v>
      </c>
      <c r="C5287" t="s">
        <v>1848</v>
      </c>
      <c r="D5287" t="s">
        <v>1849</v>
      </c>
      <c r="E5287" t="s">
        <v>1921</v>
      </c>
      <c r="F5287" t="str">
        <f>DMM_AllFields[[#This Row],[Logical Name]]&amp;LEFT(DMM_AllFields[[#This Row],[view physical]],4)&amp;E5287</f>
        <v>Rolling YearPERIwcd_end_prd_key</v>
      </c>
      <c r="G5287" t="s">
        <v>4637</v>
      </c>
      <c r="H5287" t="s">
        <v>1208</v>
      </c>
      <c r="I5287" t="s">
        <v>56</v>
      </c>
    </row>
    <row r="5288" spans="1:9">
      <c r="A5288" t="s">
        <v>4636</v>
      </c>
      <c r="B5288" t="str">
        <f>DMM_AllFields[[#This Row],[Logical Name]]&amp;LEFT(DMM_AllFields[[#This Row],[view physical]],4)</f>
        <v>Rolling YearPERI</v>
      </c>
      <c r="C5288" t="s">
        <v>1848</v>
      </c>
      <c r="D5288" t="s">
        <v>1849</v>
      </c>
      <c r="E5288" t="s">
        <v>1922</v>
      </c>
      <c r="F5288" t="str">
        <f>DMM_AllFields[[#This Row],[Logical Name]]&amp;LEFT(DMM_AllFields[[#This Row],[view physical]],4)&amp;E5288</f>
        <v>Rolling YearPERIwcd_start_prd_key</v>
      </c>
      <c r="G5288" t="s">
        <v>4637</v>
      </c>
      <c r="H5288" t="s">
        <v>1208</v>
      </c>
      <c r="I5288" t="s">
        <v>56</v>
      </c>
    </row>
    <row r="5289" spans="1:9">
      <c r="A5289" t="s">
        <v>4638</v>
      </c>
      <c r="B5289" t="str">
        <f>DMM_AllFields[[#This Row],[Logical Name]]&amp;LEFT(DMM_AllFields[[#This Row],[view physical]],4)</f>
        <v>Rolling Yr CodePERI</v>
      </c>
      <c r="C5289" t="s">
        <v>1848</v>
      </c>
      <c r="D5289" t="s">
        <v>1849</v>
      </c>
      <c r="E5289" t="s">
        <v>1850</v>
      </c>
      <c r="F5289" t="str">
        <f>DMM_AllFields[[#This Row],[Logical Name]]&amp;LEFT(DMM_AllFields[[#This Row],[view physical]],4)&amp;E5289</f>
        <v>Rolling Yr CodePERIabs_prd_key</v>
      </c>
      <c r="G5289" t="s">
        <v>4639</v>
      </c>
      <c r="H5289" t="s">
        <v>1201</v>
      </c>
      <c r="I5289" t="s">
        <v>78</v>
      </c>
    </row>
    <row r="5290" spans="1:9">
      <c r="A5290" t="s">
        <v>4638</v>
      </c>
      <c r="B5290" t="str">
        <f>DMM_AllFields[[#This Row],[Logical Name]]&amp;LEFT(DMM_AllFields[[#This Row],[view physical]],4)</f>
        <v>Rolling Yr CodePERI</v>
      </c>
      <c r="C5290" t="s">
        <v>1848</v>
      </c>
      <c r="D5290" t="s">
        <v>1849</v>
      </c>
      <c r="E5290" t="s">
        <v>1852</v>
      </c>
      <c r="F5290" t="str">
        <f>DMM_AllFields[[#This Row],[Logical Name]]&amp;LEFT(DMM_AllFields[[#This Row],[view physical]],4)&amp;E5290</f>
        <v>Rolling Yr CodePERIadm_dschrg_prd_key</v>
      </c>
      <c r="G5290" t="s">
        <v>4639</v>
      </c>
      <c r="H5290" t="s">
        <v>1201</v>
      </c>
      <c r="I5290" t="s">
        <v>78</v>
      </c>
    </row>
    <row r="5291" spans="1:9">
      <c r="A5291" t="s">
        <v>4638</v>
      </c>
      <c r="B5291" t="str">
        <f>DMM_AllFields[[#This Row],[Logical Name]]&amp;LEFT(DMM_AllFields[[#This Row],[view physical]],4)</f>
        <v>Rolling Yr CodePERI</v>
      </c>
      <c r="C5291" t="s">
        <v>1848</v>
      </c>
      <c r="D5291" t="s">
        <v>1849</v>
      </c>
      <c r="E5291" t="s">
        <v>1853</v>
      </c>
      <c r="F5291" t="str">
        <f>DMM_AllFields[[#This Row],[Logical Name]]&amp;LEFT(DMM_AllFields[[#This Row],[view physical]],4)&amp;E5291</f>
        <v>Rolling Yr CodePERIadm_orig_prd_key</v>
      </c>
      <c r="G5291" t="s">
        <v>4639</v>
      </c>
      <c r="H5291" t="s">
        <v>1201</v>
      </c>
      <c r="I5291" t="s">
        <v>78</v>
      </c>
    </row>
    <row r="5292" spans="1:9">
      <c r="A5292" t="s">
        <v>4638</v>
      </c>
      <c r="B5292" t="str">
        <f>DMM_AllFields[[#This Row],[Logical Name]]&amp;LEFT(DMM_AllFields[[#This Row],[view physical]],4)</f>
        <v>Rolling Yr CodePERI</v>
      </c>
      <c r="C5292" t="s">
        <v>1848</v>
      </c>
      <c r="D5292" t="s">
        <v>1849</v>
      </c>
      <c r="E5292" t="s">
        <v>1854</v>
      </c>
      <c r="F5292" t="str">
        <f>DMM_AllFields[[#This Row],[Logical Name]]&amp;LEFT(DMM_AllFields[[#This Row],[view physical]],4)&amp;E5292</f>
        <v>Rolling Yr CodePERIadm_prd_key</v>
      </c>
      <c r="G5292" t="s">
        <v>4639</v>
      </c>
      <c r="H5292" t="s">
        <v>1201</v>
      </c>
      <c r="I5292" t="s">
        <v>78</v>
      </c>
    </row>
    <row r="5293" spans="1:9">
      <c r="A5293" t="s">
        <v>4638</v>
      </c>
      <c r="B5293" t="str">
        <f>DMM_AllFields[[#This Row],[Logical Name]]&amp;LEFT(DMM_AllFields[[#This Row],[view physical]],4)</f>
        <v>Rolling Yr CodePERI</v>
      </c>
      <c r="C5293" t="s">
        <v>1848</v>
      </c>
      <c r="D5293" t="s">
        <v>1849</v>
      </c>
      <c r="E5293" t="s">
        <v>1855</v>
      </c>
      <c r="F5293" t="str">
        <f>DMM_AllFields[[#This Row],[Logical Name]]&amp;LEFT(DMM_AllFields[[#This Row],[view physical]],4)&amp;E5293</f>
        <v>Rolling Yr CodePERIauth_prd_key</v>
      </c>
      <c r="G5293" t="s">
        <v>4639</v>
      </c>
      <c r="H5293" t="s">
        <v>1201</v>
      </c>
      <c r="I5293" t="s">
        <v>78</v>
      </c>
    </row>
    <row r="5294" spans="1:9">
      <c r="A5294" t="s">
        <v>4638</v>
      </c>
      <c r="B5294" t="str">
        <f>DMM_AllFields[[#This Row],[Logical Name]]&amp;LEFT(DMM_AllFields[[#This Row],[view physical]],4)</f>
        <v>Rolling Yr CodePERI</v>
      </c>
      <c r="C5294" t="s">
        <v>1848</v>
      </c>
      <c r="D5294" t="s">
        <v>1849</v>
      </c>
      <c r="E5294" t="s">
        <v>1856</v>
      </c>
      <c r="F5294" t="str">
        <f>DMM_AllFields[[#This Row],[Logical Name]]&amp;LEFT(DMM_AllFields[[#This Row],[view physical]],4)&amp;E5294</f>
        <v>Rolling Yr CodePERIbudget_prd_key</v>
      </c>
      <c r="G5294" t="s">
        <v>4639</v>
      </c>
      <c r="H5294" t="s">
        <v>1201</v>
      </c>
      <c r="I5294" t="s">
        <v>78</v>
      </c>
    </row>
    <row r="5295" spans="1:9">
      <c r="A5295" t="s">
        <v>4638</v>
      </c>
      <c r="B5295" t="str">
        <f>DMM_AllFields[[#This Row],[Logical Name]]&amp;LEFT(DMM_AllFields[[#This Row],[view physical]],4)</f>
        <v>Rolling Yr CodePERI</v>
      </c>
      <c r="C5295" t="s">
        <v>1848</v>
      </c>
      <c r="D5295" t="s">
        <v>1849</v>
      </c>
      <c r="E5295" t="s">
        <v>1857</v>
      </c>
      <c r="F5295" t="str">
        <f>DMM_AllFields[[#This Row],[Logical Name]]&amp;LEFT(DMM_AllFields[[#This Row],[view physical]],4)&amp;E5295</f>
        <v>Rolling Yr CodePERIclm_recv_prd_key</v>
      </c>
      <c r="G5295" t="s">
        <v>4639</v>
      </c>
      <c r="H5295" t="s">
        <v>1201</v>
      </c>
      <c r="I5295" t="s">
        <v>78</v>
      </c>
    </row>
    <row r="5296" spans="1:9">
      <c r="A5296" t="s">
        <v>4638</v>
      </c>
      <c r="B5296" t="str">
        <f>DMM_AllFields[[#This Row],[Logical Name]]&amp;LEFT(DMM_AllFields[[#This Row],[view physical]],4)</f>
        <v>Rolling Yr CodePERI</v>
      </c>
      <c r="C5296" t="s">
        <v>1848</v>
      </c>
      <c r="D5296" t="s">
        <v>1849</v>
      </c>
      <c r="E5296" t="s">
        <v>1858</v>
      </c>
      <c r="F5296" t="str">
        <f>DMM_AllFields[[#This Row],[Logical Name]]&amp;LEFT(DMM_AllFields[[#This Row],[view physical]],4)&amp;E5296</f>
        <v>Rolling Yr CodePERIcm_closed_prd_key</v>
      </c>
      <c r="G5296" t="s">
        <v>4639</v>
      </c>
      <c r="H5296" t="s">
        <v>1201</v>
      </c>
      <c r="I5296" t="s">
        <v>78</v>
      </c>
    </row>
    <row r="5297" spans="1:9">
      <c r="A5297" t="s">
        <v>4638</v>
      </c>
      <c r="B5297" t="str">
        <f>DMM_AllFields[[#This Row],[Logical Name]]&amp;LEFT(DMM_AllFields[[#This Row],[view physical]],4)</f>
        <v>Rolling Yr CodePERI</v>
      </c>
      <c r="C5297" t="s">
        <v>1848</v>
      </c>
      <c r="D5297" t="s">
        <v>1849</v>
      </c>
      <c r="E5297" t="s">
        <v>1859</v>
      </c>
      <c r="F5297" t="str">
        <f>DMM_AllFields[[#This Row],[Logical Name]]&amp;LEFT(DMM_AllFields[[#This Row],[view physical]],4)&amp;E5297</f>
        <v>Rolling Yr CodePERIcm_ident_prd_key</v>
      </c>
      <c r="G5297" t="s">
        <v>4639</v>
      </c>
      <c r="H5297" t="s">
        <v>1201</v>
      </c>
      <c r="I5297" t="s">
        <v>78</v>
      </c>
    </row>
    <row r="5298" spans="1:9">
      <c r="A5298" t="s">
        <v>4638</v>
      </c>
      <c r="B5298" t="str">
        <f>DMM_AllFields[[#This Row],[Logical Name]]&amp;LEFT(DMM_AllFields[[#This Row],[view physical]],4)</f>
        <v>Rolling Yr CodePERI</v>
      </c>
      <c r="C5298" t="s">
        <v>1848</v>
      </c>
      <c r="D5298" t="s">
        <v>1849</v>
      </c>
      <c r="E5298" t="s">
        <v>1860</v>
      </c>
      <c r="F5298" t="str">
        <f>DMM_AllFields[[#This Row],[Logical Name]]&amp;LEFT(DMM_AllFields[[#This Row],[view physical]],4)&amp;E5298</f>
        <v>Rolling Yr CodePERIcm_open_prd_key</v>
      </c>
      <c r="G5298" t="s">
        <v>4639</v>
      </c>
      <c r="H5298" t="s">
        <v>1201</v>
      </c>
      <c r="I5298" t="s">
        <v>78</v>
      </c>
    </row>
    <row r="5299" spans="1:9">
      <c r="A5299" t="s">
        <v>4638</v>
      </c>
      <c r="B5299" t="str">
        <f>DMM_AllFields[[#This Row],[Logical Name]]&amp;LEFT(DMM_AllFields[[#This Row],[view physical]],4)</f>
        <v>Rolling Yr CodePERI</v>
      </c>
      <c r="C5299" t="s">
        <v>1848</v>
      </c>
      <c r="D5299" t="s">
        <v>1849</v>
      </c>
      <c r="E5299" t="s">
        <v>1861</v>
      </c>
      <c r="F5299" t="str">
        <f>DMM_AllFields[[#This Row],[Logical Name]]&amp;LEFT(DMM_AllFields[[#This Row],[view physical]],4)&amp;E5299</f>
        <v>Rolling Yr CodePERIcm_outre_prd_key</v>
      </c>
      <c r="G5299" t="s">
        <v>4639</v>
      </c>
      <c r="H5299" t="s">
        <v>1201</v>
      </c>
      <c r="I5299" t="s">
        <v>78</v>
      </c>
    </row>
    <row r="5300" spans="1:9">
      <c r="A5300" t="s">
        <v>4638</v>
      </c>
      <c r="B5300" t="str">
        <f>DMM_AllFields[[#This Row],[Logical Name]]&amp;LEFT(DMM_AllFields[[#This Row],[view physical]],4)</f>
        <v>Rolling Yr CodePERI</v>
      </c>
      <c r="C5300" t="s">
        <v>1848</v>
      </c>
      <c r="D5300" t="s">
        <v>1849</v>
      </c>
      <c r="E5300" t="s">
        <v>1862</v>
      </c>
      <c r="F5300" t="str">
        <f>DMM_AllFields[[#This Row],[Logical Name]]&amp;LEFT(DMM_AllFields[[#This Row],[view physical]],4)&amp;E5300</f>
        <v>Rolling Yr CodePERIcm_refer_prd_key</v>
      </c>
      <c r="G5300" t="s">
        <v>4639</v>
      </c>
      <c r="H5300" t="s">
        <v>1201</v>
      </c>
      <c r="I5300" t="s">
        <v>78</v>
      </c>
    </row>
    <row r="5301" spans="1:9">
      <c r="A5301" t="s">
        <v>4638</v>
      </c>
      <c r="B5301" t="str">
        <f>DMM_AllFields[[#This Row],[Logical Name]]&amp;LEFT(DMM_AllFields[[#This Row],[view physical]],4)</f>
        <v>Rolling Yr CodePERI</v>
      </c>
      <c r="C5301" t="s">
        <v>1848</v>
      </c>
      <c r="D5301" t="s">
        <v>1849</v>
      </c>
      <c r="E5301" t="s">
        <v>1863</v>
      </c>
      <c r="F5301" t="str">
        <f>DMM_AllFields[[#This Row],[Logical Name]]&amp;LEFT(DMM_AllFields[[#This Row],[view physical]],4)&amp;E5301</f>
        <v>Rolling Yr CodePERIcollect_prd_key</v>
      </c>
      <c r="G5301" t="s">
        <v>4639</v>
      </c>
      <c r="H5301" t="s">
        <v>1201</v>
      </c>
      <c r="I5301" t="s">
        <v>78</v>
      </c>
    </row>
    <row r="5302" spans="1:9">
      <c r="A5302" t="s">
        <v>4638</v>
      </c>
      <c r="B5302" t="str">
        <f>DMM_AllFields[[#This Row],[Logical Name]]&amp;LEFT(DMM_AllFields[[#This Row],[view physical]],4)</f>
        <v>Rolling Yr CodePERI</v>
      </c>
      <c r="C5302" t="s">
        <v>1848</v>
      </c>
      <c r="D5302" t="s">
        <v>1849</v>
      </c>
      <c r="E5302" t="s">
        <v>1864</v>
      </c>
      <c r="F5302" t="str">
        <f>DMM_AllFields[[#This Row],[Logical Name]]&amp;LEFT(DMM_AllFields[[#This Row],[view physical]],4)&amp;E5302</f>
        <v>Rolling Yr CodePERIdm_closed_prd_key</v>
      </c>
      <c r="G5302" t="s">
        <v>4639</v>
      </c>
      <c r="H5302" t="s">
        <v>1201</v>
      </c>
      <c r="I5302" t="s">
        <v>78</v>
      </c>
    </row>
    <row r="5303" spans="1:9">
      <c r="A5303" t="s">
        <v>4638</v>
      </c>
      <c r="B5303" t="str">
        <f>DMM_AllFields[[#This Row],[Logical Name]]&amp;LEFT(DMM_AllFields[[#This Row],[view physical]],4)</f>
        <v>Rolling Yr CodePERI</v>
      </c>
      <c r="C5303" t="s">
        <v>1848</v>
      </c>
      <c r="D5303" t="s">
        <v>1849</v>
      </c>
      <c r="E5303" t="s">
        <v>1865</v>
      </c>
      <c r="F5303" t="str">
        <f>DMM_AllFields[[#This Row],[Logical Name]]&amp;LEFT(DMM_AllFields[[#This Row],[view physical]],4)&amp;E5303</f>
        <v>Rolling Yr CodePERIdm_refer_prd_key</v>
      </c>
      <c r="G5303" t="s">
        <v>4639</v>
      </c>
      <c r="H5303" t="s">
        <v>1201</v>
      </c>
      <c r="I5303" t="s">
        <v>78</v>
      </c>
    </row>
    <row r="5304" spans="1:9">
      <c r="A5304" t="s">
        <v>4638</v>
      </c>
      <c r="B5304" t="str">
        <f>DMM_AllFields[[#This Row],[Logical Name]]&amp;LEFT(DMM_AllFields[[#This Row],[view physical]],4)</f>
        <v>Rolling Yr CodePERI</v>
      </c>
      <c r="C5304" t="s">
        <v>1848</v>
      </c>
      <c r="D5304" t="s">
        <v>1849</v>
      </c>
      <c r="E5304" t="s">
        <v>1866</v>
      </c>
      <c r="F5304" t="str">
        <f>DMM_AllFields[[#This Row],[Logical Name]]&amp;LEFT(DMM_AllFields[[#This Row],[view physical]],4)&amp;E5304</f>
        <v>Rolling Yr CodePERIelig_prd_key</v>
      </c>
      <c r="G5304" t="s">
        <v>4639</v>
      </c>
      <c r="H5304" t="s">
        <v>1201</v>
      </c>
      <c r="I5304" t="s">
        <v>78</v>
      </c>
    </row>
    <row r="5305" spans="1:9">
      <c r="A5305" t="s">
        <v>4638</v>
      </c>
      <c r="B5305" t="str">
        <f>DMM_AllFields[[#This Row],[Logical Name]]&amp;LEFT(DMM_AllFields[[#This Row],[view physical]],4)</f>
        <v>Rolling Yr CodePERI</v>
      </c>
      <c r="C5305" t="s">
        <v>1848</v>
      </c>
      <c r="D5305" t="s">
        <v>1849</v>
      </c>
      <c r="E5305" t="s">
        <v>1867</v>
      </c>
      <c r="F5305" t="str">
        <f>DMM_AllFields[[#This Row],[Logical Name]]&amp;LEFT(DMM_AllFields[[#This Row],[view physical]],4)&amp;E5305</f>
        <v>Rolling Yr CodePERIepi_first_prd_key</v>
      </c>
      <c r="G5305" t="s">
        <v>4639</v>
      </c>
      <c r="H5305" t="s">
        <v>1201</v>
      </c>
      <c r="I5305" t="s">
        <v>78</v>
      </c>
    </row>
    <row r="5306" spans="1:9">
      <c r="A5306" t="s">
        <v>4638</v>
      </c>
      <c r="B5306" t="str">
        <f>DMM_AllFields[[#This Row],[Logical Name]]&amp;LEFT(DMM_AllFields[[#This Row],[view physical]],4)</f>
        <v>Rolling Yr CodePERI</v>
      </c>
      <c r="C5306" t="s">
        <v>1848</v>
      </c>
      <c r="D5306" t="s">
        <v>1849</v>
      </c>
      <c r="E5306" t="s">
        <v>1868</v>
      </c>
      <c r="F5306" t="str">
        <f>DMM_AllFields[[#This Row],[Logical Name]]&amp;LEFT(DMM_AllFields[[#This Row],[view physical]],4)&amp;E5306</f>
        <v>Rolling Yr CodePERIepi_last_prd_key</v>
      </c>
      <c r="G5306" t="s">
        <v>4639</v>
      </c>
      <c r="H5306" t="s">
        <v>1201</v>
      </c>
      <c r="I5306" t="s">
        <v>78</v>
      </c>
    </row>
    <row r="5307" spans="1:9">
      <c r="A5307" t="s">
        <v>4638</v>
      </c>
      <c r="B5307" t="str">
        <f>DMM_AllFields[[#This Row],[Logical Name]]&amp;LEFT(DMM_AllFields[[#This Row],[view physical]],4)</f>
        <v>Rolling Yr CodePERI</v>
      </c>
      <c r="C5307" t="s">
        <v>1848</v>
      </c>
      <c r="D5307" t="s">
        <v>1849</v>
      </c>
      <c r="E5307" t="s">
        <v>1869</v>
      </c>
      <c r="F5307" t="str">
        <f>DMM_AllFields[[#This Row],[Logical Name]]&amp;LEFT(DMM_AllFields[[#This Row],[view physical]],4)&amp;E5307</f>
        <v>Rolling Yr CodePERIest_svc_prd_key</v>
      </c>
      <c r="G5307" t="s">
        <v>4639</v>
      </c>
      <c r="H5307" t="s">
        <v>1201</v>
      </c>
      <c r="I5307" t="s">
        <v>78</v>
      </c>
    </row>
    <row r="5308" spans="1:9">
      <c r="A5308" t="s">
        <v>4638</v>
      </c>
      <c r="B5308" t="str">
        <f>DMM_AllFields[[#This Row],[Logical Name]]&amp;LEFT(DMM_AllFields[[#This Row],[view physical]],4)</f>
        <v>Rolling Yr CodePERI</v>
      </c>
      <c r="C5308" t="s">
        <v>1848</v>
      </c>
      <c r="D5308" t="s">
        <v>1849</v>
      </c>
      <c r="E5308" t="s">
        <v>1870</v>
      </c>
      <c r="F5308" t="str">
        <f>DMM_AllFields[[#This Row],[Logical Name]]&amp;LEFT(DMM_AllFields[[#This Row],[view physical]],4)&amp;E5308</f>
        <v>Rolling Yr CodePERIfac_adm_prd_key</v>
      </c>
      <c r="G5308" t="s">
        <v>4639</v>
      </c>
      <c r="H5308" t="s">
        <v>1201</v>
      </c>
      <c r="I5308" t="s">
        <v>78</v>
      </c>
    </row>
    <row r="5309" spans="1:9">
      <c r="A5309" t="s">
        <v>4638</v>
      </c>
      <c r="B5309" t="str">
        <f>DMM_AllFields[[#This Row],[Logical Name]]&amp;LEFT(DMM_AllFields[[#This Row],[view physical]],4)</f>
        <v>Rolling Yr CodePERI</v>
      </c>
      <c r="C5309" t="s">
        <v>1848</v>
      </c>
      <c r="D5309" t="s">
        <v>1849</v>
      </c>
      <c r="E5309" t="s">
        <v>1871</v>
      </c>
      <c r="F5309" t="str">
        <f>DMM_AllFields[[#This Row],[Logical Name]]&amp;LEFT(DMM_AllFields[[#This Row],[view physical]],4)&amp;E5309</f>
        <v>Rolling Yr CodePERIfac_dschrg_prd_key</v>
      </c>
      <c r="G5309" t="s">
        <v>4639</v>
      </c>
      <c r="H5309" t="s">
        <v>1201</v>
      </c>
      <c r="I5309" t="s">
        <v>78</v>
      </c>
    </row>
    <row r="5310" spans="1:9">
      <c r="A5310" t="s">
        <v>4638</v>
      </c>
      <c r="B5310" t="str">
        <f>DMM_AllFields[[#This Row],[Logical Name]]&amp;LEFT(DMM_AllFields[[#This Row],[view physical]],4)</f>
        <v>Rolling Yr CodePERI</v>
      </c>
      <c r="C5310" t="s">
        <v>1848</v>
      </c>
      <c r="D5310" t="s">
        <v>1849</v>
      </c>
      <c r="E5310" t="s">
        <v>1872</v>
      </c>
      <c r="F5310" t="str">
        <f>DMM_AllFields[[#This Row],[Logical Name]]&amp;LEFT(DMM_AllFields[[#This Row],[view physical]],4)&amp;E5310</f>
        <v>Rolling Yr CodePERIfacdtl_svc_prd_key</v>
      </c>
      <c r="G5310" t="s">
        <v>4639</v>
      </c>
      <c r="H5310" t="s">
        <v>1201</v>
      </c>
      <c r="I5310" t="s">
        <v>78</v>
      </c>
    </row>
    <row r="5311" spans="1:9">
      <c r="A5311" t="s">
        <v>4638</v>
      </c>
      <c r="B5311" t="str">
        <f>DMM_AllFields[[#This Row],[Logical Name]]&amp;LEFT(DMM_AllFields[[#This Row],[view physical]],4)</f>
        <v>Rolling Yr CodePERI</v>
      </c>
      <c r="C5311" t="s">
        <v>1848</v>
      </c>
      <c r="D5311" t="s">
        <v>1849</v>
      </c>
      <c r="E5311" t="s">
        <v>1873</v>
      </c>
      <c r="F5311" t="str">
        <f>DMM_AllFields[[#This Row],[Logical Name]]&amp;LEFT(DMM_AllFields[[#This Row],[view physical]],4)&amp;E5311</f>
        <v>Rolling Yr CodePERIfirst_abs_prd_key</v>
      </c>
      <c r="G5311" t="s">
        <v>4639</v>
      </c>
      <c r="H5311" t="s">
        <v>1201</v>
      </c>
      <c r="I5311" t="s">
        <v>78</v>
      </c>
    </row>
    <row r="5312" spans="1:9">
      <c r="A5312" t="s">
        <v>4638</v>
      </c>
      <c r="B5312" t="str">
        <f>DMM_AllFields[[#This Row],[Logical Name]]&amp;LEFT(DMM_AllFields[[#This Row],[view physical]],4)</f>
        <v>Rolling Yr CodePERI</v>
      </c>
      <c r="C5312" t="s">
        <v>1848</v>
      </c>
      <c r="D5312" t="s">
        <v>1849</v>
      </c>
      <c r="E5312" t="s">
        <v>1874</v>
      </c>
      <c r="F5312" t="str">
        <f>DMM_AllFields[[#This Row],[Logical Name]]&amp;LEFT(DMM_AllFields[[#This Row],[view physical]],4)&amp;E5312</f>
        <v>Rolling Yr CodePERIfirst_svc_prd_key</v>
      </c>
      <c r="G5312" t="s">
        <v>4639</v>
      </c>
      <c r="H5312" t="s">
        <v>1201</v>
      </c>
      <c r="I5312" t="s">
        <v>78</v>
      </c>
    </row>
    <row r="5313" spans="1:9">
      <c r="A5313" t="s">
        <v>4638</v>
      </c>
      <c r="B5313" t="str">
        <f>DMM_AllFields[[#This Row],[Logical Name]]&amp;LEFT(DMM_AllFields[[#This Row],[view physical]],4)</f>
        <v>Rolling Yr CodePERI</v>
      </c>
      <c r="C5313" t="s">
        <v>1848</v>
      </c>
      <c r="D5313" t="s">
        <v>1849</v>
      </c>
      <c r="E5313" t="s">
        <v>1875</v>
      </c>
      <c r="F5313" t="str">
        <f>DMM_AllFields[[#This Row],[Logical Name]]&amp;LEFT(DMM_AllFields[[#This Row],[view physical]],4)&amp;E5313</f>
        <v>Rolling Yr CodePERIidentify_prd_key</v>
      </c>
      <c r="G5313" t="s">
        <v>4639</v>
      </c>
      <c r="H5313" t="s">
        <v>1201</v>
      </c>
      <c r="I5313" t="s">
        <v>78</v>
      </c>
    </row>
    <row r="5314" spans="1:9">
      <c r="A5314" t="s">
        <v>4638</v>
      </c>
      <c r="B5314" t="str">
        <f>DMM_AllFields[[#This Row],[Logical Name]]&amp;LEFT(DMM_AllFields[[#This Row],[view physical]],4)</f>
        <v>Rolling Yr CodePERI</v>
      </c>
      <c r="C5314" t="s">
        <v>1848</v>
      </c>
      <c r="D5314" t="s">
        <v>1849</v>
      </c>
      <c r="E5314" t="s">
        <v>1876</v>
      </c>
      <c r="F5314" t="str">
        <f>DMM_AllFields[[#This Row],[Logical Name]]&amp;LEFT(DMM_AllFields[[#This Row],[view physical]],4)&amp;E5314</f>
        <v>Rolling Yr CodePERIlab_entry_prd_key</v>
      </c>
      <c r="G5314" t="s">
        <v>4639</v>
      </c>
      <c r="H5314" t="s">
        <v>1201</v>
      </c>
      <c r="I5314" t="s">
        <v>78</v>
      </c>
    </row>
    <row r="5315" spans="1:9">
      <c r="A5315" t="s">
        <v>4638</v>
      </c>
      <c r="B5315" t="str">
        <f>DMM_AllFields[[#This Row],[Logical Name]]&amp;LEFT(DMM_AllFields[[#This Row],[view physical]],4)</f>
        <v>Rolling Yr CodePERI</v>
      </c>
      <c r="C5315" t="s">
        <v>1848</v>
      </c>
      <c r="D5315" t="s">
        <v>1849</v>
      </c>
      <c r="E5315" t="s">
        <v>1877</v>
      </c>
      <c r="F5315" t="str">
        <f>DMM_AllFields[[#This Row],[Logical Name]]&amp;LEFT(DMM_AllFields[[#This Row],[view physical]],4)&amp;E5315</f>
        <v>Rolling Yr CodePERIlast_svc_prd_key</v>
      </c>
      <c r="G5315" t="s">
        <v>4639</v>
      </c>
      <c r="H5315" t="s">
        <v>1201</v>
      </c>
      <c r="I5315" t="s">
        <v>78</v>
      </c>
    </row>
    <row r="5316" spans="1:9">
      <c r="A5316" t="s">
        <v>4638</v>
      </c>
      <c r="B5316" t="str">
        <f>DMM_AllFields[[#This Row],[Logical Name]]&amp;LEFT(DMM_AllFields[[#This Row],[view physical]],4)</f>
        <v>Rolling Yr CodePERI</v>
      </c>
      <c r="C5316" t="s">
        <v>1848</v>
      </c>
      <c r="D5316" t="s">
        <v>1849</v>
      </c>
      <c r="E5316" t="s">
        <v>1878</v>
      </c>
      <c r="F5316" t="str">
        <f>DMM_AllFields[[#This Row],[Logical Name]]&amp;LEFT(DMM_AllFields[[#This Row],[view physical]],4)&amp;E5316</f>
        <v>Rolling Yr CodePERIldc_abs_prd_key</v>
      </c>
      <c r="G5316" t="s">
        <v>4639</v>
      </c>
      <c r="H5316" t="s">
        <v>1201</v>
      </c>
      <c r="I5316" t="s">
        <v>78</v>
      </c>
    </row>
    <row r="5317" spans="1:9">
      <c r="A5317" t="s">
        <v>4638</v>
      </c>
      <c r="B5317" t="str">
        <f>DMM_AllFields[[#This Row],[Logical Name]]&amp;LEFT(DMM_AllFields[[#This Row],[view physical]],4)</f>
        <v>Rolling Yr CodePERI</v>
      </c>
      <c r="C5317" t="s">
        <v>1848</v>
      </c>
      <c r="D5317" t="s">
        <v>1849</v>
      </c>
      <c r="E5317" t="s">
        <v>1879</v>
      </c>
      <c r="F5317" t="str">
        <f>DMM_AllFields[[#This Row],[Logical Name]]&amp;LEFT(DMM_AllFields[[#This Row],[view physical]],4)&amp;E5317</f>
        <v>Rolling Yr CodePERIldc_closed_prd_key</v>
      </c>
      <c r="G5317" t="s">
        <v>4639</v>
      </c>
      <c r="H5317" t="s">
        <v>1201</v>
      </c>
      <c r="I5317" t="s">
        <v>78</v>
      </c>
    </row>
    <row r="5318" spans="1:9">
      <c r="A5318" t="s">
        <v>4638</v>
      </c>
      <c r="B5318" t="str">
        <f>DMM_AllFields[[#This Row],[Logical Name]]&amp;LEFT(DMM_AllFields[[#This Row],[view physical]],4)</f>
        <v>Rolling Yr CodePERI</v>
      </c>
      <c r="C5318" t="s">
        <v>1848</v>
      </c>
      <c r="D5318" t="s">
        <v>1849</v>
      </c>
      <c r="E5318" t="s">
        <v>1880</v>
      </c>
      <c r="F5318" t="str">
        <f>DMM_AllFields[[#This Row],[Logical Name]]&amp;LEFT(DMM_AllFields[[#This Row],[view physical]],4)&amp;E5318</f>
        <v>Rolling Yr CodePERIldc_cur_prd_key</v>
      </c>
      <c r="G5318" t="s">
        <v>4639</v>
      </c>
      <c r="H5318" t="s">
        <v>1201</v>
      </c>
      <c r="I5318" t="s">
        <v>78</v>
      </c>
    </row>
    <row r="5319" spans="1:9">
      <c r="A5319" t="s">
        <v>4638</v>
      </c>
      <c r="B5319" t="str">
        <f>DMM_AllFields[[#This Row],[Logical Name]]&amp;LEFT(DMM_AllFields[[#This Row],[view physical]],4)</f>
        <v>Rolling Yr CodePERI</v>
      </c>
      <c r="C5319" t="s">
        <v>1848</v>
      </c>
      <c r="D5319" t="s">
        <v>1849</v>
      </c>
      <c r="E5319" t="s">
        <v>1881</v>
      </c>
      <c r="F5319" t="str">
        <f>DMM_AllFields[[#This Row],[Logical Name]]&amp;LEFT(DMM_AllFields[[#This Row],[view physical]],4)&amp;E5319</f>
        <v>Rolling Yr CodePERIldc_full_prd_key</v>
      </c>
      <c r="G5319" t="s">
        <v>4639</v>
      </c>
      <c r="H5319" t="s">
        <v>1201</v>
      </c>
      <c r="I5319" t="s">
        <v>78</v>
      </c>
    </row>
    <row r="5320" spans="1:9">
      <c r="A5320" t="s">
        <v>4638</v>
      </c>
      <c r="B5320" t="str">
        <f>DMM_AllFields[[#This Row],[Logical Name]]&amp;LEFT(DMM_AllFields[[#This Row],[view physical]],4)</f>
        <v>Rolling Yr CodePERI</v>
      </c>
      <c r="C5320" t="s">
        <v>1848</v>
      </c>
      <c r="D5320" t="s">
        <v>1849</v>
      </c>
      <c r="E5320" t="s">
        <v>1882</v>
      </c>
      <c r="F5320" t="str">
        <f>DMM_AllFields[[#This Row],[Logical Name]]&amp;LEFT(DMM_AllFields[[#This Row],[view physical]],4)&amp;E5320</f>
        <v>Rolling Yr CodePERIldc_lwork_prd_key</v>
      </c>
      <c r="G5320" t="s">
        <v>4639</v>
      </c>
      <c r="H5320" t="s">
        <v>1201</v>
      </c>
      <c r="I5320" t="s">
        <v>78</v>
      </c>
    </row>
    <row r="5321" spans="1:9">
      <c r="A5321" t="s">
        <v>4638</v>
      </c>
      <c r="B5321" t="str">
        <f>DMM_AllFields[[#This Row],[Logical Name]]&amp;LEFT(DMM_AllFields[[#This Row],[view physical]],4)</f>
        <v>Rolling Yr CodePERI</v>
      </c>
      <c r="C5321" t="s">
        <v>1848</v>
      </c>
      <c r="D5321" t="s">
        <v>1849</v>
      </c>
      <c r="E5321" t="s">
        <v>1883</v>
      </c>
      <c r="F5321" t="str">
        <f>DMM_AllFields[[#This Row],[Logical Name]]&amp;LEFT(DMM_AllFields[[#This Row],[view physical]],4)&amp;E5321</f>
        <v>Rolling Yr CodePERIldc_orig_prd_key</v>
      </c>
      <c r="G5321" t="s">
        <v>4639</v>
      </c>
      <c r="H5321" t="s">
        <v>1201</v>
      </c>
      <c r="I5321" t="s">
        <v>78</v>
      </c>
    </row>
    <row r="5322" spans="1:9">
      <c r="A5322" t="s">
        <v>4638</v>
      </c>
      <c r="B5322" t="str">
        <f>DMM_AllFields[[#This Row],[Logical Name]]&amp;LEFT(DMM_AllFields[[#This Row],[view physical]],4)</f>
        <v>Rolling Yr CodePERI</v>
      </c>
      <c r="C5322" t="s">
        <v>1848</v>
      </c>
      <c r="D5322" t="s">
        <v>1849</v>
      </c>
      <c r="E5322" t="s">
        <v>1884</v>
      </c>
      <c r="F5322" t="str">
        <f>DMM_AllFields[[#This Row],[Logical Name]]&amp;LEFT(DMM_AllFields[[#This Row],[view physical]],4)&amp;E5322</f>
        <v>Rolling Yr CodePERIldc_rstrct_prd_key</v>
      </c>
      <c r="G5322" t="s">
        <v>4639</v>
      </c>
      <c r="H5322" t="s">
        <v>1201</v>
      </c>
      <c r="I5322" t="s">
        <v>78</v>
      </c>
    </row>
    <row r="5323" spans="1:9">
      <c r="A5323" t="s">
        <v>4638</v>
      </c>
      <c r="B5323" t="str">
        <f>DMM_AllFields[[#This Row],[Logical Name]]&amp;LEFT(DMM_AllFields[[#This Row],[view physical]],4)</f>
        <v>Rolling Yr CodePERI</v>
      </c>
      <c r="C5323" t="s">
        <v>1848</v>
      </c>
      <c r="D5323" t="s">
        <v>1849</v>
      </c>
      <c r="E5323" t="s">
        <v>1885</v>
      </c>
      <c r="F5323" t="str">
        <f>DMM_AllFields[[#This Row],[Logical Name]]&amp;LEFT(DMM_AllFields[[#This Row],[view physical]],4)&amp;E5323</f>
        <v>Rolling Yr CodePERIldd_end_prd_key</v>
      </c>
      <c r="G5323" t="s">
        <v>4639</v>
      </c>
      <c r="H5323" t="s">
        <v>1201</v>
      </c>
      <c r="I5323" t="s">
        <v>78</v>
      </c>
    </row>
    <row r="5324" spans="1:9">
      <c r="A5324" t="s">
        <v>4638</v>
      </c>
      <c r="B5324" t="str">
        <f>DMM_AllFields[[#This Row],[Logical Name]]&amp;LEFT(DMM_AllFields[[#This Row],[view physical]],4)</f>
        <v>Rolling Yr CodePERI</v>
      </c>
      <c r="C5324" t="s">
        <v>1848</v>
      </c>
      <c r="D5324" t="s">
        <v>1849</v>
      </c>
      <c r="E5324" t="s">
        <v>1886</v>
      </c>
      <c r="F5324" t="str">
        <f>DMM_AllFields[[#This Row],[Logical Name]]&amp;LEFT(DMM_AllFields[[#This Row],[view physical]],4)&amp;E5324</f>
        <v>Rolling Yr CodePERIldd_start_prd_key</v>
      </c>
      <c r="G5324" t="s">
        <v>4639</v>
      </c>
      <c r="H5324" t="s">
        <v>1201</v>
      </c>
      <c r="I5324" t="s">
        <v>78</v>
      </c>
    </row>
    <row r="5325" spans="1:9">
      <c r="A5325" t="s">
        <v>4638</v>
      </c>
      <c r="B5325" t="str">
        <f>DMM_AllFields[[#This Row],[Logical Name]]&amp;LEFT(DMM_AllFields[[#This Row],[view physical]],4)</f>
        <v>Rolling Yr CodePERI</v>
      </c>
      <c r="C5325" t="s">
        <v>1848</v>
      </c>
      <c r="D5325" t="s">
        <v>1849</v>
      </c>
      <c r="E5325" t="s">
        <v>1887</v>
      </c>
      <c r="F5325" t="str">
        <f>DMM_AllFields[[#This Row],[Logical Name]]&amp;LEFT(DMM_AllFields[[#This Row],[view physical]],4)&amp;E5325</f>
        <v>Rolling Yr CodePERIltd_eff_prd_key</v>
      </c>
      <c r="G5325" t="s">
        <v>4639</v>
      </c>
      <c r="H5325" t="s">
        <v>1201</v>
      </c>
      <c r="I5325" t="s">
        <v>78</v>
      </c>
    </row>
    <row r="5326" spans="1:9">
      <c r="A5326" t="s">
        <v>4638</v>
      </c>
      <c r="B5326" t="str">
        <f>DMM_AllFields[[#This Row],[Logical Name]]&amp;LEFT(DMM_AllFields[[#This Row],[view physical]],4)</f>
        <v>Rolling Yr CodePERI</v>
      </c>
      <c r="C5326" t="s">
        <v>1848</v>
      </c>
      <c r="D5326" t="s">
        <v>1849</v>
      </c>
      <c r="E5326" t="s">
        <v>1888</v>
      </c>
      <c r="F5326" t="str">
        <f>DMM_AllFields[[#This Row],[Logical Name]]&amp;LEFT(DMM_AllFields[[#This Row],[view physical]],4)&amp;E5326</f>
        <v>Rolling Yr CodePERIpaid_prd_key</v>
      </c>
      <c r="G5326" t="s">
        <v>4639</v>
      </c>
      <c r="H5326" t="s">
        <v>1201</v>
      </c>
      <c r="I5326" t="s">
        <v>78</v>
      </c>
    </row>
    <row r="5327" spans="1:9">
      <c r="A5327" t="s">
        <v>4638</v>
      </c>
      <c r="B5327" t="str">
        <f>DMM_AllFields[[#This Row],[Logical Name]]&amp;LEFT(DMM_AllFields[[#This Row],[view physical]],4)</f>
        <v>Rolling Yr CodePERI</v>
      </c>
      <c r="C5327" t="s">
        <v>1848</v>
      </c>
      <c r="D5327" t="s">
        <v>1849</v>
      </c>
      <c r="E5327" t="s">
        <v>1889</v>
      </c>
      <c r="F5327" t="str">
        <f>DMM_AllFields[[#This Row],[Logical Name]]&amp;LEFT(DMM_AllFields[[#This Row],[view physical]],4)&amp;E5327</f>
        <v>Rolling Yr CodePERIparticip_prd_key</v>
      </c>
      <c r="G5327" t="s">
        <v>4639</v>
      </c>
      <c r="H5327" t="s">
        <v>1201</v>
      </c>
      <c r="I5327" t="s">
        <v>78</v>
      </c>
    </row>
    <row r="5328" spans="1:9">
      <c r="A5328" t="s">
        <v>4638</v>
      </c>
      <c r="B5328" t="str">
        <f>DMM_AllFields[[#This Row],[Logical Name]]&amp;LEFT(DMM_AllFields[[#This Row],[view physical]],4)</f>
        <v>Rolling Yr CodePERI</v>
      </c>
      <c r="C5328" t="s">
        <v>1848</v>
      </c>
      <c r="D5328" t="s">
        <v>1849</v>
      </c>
      <c r="E5328" t="s">
        <v>1890</v>
      </c>
      <c r="F5328" t="str">
        <f>DMM_AllFields[[#This Row],[Logical Name]]&amp;LEFT(DMM_AllFields[[#This Row],[view physical]],4)&amp;E5328</f>
        <v>Rolling Yr CodePERIparticstrt_prd_key</v>
      </c>
      <c r="G5328" t="s">
        <v>4639</v>
      </c>
      <c r="H5328" t="s">
        <v>1201</v>
      </c>
      <c r="I5328" t="s">
        <v>78</v>
      </c>
    </row>
    <row r="5329" spans="1:9">
      <c r="A5329" t="s">
        <v>4638</v>
      </c>
      <c r="B5329" t="str">
        <f>DMM_AllFields[[#This Row],[Logical Name]]&amp;LEFT(DMM_AllFields[[#This Row],[view physical]],4)</f>
        <v>Rolling Yr CodePERI</v>
      </c>
      <c r="C5329" t="s">
        <v>1848</v>
      </c>
      <c r="D5329" t="s">
        <v>1849</v>
      </c>
      <c r="E5329" t="s">
        <v>1891</v>
      </c>
      <c r="F5329" t="str">
        <f>DMM_AllFields[[#This Row],[Logical Name]]&amp;LEFT(DMM_AllFields[[#This Row],[view physical]],4)&amp;E5329</f>
        <v>Rolling Yr CodePERIprescribe_prd_key</v>
      </c>
      <c r="G5329" t="s">
        <v>4639</v>
      </c>
      <c r="H5329" t="s">
        <v>1201</v>
      </c>
      <c r="I5329" t="s">
        <v>78</v>
      </c>
    </row>
    <row r="5330" spans="1:9">
      <c r="A5330" t="s">
        <v>4638</v>
      </c>
      <c r="B5330" t="str">
        <f>DMM_AllFields[[#This Row],[Logical Name]]&amp;LEFT(DMM_AllFields[[#This Row],[view physical]],4)</f>
        <v>Rolling Yr CodePERI</v>
      </c>
      <c r="C5330" t="s">
        <v>1848</v>
      </c>
      <c r="D5330" t="s">
        <v>1849</v>
      </c>
      <c r="E5330" t="s">
        <v>1892</v>
      </c>
      <c r="F5330" t="str">
        <f>DMM_AllFields[[#This Row],[Logical Name]]&amp;LEFT(DMM_AllFields[[#This Row],[view physical]],4)&amp;E5330</f>
        <v>Rolling Yr CodePERIprocess_prd_key</v>
      </c>
      <c r="G5330" t="s">
        <v>4639</v>
      </c>
      <c r="H5330" t="s">
        <v>1201</v>
      </c>
      <c r="I5330" t="s">
        <v>78</v>
      </c>
    </row>
    <row r="5331" spans="1:9">
      <c r="A5331" t="s">
        <v>4638</v>
      </c>
      <c r="B5331" t="str">
        <f>DMM_AllFields[[#This Row],[Logical Name]]&amp;LEFT(DMM_AllFields[[#This Row],[view physical]],4)</f>
        <v>Rolling Yr CodePERI</v>
      </c>
      <c r="C5331" t="s">
        <v>1848</v>
      </c>
      <c r="D5331" t="s">
        <v>1849</v>
      </c>
      <c r="E5331" t="s">
        <v>1893</v>
      </c>
      <c r="F5331" t="str">
        <f>DMM_AllFields[[#This Row],[Logical Name]]&amp;LEFT(DMM_AllFields[[#This Row],[view physical]],4)&amp;E5331</f>
        <v>Rolling Yr CodePERIprovenroll_prd_key</v>
      </c>
      <c r="G5331" t="s">
        <v>4639</v>
      </c>
      <c r="H5331" t="s">
        <v>1201</v>
      </c>
      <c r="I5331" t="s">
        <v>78</v>
      </c>
    </row>
    <row r="5332" spans="1:9">
      <c r="A5332" t="s">
        <v>4638</v>
      </c>
      <c r="B5332" t="str">
        <f>DMM_AllFields[[#This Row],[Logical Name]]&amp;LEFT(DMM_AllFields[[#This Row],[view physical]],4)</f>
        <v>Rolling Yr CodePERI</v>
      </c>
      <c r="C5332" t="s">
        <v>1848</v>
      </c>
      <c r="D5332" t="s">
        <v>1849</v>
      </c>
      <c r="E5332" t="s">
        <v>1894</v>
      </c>
      <c r="F5332" t="str">
        <f>DMM_AllFields[[#This Row],[Logical Name]]&amp;LEFT(DMM_AllFields[[#This Row],[view physical]],4)&amp;E5332</f>
        <v>Rolling Yr CodePERIrds_end_prd_key</v>
      </c>
      <c r="G5332" t="s">
        <v>4639</v>
      </c>
      <c r="H5332" t="s">
        <v>1201</v>
      </c>
      <c r="I5332" t="s">
        <v>78</v>
      </c>
    </row>
    <row r="5333" spans="1:9">
      <c r="A5333" t="s">
        <v>4638</v>
      </c>
      <c r="B5333" t="str">
        <f>DMM_AllFields[[#This Row],[Logical Name]]&amp;LEFT(DMM_AllFields[[#This Row],[view physical]],4)</f>
        <v>Rolling Yr CodePERI</v>
      </c>
      <c r="C5333" t="s">
        <v>1848</v>
      </c>
      <c r="D5333" t="s">
        <v>1849</v>
      </c>
      <c r="E5333" t="s">
        <v>1895</v>
      </c>
      <c r="F5333" t="str">
        <f>DMM_AllFields[[#This Row],[Logical Name]]&amp;LEFT(DMM_AllFields[[#This Row],[view physical]],4)&amp;E5333</f>
        <v>Rolling Yr CodePERIrds_start_prd_key</v>
      </c>
      <c r="G5333" t="s">
        <v>4639</v>
      </c>
      <c r="H5333" t="s">
        <v>1201</v>
      </c>
      <c r="I5333" t="s">
        <v>78</v>
      </c>
    </row>
    <row r="5334" spans="1:9">
      <c r="A5334" t="s">
        <v>4638</v>
      </c>
      <c r="B5334" t="str">
        <f>DMM_AllFields[[#This Row],[Logical Name]]&amp;LEFT(DMM_AllFields[[#This Row],[view physical]],4)</f>
        <v>Rolling Yr CodePERI</v>
      </c>
      <c r="C5334" t="s">
        <v>1848</v>
      </c>
      <c r="D5334" t="s">
        <v>1849</v>
      </c>
      <c r="E5334" t="s">
        <v>1896</v>
      </c>
      <c r="F5334" t="str">
        <f>DMM_AllFields[[#This Row],[Logical Name]]&amp;LEFT(DMM_AllFields[[#This Row],[view physical]],4)&amp;E5334</f>
        <v>Rolling Yr CodePERIresult_prd_key</v>
      </c>
      <c r="G5334" t="s">
        <v>4639</v>
      </c>
      <c r="H5334" t="s">
        <v>1201</v>
      </c>
      <c r="I5334" t="s">
        <v>78</v>
      </c>
    </row>
    <row r="5335" spans="1:9">
      <c r="A5335" t="s">
        <v>4638</v>
      </c>
      <c r="B5335" t="str">
        <f>DMM_AllFields[[#This Row],[Logical Name]]&amp;LEFT(DMM_AllFields[[#This Row],[view physical]],4)</f>
        <v>Rolling Yr CodePERI</v>
      </c>
      <c r="C5335" t="s">
        <v>1848</v>
      </c>
      <c r="D5335" t="s">
        <v>1849</v>
      </c>
      <c r="E5335" t="s">
        <v>1897</v>
      </c>
      <c r="F5335" t="str">
        <f>DMM_AllFields[[#This Row],[Logical Name]]&amp;LEFT(DMM_AllFields[[#This Row],[view physical]],4)&amp;E5335</f>
        <v>Rolling Yr CodePERIrule_end_prd_key</v>
      </c>
      <c r="G5335" t="s">
        <v>4639</v>
      </c>
      <c r="H5335" t="s">
        <v>1201</v>
      </c>
      <c r="I5335" t="s">
        <v>78</v>
      </c>
    </row>
    <row r="5336" spans="1:9">
      <c r="A5336" t="s">
        <v>4638</v>
      </c>
      <c r="B5336" t="str">
        <f>DMM_AllFields[[#This Row],[Logical Name]]&amp;LEFT(DMM_AllFields[[#This Row],[view physical]],4)</f>
        <v>Rolling Yr CodePERI</v>
      </c>
      <c r="C5336" t="s">
        <v>1848</v>
      </c>
      <c r="D5336" t="s">
        <v>1849</v>
      </c>
      <c r="E5336" t="s">
        <v>1898</v>
      </c>
      <c r="F5336" t="str">
        <f>DMM_AllFields[[#This Row],[Logical Name]]&amp;LEFT(DMM_AllFields[[#This Row],[view physical]],4)&amp;E5336</f>
        <v>Rolling Yr CodePERIsdc_abs_prd_key</v>
      </c>
      <c r="G5336" t="s">
        <v>4639</v>
      </c>
      <c r="H5336" t="s">
        <v>1201</v>
      </c>
      <c r="I5336" t="s">
        <v>78</v>
      </c>
    </row>
    <row r="5337" spans="1:9">
      <c r="A5337" t="s">
        <v>4638</v>
      </c>
      <c r="B5337" t="str">
        <f>DMM_AllFields[[#This Row],[Logical Name]]&amp;LEFT(DMM_AllFields[[#This Row],[view physical]],4)</f>
        <v>Rolling Yr CodePERI</v>
      </c>
      <c r="C5337" t="s">
        <v>1848</v>
      </c>
      <c r="D5337" t="s">
        <v>1849</v>
      </c>
      <c r="E5337" t="s">
        <v>1899</v>
      </c>
      <c r="F5337" t="str">
        <f>DMM_AllFields[[#This Row],[Logical Name]]&amp;LEFT(DMM_AllFields[[#This Row],[view physical]],4)&amp;E5337</f>
        <v>Rolling Yr CodePERIsdc_benef_prd_key</v>
      </c>
      <c r="G5337" t="s">
        <v>4639</v>
      </c>
      <c r="H5337" t="s">
        <v>1201</v>
      </c>
      <c r="I5337" t="s">
        <v>78</v>
      </c>
    </row>
    <row r="5338" spans="1:9">
      <c r="A5338" t="s">
        <v>4638</v>
      </c>
      <c r="B5338" t="str">
        <f>DMM_AllFields[[#This Row],[Logical Name]]&amp;LEFT(DMM_AllFields[[#This Row],[view physical]],4)</f>
        <v>Rolling Yr CodePERI</v>
      </c>
      <c r="C5338" t="s">
        <v>1848</v>
      </c>
      <c r="D5338" t="s">
        <v>1849</v>
      </c>
      <c r="E5338" t="s">
        <v>1900</v>
      </c>
      <c r="F5338" t="str">
        <f>DMM_AllFields[[#This Row],[Logical Name]]&amp;LEFT(DMM_AllFields[[#This Row],[view physical]],4)&amp;E5338</f>
        <v>Rolling Yr CodePERIsdc_closed_prd_key</v>
      </c>
      <c r="G5338" t="s">
        <v>4639</v>
      </c>
      <c r="H5338" t="s">
        <v>1201</v>
      </c>
      <c r="I5338" t="s">
        <v>78</v>
      </c>
    </row>
    <row r="5339" spans="1:9">
      <c r="A5339" t="s">
        <v>4638</v>
      </c>
      <c r="B5339" t="str">
        <f>DMM_AllFields[[#This Row],[Logical Name]]&amp;LEFT(DMM_AllFields[[#This Row],[view physical]],4)</f>
        <v>Rolling Yr CodePERI</v>
      </c>
      <c r="C5339" t="s">
        <v>1848</v>
      </c>
      <c r="D5339" t="s">
        <v>1849</v>
      </c>
      <c r="E5339" t="s">
        <v>1901</v>
      </c>
      <c r="F5339" t="str">
        <f>DMM_AllFields[[#This Row],[Logical Name]]&amp;LEFT(DMM_AllFields[[#This Row],[view physical]],4)&amp;E5339</f>
        <v>Rolling Yr CodePERIsdc_cur_prd_key</v>
      </c>
      <c r="G5339" t="s">
        <v>4639</v>
      </c>
      <c r="H5339" t="s">
        <v>1201</v>
      </c>
      <c r="I5339" t="s">
        <v>78</v>
      </c>
    </row>
    <row r="5340" spans="1:9">
      <c r="A5340" t="s">
        <v>4638</v>
      </c>
      <c r="B5340" t="str">
        <f>DMM_AllFields[[#This Row],[Logical Name]]&amp;LEFT(DMM_AllFields[[#This Row],[view physical]],4)</f>
        <v>Rolling Yr CodePERI</v>
      </c>
      <c r="C5340" t="s">
        <v>1848</v>
      </c>
      <c r="D5340" t="s">
        <v>1849</v>
      </c>
      <c r="E5340" t="s">
        <v>1902</v>
      </c>
      <c r="F5340" t="str">
        <f>DMM_AllFields[[#This Row],[Logical Name]]&amp;LEFT(DMM_AllFields[[#This Row],[view physical]],4)&amp;E5340</f>
        <v>Rolling Yr CodePERIsdc_full_prd_key</v>
      </c>
      <c r="G5340" t="s">
        <v>4639</v>
      </c>
      <c r="H5340" t="s">
        <v>1201</v>
      </c>
      <c r="I5340" t="s">
        <v>78</v>
      </c>
    </row>
    <row r="5341" spans="1:9">
      <c r="A5341" t="s">
        <v>4638</v>
      </c>
      <c r="B5341" t="str">
        <f>DMM_AllFields[[#This Row],[Logical Name]]&amp;LEFT(DMM_AllFields[[#This Row],[view physical]],4)</f>
        <v>Rolling Yr CodePERI</v>
      </c>
      <c r="C5341" t="s">
        <v>1848</v>
      </c>
      <c r="D5341" t="s">
        <v>1849</v>
      </c>
      <c r="E5341" t="s">
        <v>1903</v>
      </c>
      <c r="F5341" t="str">
        <f>DMM_AllFields[[#This Row],[Logical Name]]&amp;LEFT(DMM_AllFields[[#This Row],[view physical]],4)&amp;E5341</f>
        <v>Rolling Yr CodePERIsdc_lwork_prd_key</v>
      </c>
      <c r="G5341" t="s">
        <v>4639</v>
      </c>
      <c r="H5341" t="s">
        <v>1201</v>
      </c>
      <c r="I5341" t="s">
        <v>78</v>
      </c>
    </row>
    <row r="5342" spans="1:9">
      <c r="A5342" t="s">
        <v>4638</v>
      </c>
      <c r="B5342" t="str">
        <f>DMM_AllFields[[#This Row],[Logical Name]]&amp;LEFT(DMM_AllFields[[#This Row],[view physical]],4)</f>
        <v>Rolling Yr CodePERI</v>
      </c>
      <c r="C5342" t="s">
        <v>1848</v>
      </c>
      <c r="D5342" t="s">
        <v>1849</v>
      </c>
      <c r="E5342" t="s">
        <v>1904</v>
      </c>
      <c r="F5342" t="str">
        <f>DMM_AllFields[[#This Row],[Logical Name]]&amp;LEFT(DMM_AllFields[[#This Row],[view physical]],4)&amp;E5342</f>
        <v>Rolling Yr CodePERIsdc_orig_prd_key</v>
      </c>
      <c r="G5342" t="s">
        <v>4639</v>
      </c>
      <c r="H5342" t="s">
        <v>1201</v>
      </c>
      <c r="I5342" t="s">
        <v>78</v>
      </c>
    </row>
    <row r="5343" spans="1:9">
      <c r="A5343" t="s">
        <v>4638</v>
      </c>
      <c r="B5343" t="str">
        <f>DMM_AllFields[[#This Row],[Logical Name]]&amp;LEFT(DMM_AllFields[[#This Row],[view physical]],4)</f>
        <v>Rolling Yr CodePERI</v>
      </c>
      <c r="C5343" t="s">
        <v>1848</v>
      </c>
      <c r="D5343" t="s">
        <v>1849</v>
      </c>
      <c r="E5343" t="s">
        <v>1905</v>
      </c>
      <c r="F5343" t="str">
        <f>DMM_AllFields[[#This Row],[Logical Name]]&amp;LEFT(DMM_AllFields[[#This Row],[view physical]],4)&amp;E5343</f>
        <v>Rolling Yr CodePERIsdc_rstrct_prd_key</v>
      </c>
      <c r="G5343" t="s">
        <v>4639</v>
      </c>
      <c r="H5343" t="s">
        <v>1201</v>
      </c>
      <c r="I5343" t="s">
        <v>78</v>
      </c>
    </row>
    <row r="5344" spans="1:9">
      <c r="A5344" t="s">
        <v>4638</v>
      </c>
      <c r="B5344" t="str">
        <f>DMM_AllFields[[#This Row],[Logical Name]]&amp;LEFT(DMM_AllFields[[#This Row],[view physical]],4)</f>
        <v>Rolling Yr CodePERI</v>
      </c>
      <c r="C5344" t="s">
        <v>1848</v>
      </c>
      <c r="D5344" t="s">
        <v>1849</v>
      </c>
      <c r="E5344" t="s">
        <v>1906</v>
      </c>
      <c r="F5344" t="str">
        <f>DMM_AllFields[[#This Row],[Logical Name]]&amp;LEFT(DMM_AllFields[[#This Row],[view physical]],4)&amp;E5344</f>
        <v>Rolling Yr CodePERIsdd_end_prd_key</v>
      </c>
      <c r="G5344" t="s">
        <v>4639</v>
      </c>
      <c r="H5344" t="s">
        <v>1201</v>
      </c>
      <c r="I5344" t="s">
        <v>78</v>
      </c>
    </row>
    <row r="5345" spans="1:9">
      <c r="A5345" t="s">
        <v>4638</v>
      </c>
      <c r="B5345" t="str">
        <f>DMM_AllFields[[#This Row],[Logical Name]]&amp;LEFT(DMM_AllFields[[#This Row],[view physical]],4)</f>
        <v>Rolling Yr CodePERI</v>
      </c>
      <c r="C5345" t="s">
        <v>1848</v>
      </c>
      <c r="D5345" t="s">
        <v>1849</v>
      </c>
      <c r="E5345" t="s">
        <v>1907</v>
      </c>
      <c r="F5345" t="str">
        <f>DMM_AllFields[[#This Row],[Logical Name]]&amp;LEFT(DMM_AllFields[[#This Row],[view physical]],4)&amp;E5345</f>
        <v>Rolling Yr CodePERIsdd_start_prd_key</v>
      </c>
      <c r="G5345" t="s">
        <v>4639</v>
      </c>
      <c r="H5345" t="s">
        <v>1201</v>
      </c>
      <c r="I5345" t="s">
        <v>78</v>
      </c>
    </row>
    <row r="5346" spans="1:9">
      <c r="A5346" t="s">
        <v>4638</v>
      </c>
      <c r="B5346" t="str">
        <f>DMM_AllFields[[#This Row],[Logical Name]]&amp;LEFT(DMM_AllFields[[#This Row],[view physical]],4)</f>
        <v>Rolling Yr CodePERI</v>
      </c>
      <c r="C5346" t="s">
        <v>1848</v>
      </c>
      <c r="D5346" t="s">
        <v>1849</v>
      </c>
      <c r="E5346" t="s">
        <v>1908</v>
      </c>
      <c r="F5346" t="str">
        <f>DMM_AllFields[[#This Row],[Logical Name]]&amp;LEFT(DMM_AllFields[[#This Row],[view physical]],4)&amp;E5346</f>
        <v>Rolling Yr CodePERIstd_eff_prd_key</v>
      </c>
      <c r="G5346" t="s">
        <v>4639</v>
      </c>
      <c r="H5346" t="s">
        <v>1201</v>
      </c>
      <c r="I5346" t="s">
        <v>78</v>
      </c>
    </row>
    <row r="5347" spans="1:9">
      <c r="A5347" t="s">
        <v>4638</v>
      </c>
      <c r="B5347" t="str">
        <f>DMM_AllFields[[#This Row],[Logical Name]]&amp;LEFT(DMM_AllFields[[#This Row],[view physical]],4)</f>
        <v>Rolling Yr CodePERI</v>
      </c>
      <c r="C5347" t="s">
        <v>1848</v>
      </c>
      <c r="D5347" t="s">
        <v>1849</v>
      </c>
      <c r="E5347" t="s">
        <v>1909</v>
      </c>
      <c r="F5347" t="str">
        <f>DMM_AllFields[[#This Row],[Logical Name]]&amp;LEFT(DMM_AllFields[[#This Row],[view physical]],4)&amp;E5347</f>
        <v>Rolling Yr CodePERIsvc_prd_key</v>
      </c>
      <c r="G5347" t="s">
        <v>4639</v>
      </c>
      <c r="H5347" t="s">
        <v>1201</v>
      </c>
      <c r="I5347" t="s">
        <v>78</v>
      </c>
    </row>
    <row r="5348" spans="1:9">
      <c r="A5348" t="s">
        <v>4638</v>
      </c>
      <c r="B5348" t="str">
        <f>DMM_AllFields[[#This Row],[Logical Name]]&amp;LEFT(DMM_AllFields[[#This Row],[view physical]],4)</f>
        <v>Rolling Yr CodePERI</v>
      </c>
      <c r="C5348" t="s">
        <v>1848</v>
      </c>
      <c r="D5348" t="s">
        <v>1849</v>
      </c>
      <c r="E5348" t="s">
        <v>1910</v>
      </c>
      <c r="F5348" t="str">
        <f>DMM_AllFields[[#This Row],[Logical Name]]&amp;LEFT(DMM_AllFields[[#This Row],[view physical]],4)&amp;E5348</f>
        <v>Rolling Yr CodePERIwcc_abs_prd_key</v>
      </c>
      <c r="G5348" t="s">
        <v>4639</v>
      </c>
      <c r="H5348" t="s">
        <v>1201</v>
      </c>
      <c r="I5348" t="s">
        <v>78</v>
      </c>
    </row>
    <row r="5349" spans="1:9">
      <c r="A5349" t="s">
        <v>4638</v>
      </c>
      <c r="B5349" t="str">
        <f>DMM_AllFields[[#This Row],[Logical Name]]&amp;LEFT(DMM_AllFields[[#This Row],[view physical]],4)</f>
        <v>Rolling Yr CodePERI</v>
      </c>
      <c r="C5349" t="s">
        <v>1848</v>
      </c>
      <c r="D5349" t="s">
        <v>1849</v>
      </c>
      <c r="E5349" t="s">
        <v>1911</v>
      </c>
      <c r="F5349" t="str">
        <f>DMM_AllFields[[#This Row],[Logical Name]]&amp;LEFT(DMM_AllFields[[#This Row],[view physical]],4)&amp;E5349</f>
        <v>Rolling Yr CodePERIwcc_closed_prd_key</v>
      </c>
      <c r="G5349" t="s">
        <v>4639</v>
      </c>
      <c r="H5349" t="s">
        <v>1201</v>
      </c>
      <c r="I5349" t="s">
        <v>78</v>
      </c>
    </row>
    <row r="5350" spans="1:9">
      <c r="A5350" t="s">
        <v>4638</v>
      </c>
      <c r="B5350" t="str">
        <f>DMM_AllFields[[#This Row],[Logical Name]]&amp;LEFT(DMM_AllFields[[#This Row],[view physical]],4)</f>
        <v>Rolling Yr CodePERI</v>
      </c>
      <c r="C5350" t="s">
        <v>1848</v>
      </c>
      <c r="D5350" t="s">
        <v>1849</v>
      </c>
      <c r="E5350" t="s">
        <v>1912</v>
      </c>
      <c r="F5350" t="str">
        <f>DMM_AllFields[[#This Row],[Logical Name]]&amp;LEFT(DMM_AllFields[[#This Row],[view physical]],4)&amp;E5350</f>
        <v>Rolling Yr CodePERIwcc_full_prd_key</v>
      </c>
      <c r="G5350" t="s">
        <v>4639</v>
      </c>
      <c r="H5350" t="s">
        <v>1201</v>
      </c>
      <c r="I5350" t="s">
        <v>78</v>
      </c>
    </row>
    <row r="5351" spans="1:9">
      <c r="A5351" t="s">
        <v>4638</v>
      </c>
      <c r="B5351" t="str">
        <f>DMM_AllFields[[#This Row],[Logical Name]]&amp;LEFT(DMM_AllFields[[#This Row],[view physical]],4)</f>
        <v>Rolling Yr CodePERI</v>
      </c>
      <c r="C5351" t="s">
        <v>1848</v>
      </c>
      <c r="D5351" t="s">
        <v>1849</v>
      </c>
      <c r="E5351" t="s">
        <v>1913</v>
      </c>
      <c r="F5351" t="str">
        <f>DMM_AllFields[[#This Row],[Logical Name]]&amp;LEFT(DMM_AllFields[[#This Row],[view physical]],4)&amp;E5351</f>
        <v>Rolling Yr CodePERIwcc_injury_prd_key</v>
      </c>
      <c r="G5351" t="s">
        <v>4639</v>
      </c>
      <c r="H5351" t="s">
        <v>1201</v>
      </c>
      <c r="I5351" t="s">
        <v>78</v>
      </c>
    </row>
    <row r="5352" spans="1:9">
      <c r="A5352" t="s">
        <v>4638</v>
      </c>
      <c r="B5352" t="str">
        <f>DMM_AllFields[[#This Row],[Logical Name]]&amp;LEFT(DMM_AllFields[[#This Row],[view physical]],4)</f>
        <v>Rolling Yr CodePERI</v>
      </c>
      <c r="C5352" t="s">
        <v>1848</v>
      </c>
      <c r="D5352" t="s">
        <v>1849</v>
      </c>
      <c r="E5352" t="s">
        <v>1914</v>
      </c>
      <c r="F5352" t="str">
        <f>DMM_AllFields[[#This Row],[Logical Name]]&amp;LEFT(DMM_AllFields[[#This Row],[view physical]],4)&amp;E5352</f>
        <v>Rolling Yr CodePERIwcc_reopen_prd_key</v>
      </c>
      <c r="G5352" t="s">
        <v>4639</v>
      </c>
      <c r="H5352" t="s">
        <v>1201</v>
      </c>
      <c r="I5352" t="s">
        <v>78</v>
      </c>
    </row>
    <row r="5353" spans="1:9">
      <c r="A5353" t="s">
        <v>4638</v>
      </c>
      <c r="B5353" t="str">
        <f>DMM_AllFields[[#This Row],[Logical Name]]&amp;LEFT(DMM_AllFields[[#This Row],[view physical]],4)</f>
        <v>Rolling Yr CodePERI</v>
      </c>
      <c r="C5353" t="s">
        <v>1848</v>
      </c>
      <c r="D5353" t="s">
        <v>1849</v>
      </c>
      <c r="E5353" t="s">
        <v>1915</v>
      </c>
      <c r="F5353" t="str">
        <f>DMM_AllFields[[#This Row],[Logical Name]]&amp;LEFT(DMM_AllFields[[#This Row],[view physical]],4)&amp;E5353</f>
        <v>Rolling Yr CodePERIwcc_resrv_prd_key</v>
      </c>
      <c r="G5353" t="s">
        <v>4639</v>
      </c>
      <c r="H5353" t="s">
        <v>1201</v>
      </c>
      <c r="I5353" t="s">
        <v>78</v>
      </c>
    </row>
    <row r="5354" spans="1:9">
      <c r="A5354" t="s">
        <v>4638</v>
      </c>
      <c r="B5354" t="str">
        <f>DMM_AllFields[[#This Row],[Logical Name]]&amp;LEFT(DMM_AllFields[[#This Row],[view physical]],4)</f>
        <v>Rolling Yr CodePERI</v>
      </c>
      <c r="C5354" t="s">
        <v>1848</v>
      </c>
      <c r="D5354" t="s">
        <v>1849</v>
      </c>
      <c r="E5354" t="s">
        <v>1916</v>
      </c>
      <c r="F5354" t="str">
        <f>DMM_AllFields[[#This Row],[Logical Name]]&amp;LEFT(DMM_AllFields[[#This Row],[view physical]],4)&amp;E5354</f>
        <v>Rolling Yr CodePERIwcc_rfull_prd_key</v>
      </c>
      <c r="G5354" t="s">
        <v>4639</v>
      </c>
      <c r="H5354" t="s">
        <v>1201</v>
      </c>
      <c r="I5354" t="s">
        <v>78</v>
      </c>
    </row>
    <row r="5355" spans="1:9">
      <c r="A5355" t="s">
        <v>4638</v>
      </c>
      <c r="B5355" t="str">
        <f>DMM_AllFields[[#This Row],[Logical Name]]&amp;LEFT(DMM_AllFields[[#This Row],[view physical]],4)</f>
        <v>Rolling Yr CodePERI</v>
      </c>
      <c r="C5355" t="s">
        <v>1848</v>
      </c>
      <c r="D5355" t="s">
        <v>1849</v>
      </c>
      <c r="E5355" t="s">
        <v>1917</v>
      </c>
      <c r="F5355" t="str">
        <f>DMM_AllFields[[#This Row],[Logical Name]]&amp;LEFT(DMM_AllFields[[#This Row],[view physical]],4)&amp;E5355</f>
        <v>Rolling Yr CodePERIwcc_rmod_prd_key</v>
      </c>
      <c r="G5355" t="s">
        <v>4639</v>
      </c>
      <c r="H5355" t="s">
        <v>1201</v>
      </c>
      <c r="I5355" t="s">
        <v>78</v>
      </c>
    </row>
    <row r="5356" spans="1:9">
      <c r="A5356" t="s">
        <v>4638</v>
      </c>
      <c r="B5356" t="str">
        <f>DMM_AllFields[[#This Row],[Logical Name]]&amp;LEFT(DMM_AllFields[[#This Row],[view physical]],4)</f>
        <v>Rolling Yr CodePERI</v>
      </c>
      <c r="C5356" t="s">
        <v>1848</v>
      </c>
      <c r="D5356" t="s">
        <v>1849</v>
      </c>
      <c r="E5356" t="s">
        <v>1918</v>
      </c>
      <c r="F5356" t="str">
        <f>DMM_AllFields[[#This Row],[Logical Name]]&amp;LEFT(DMM_AllFields[[#This Row],[view physical]],4)&amp;E5356</f>
        <v>Rolling Yr CodePERIwcc_rstrct_prd_key</v>
      </c>
      <c r="G5356" t="s">
        <v>4639</v>
      </c>
      <c r="H5356" t="s">
        <v>1201</v>
      </c>
      <c r="I5356" t="s">
        <v>78</v>
      </c>
    </row>
    <row r="5357" spans="1:9">
      <c r="A5357" t="s">
        <v>4638</v>
      </c>
      <c r="B5357" t="str">
        <f>DMM_AllFields[[#This Row],[Logical Name]]&amp;LEFT(DMM_AllFields[[#This Row],[view physical]],4)</f>
        <v>Rolling Yr CodePERI</v>
      </c>
      <c r="C5357" t="s">
        <v>1848</v>
      </c>
      <c r="D5357" t="s">
        <v>1849</v>
      </c>
      <c r="E5357" t="s">
        <v>1919</v>
      </c>
      <c r="F5357" t="str">
        <f>DMM_AllFields[[#This Row],[Logical Name]]&amp;LEFT(DMM_AllFields[[#This Row],[view physical]],4)&amp;E5357</f>
        <v>Rolling Yr CodePERIwcc_xfull_prd_key</v>
      </c>
      <c r="G5357" t="s">
        <v>4639</v>
      </c>
      <c r="H5357" t="s">
        <v>1201</v>
      </c>
      <c r="I5357" t="s">
        <v>78</v>
      </c>
    </row>
    <row r="5358" spans="1:9">
      <c r="A5358" t="s">
        <v>4638</v>
      </c>
      <c r="B5358" t="str">
        <f>DMM_AllFields[[#This Row],[Logical Name]]&amp;LEFT(DMM_AllFields[[#This Row],[view physical]],4)</f>
        <v>Rolling Yr CodePERI</v>
      </c>
      <c r="C5358" t="s">
        <v>1848</v>
      </c>
      <c r="D5358" t="s">
        <v>1849</v>
      </c>
      <c r="E5358" t="s">
        <v>1920</v>
      </c>
      <c r="F5358" t="str">
        <f>DMM_AllFields[[#This Row],[Logical Name]]&amp;LEFT(DMM_AllFields[[#This Row],[view physical]],4)&amp;E5358</f>
        <v>Rolling Yr CodePERIwcc_xmod_prd_key</v>
      </c>
      <c r="G5358" t="s">
        <v>4639</v>
      </c>
      <c r="H5358" t="s">
        <v>1201</v>
      </c>
      <c r="I5358" t="s">
        <v>78</v>
      </c>
    </row>
    <row r="5359" spans="1:9">
      <c r="A5359" t="s">
        <v>4638</v>
      </c>
      <c r="B5359" t="str">
        <f>DMM_AllFields[[#This Row],[Logical Name]]&amp;LEFT(DMM_AllFields[[#This Row],[view physical]],4)</f>
        <v>Rolling Yr CodePERI</v>
      </c>
      <c r="C5359" t="s">
        <v>1848</v>
      </c>
      <c r="D5359" t="s">
        <v>1849</v>
      </c>
      <c r="E5359" t="s">
        <v>1921</v>
      </c>
      <c r="F5359" t="str">
        <f>DMM_AllFields[[#This Row],[Logical Name]]&amp;LEFT(DMM_AllFields[[#This Row],[view physical]],4)&amp;E5359</f>
        <v>Rolling Yr CodePERIwcd_end_prd_key</v>
      </c>
      <c r="G5359" t="s">
        <v>4639</v>
      </c>
      <c r="H5359" t="s">
        <v>1201</v>
      </c>
      <c r="I5359" t="s">
        <v>78</v>
      </c>
    </row>
    <row r="5360" spans="1:9">
      <c r="A5360" t="s">
        <v>4638</v>
      </c>
      <c r="B5360" t="str">
        <f>DMM_AllFields[[#This Row],[Logical Name]]&amp;LEFT(DMM_AllFields[[#This Row],[view physical]],4)</f>
        <v>Rolling Yr CodePERI</v>
      </c>
      <c r="C5360" t="s">
        <v>1848</v>
      </c>
      <c r="D5360" t="s">
        <v>1849</v>
      </c>
      <c r="E5360" t="s">
        <v>1922</v>
      </c>
      <c r="F5360" t="str">
        <f>DMM_AllFields[[#This Row],[Logical Name]]&amp;LEFT(DMM_AllFields[[#This Row],[view physical]],4)&amp;E5360</f>
        <v>Rolling Yr CodePERIwcd_start_prd_key</v>
      </c>
      <c r="G5360" t="s">
        <v>4639</v>
      </c>
      <c r="H5360" t="s">
        <v>1201</v>
      </c>
      <c r="I5360" t="s">
        <v>78</v>
      </c>
    </row>
    <row r="5361" spans="1:9">
      <c r="A5361" t="s">
        <v>430</v>
      </c>
      <c r="B5361" t="str">
        <f>DMM_AllFields[[#This Row],[Logical Name]]&amp;LEFT(DMM_AllFields[[#This Row],[view physical]],4)</f>
        <v>Room and Board FlagCLM_</v>
      </c>
      <c r="C5361" t="s">
        <v>1224</v>
      </c>
      <c r="D5361" t="s">
        <v>1225</v>
      </c>
      <c r="E5361" t="s">
        <v>1226</v>
      </c>
      <c r="F5361" t="str">
        <f>DMM_AllFields[[#This Row],[Logical Name]]&amp;LEFT(DMM_AllFields[[#This Row],[view physical]],4)&amp;E5361</f>
        <v>Room and Board FlagCLM_claim_other_key</v>
      </c>
      <c r="G5361" t="s">
        <v>431</v>
      </c>
      <c r="H5361" t="s">
        <v>1208</v>
      </c>
      <c r="I5361" t="s">
        <v>56</v>
      </c>
    </row>
    <row r="5362" spans="1:9">
      <c r="A5362" t="s">
        <v>844</v>
      </c>
      <c r="B5362" t="str">
        <f>DMM_AllFields[[#This Row],[Logical Name]]&amp;LEFT(DMM_AllFields[[#This Row],[view physical]],4)</f>
        <v>Room and Board Flag AdmitADMI</v>
      </c>
      <c r="C5362" t="s">
        <v>1548</v>
      </c>
      <c r="D5362" t="s">
        <v>1549</v>
      </c>
      <c r="E5362" t="s">
        <v>1550</v>
      </c>
      <c r="F5362" t="str">
        <f>DMM_AllFields[[#This Row],[Logical Name]]&amp;LEFT(DMM_AllFields[[#This Row],[view physical]],4)&amp;E5362</f>
        <v>Room and Board Flag AdmitADMIadm_other_key</v>
      </c>
      <c r="G5362" t="s">
        <v>845</v>
      </c>
      <c r="H5362" t="s">
        <v>1208</v>
      </c>
      <c r="I5362" t="s">
        <v>56</v>
      </c>
    </row>
    <row r="5363" spans="1:9">
      <c r="A5363" t="s">
        <v>4640</v>
      </c>
      <c r="B5363" t="str">
        <f>DMM_AllFields[[#This Row],[Logical Name]]&amp;LEFT(DMM_AllFields[[#This Row],[view physical]],4)</f>
        <v>Room and Board Flag CodeCLM_</v>
      </c>
      <c r="C5363" t="s">
        <v>1224</v>
      </c>
      <c r="D5363" t="s">
        <v>1225</v>
      </c>
      <c r="E5363" t="s">
        <v>1226</v>
      </c>
      <c r="F5363" t="str">
        <f>DMM_AllFields[[#This Row],[Logical Name]]&amp;LEFT(DMM_AllFields[[#This Row],[view physical]],4)&amp;E5363</f>
        <v>Room and Board Flag CodeCLM_claim_other_key</v>
      </c>
      <c r="G5363" t="s">
        <v>4641</v>
      </c>
      <c r="H5363" t="s">
        <v>1029</v>
      </c>
      <c r="I5363" t="s">
        <v>61</v>
      </c>
    </row>
    <row r="5364" spans="1:9">
      <c r="A5364" t="s">
        <v>4642</v>
      </c>
      <c r="B5364" t="str">
        <f>DMM_AllFields[[#This Row],[Logical Name]]&amp;LEFT(DMM_AllFields[[#This Row],[view physical]],4)</f>
        <v>Room and Board Flag Code AdmitADMI</v>
      </c>
      <c r="C5364" t="s">
        <v>1548</v>
      </c>
      <c r="D5364" t="s">
        <v>1549</v>
      </c>
      <c r="E5364" t="s">
        <v>1550</v>
      </c>
      <c r="F5364" t="str">
        <f>DMM_AllFields[[#This Row],[Logical Name]]&amp;LEFT(DMM_AllFields[[#This Row],[view physical]],4)&amp;E5364</f>
        <v>Room and Board Flag Code AdmitADMIadm_other_key</v>
      </c>
      <c r="G5364" t="s">
        <v>4643</v>
      </c>
      <c r="H5364" t="s">
        <v>1029</v>
      </c>
      <c r="I5364" t="s">
        <v>61</v>
      </c>
    </row>
    <row r="5365" spans="1:9">
      <c r="A5365" t="s">
        <v>4644</v>
      </c>
      <c r="B5365" t="str">
        <f>DMM_AllFields[[#This Row],[Logical Name]]&amp;LEFT(DMM_AllFields[[#This Row],[view physical]],4)</f>
        <v>Rule Acceptable Results CodeRULE</v>
      </c>
      <c r="C5365" t="s">
        <v>3889</v>
      </c>
      <c r="D5365" t="s">
        <v>3890</v>
      </c>
      <c r="E5365" t="s">
        <v>3891</v>
      </c>
      <c r="F5365" t="str">
        <f>DMM_AllFields[[#This Row],[Logical Name]]&amp;LEFT(DMM_AllFields[[#This Row],[view physical]],4)&amp;E5365</f>
        <v>Rule Acceptable Results CodeRULErule_other_key</v>
      </c>
      <c r="G5365" t="s">
        <v>4645</v>
      </c>
      <c r="H5365" t="s">
        <v>1029</v>
      </c>
      <c r="I5365" t="s">
        <v>61</v>
      </c>
    </row>
    <row r="5366" spans="1:9">
      <c r="A5366" t="s">
        <v>4646</v>
      </c>
      <c r="B5366" t="str">
        <f>DMM_AllFields[[#This Row],[Logical Name]]&amp;LEFT(DMM_AllFields[[#This Row],[view physical]],4)</f>
        <v>Rule Assigned Physician IDRULE</v>
      </c>
      <c r="C5366" t="s">
        <v>2013</v>
      </c>
      <c r="D5366" t="s">
        <v>2014</v>
      </c>
      <c r="F5366" t="str">
        <f>DMM_AllFields[[#This Row],[Logical Name]]&amp;LEFT(DMM_AllFields[[#This Row],[view physical]],4)&amp;E5366</f>
        <v>Rule Assigned Physician IDRULE</v>
      </c>
      <c r="G5366" t="s">
        <v>4647</v>
      </c>
      <c r="H5366" t="s">
        <v>1029</v>
      </c>
      <c r="I5366" t="s">
        <v>43</v>
      </c>
    </row>
    <row r="5367" spans="1:9">
      <c r="A5367" t="s">
        <v>4648</v>
      </c>
      <c r="B5367" t="str">
        <f>DMM_AllFields[[#This Row],[Logical Name]]&amp;LEFT(DMM_AllFields[[#This Row],[view physical]],4)</f>
        <v>Rule Assigned Physician TypeRULE</v>
      </c>
      <c r="C5367" t="s">
        <v>3892</v>
      </c>
      <c r="D5367" t="s">
        <v>3893</v>
      </c>
      <c r="E5367" t="s">
        <v>3894</v>
      </c>
      <c r="F5367" t="str">
        <f>DMM_AllFields[[#This Row],[Logical Name]]&amp;LEFT(DMM_AllFields[[#This Row],[view physical]],4)&amp;E5367</f>
        <v>Rule Assigned Physician TypeRULErule_phys_type_key</v>
      </c>
      <c r="G5367" t="s">
        <v>4649</v>
      </c>
      <c r="H5367" t="s">
        <v>1208</v>
      </c>
      <c r="I5367" t="s">
        <v>293</v>
      </c>
    </row>
    <row r="5368" spans="1:9">
      <c r="A5368" t="s">
        <v>4650</v>
      </c>
      <c r="B5368" t="str">
        <f>DMM_AllFields[[#This Row],[Logical Name]]&amp;LEFT(DMM_AllFields[[#This Row],[view physical]],4)</f>
        <v>Rule Assigned Physician Type CodeRULE</v>
      </c>
      <c r="C5368" t="s">
        <v>3892</v>
      </c>
      <c r="D5368" t="s">
        <v>3893</v>
      </c>
      <c r="E5368" t="s">
        <v>3894</v>
      </c>
      <c r="F5368" t="str">
        <f>DMM_AllFields[[#This Row],[Logical Name]]&amp;LEFT(DMM_AllFields[[#This Row],[view physical]],4)&amp;E5368</f>
        <v>Rule Assigned Physician Type CodeRULErule_phys_type_key</v>
      </c>
      <c r="G5368" t="s">
        <v>4651</v>
      </c>
      <c r="H5368" t="s">
        <v>1201</v>
      </c>
      <c r="I5368" t="s">
        <v>12</v>
      </c>
    </row>
    <row r="5369" spans="1:9">
      <c r="A5369" t="s">
        <v>4652</v>
      </c>
      <c r="B5369" t="str">
        <f>DMM_AllFields[[#This Row],[Logical Name]]&amp;LEFT(DMM_AllFields[[#This Row],[view physical]],4)</f>
        <v>Rule CE Met IndicatorRULE</v>
      </c>
      <c r="C5369" t="s">
        <v>2013</v>
      </c>
      <c r="D5369" t="s">
        <v>2014</v>
      </c>
      <c r="F5369" t="str">
        <f>DMM_AllFields[[#This Row],[Logical Name]]&amp;LEFT(DMM_AllFields[[#This Row],[view physical]],4)&amp;E5369</f>
        <v>Rule CE Met IndicatorRULE</v>
      </c>
      <c r="G5369" t="s">
        <v>4653</v>
      </c>
      <c r="H5369" t="s">
        <v>1029</v>
      </c>
      <c r="I5369" t="s">
        <v>61</v>
      </c>
    </row>
    <row r="5370" spans="1:9">
      <c r="A5370" t="s">
        <v>4654</v>
      </c>
      <c r="B5370" t="str">
        <f>DMM_AllFields[[#This Row],[Logical Name]]&amp;LEFT(DMM_AllFields[[#This Row],[view physical]],4)</f>
        <v>Rule Date Denominator IDRULE</v>
      </c>
      <c r="C5370" t="s">
        <v>2013</v>
      </c>
      <c r="D5370" t="s">
        <v>2014</v>
      </c>
      <c r="F5370" t="str">
        <f>DMM_AllFields[[#This Row],[Logical Name]]&amp;LEFT(DMM_AllFields[[#This Row],[view physical]],4)&amp;E5370</f>
        <v>Rule Date Denominator IDRULE</v>
      </c>
      <c r="G5370" t="s">
        <v>4655</v>
      </c>
      <c r="H5370" t="s">
        <v>1029</v>
      </c>
      <c r="I5370" t="s">
        <v>2697</v>
      </c>
    </row>
    <row r="5371" spans="1:9">
      <c r="A5371" t="s">
        <v>4656</v>
      </c>
      <c r="B5371" t="str">
        <f>DMM_AllFields[[#This Row],[Logical Name]]&amp;LEFT(DMM_AllFields[[#This Row],[view physical]],4)</f>
        <v>Rule Date Numerator IDRULE</v>
      </c>
      <c r="C5371" t="s">
        <v>2013</v>
      </c>
      <c r="D5371" t="s">
        <v>2014</v>
      </c>
      <c r="F5371" t="str">
        <f>DMM_AllFields[[#This Row],[Logical Name]]&amp;LEFT(DMM_AllFields[[#This Row],[view physical]],4)&amp;E5371</f>
        <v>Rule Date Numerator IDRULE</v>
      </c>
      <c r="G5371" t="s">
        <v>4657</v>
      </c>
      <c r="H5371" t="s">
        <v>1029</v>
      </c>
      <c r="I5371" t="s">
        <v>2697</v>
      </c>
    </row>
    <row r="5372" spans="1:9">
      <c r="A5372" t="s">
        <v>4658</v>
      </c>
      <c r="B5372" t="str">
        <f>DMM_AllFields[[#This Row],[Logical Name]]&amp;LEFT(DMM_AllFields[[#This Row],[view physical]],4)</f>
        <v>Rule Denominator CountRULE</v>
      </c>
      <c r="C5372" t="s">
        <v>2013</v>
      </c>
      <c r="D5372" t="s">
        <v>2014</v>
      </c>
      <c r="F5372" t="str">
        <f>DMM_AllFields[[#This Row],[Logical Name]]&amp;LEFT(DMM_AllFields[[#This Row],[view physical]],4)&amp;E5372</f>
        <v>Rule Denominator CountRULE</v>
      </c>
      <c r="G5372" t="s">
        <v>4659</v>
      </c>
      <c r="H5372" t="s">
        <v>1201</v>
      </c>
      <c r="I5372" t="s">
        <v>116</v>
      </c>
    </row>
    <row r="5373" spans="1:9">
      <c r="A5373" t="s">
        <v>4660</v>
      </c>
      <c r="B5373" t="str">
        <f>DMM_AllFields[[#This Row],[Logical Name]]&amp;LEFT(DMM_AllFields[[#This Row],[view physical]],4)</f>
        <v>Rule Frequency of ServiceRULE</v>
      </c>
      <c r="C5373" t="s">
        <v>3889</v>
      </c>
      <c r="D5373" t="s">
        <v>3890</v>
      </c>
      <c r="E5373" t="s">
        <v>3891</v>
      </c>
      <c r="F5373" t="str">
        <f>DMM_AllFields[[#This Row],[Logical Name]]&amp;LEFT(DMM_AllFields[[#This Row],[view physical]],4)&amp;E5373</f>
        <v>Rule Frequency of ServiceRULErule_other_key</v>
      </c>
      <c r="G5373" t="s">
        <v>4661</v>
      </c>
      <c r="H5373" t="s">
        <v>1208</v>
      </c>
      <c r="I5373" t="s">
        <v>225</v>
      </c>
    </row>
    <row r="5374" spans="1:9">
      <c r="A5374" t="s">
        <v>4662</v>
      </c>
      <c r="B5374" t="str">
        <f>DMM_AllFields[[#This Row],[Logical Name]]&amp;LEFT(DMM_AllFields[[#This Row],[view physical]],4)</f>
        <v>Rule GroupRULE</v>
      </c>
      <c r="C5374" t="s">
        <v>3889</v>
      </c>
      <c r="D5374" t="s">
        <v>3890</v>
      </c>
      <c r="E5374" t="s">
        <v>3891</v>
      </c>
      <c r="F5374" t="str">
        <f>DMM_AllFields[[#This Row],[Logical Name]]&amp;LEFT(DMM_AllFields[[#This Row],[view physical]],4)&amp;E5374</f>
        <v>Rule GroupRULErule_other_key</v>
      </c>
      <c r="G5374" t="s">
        <v>4663</v>
      </c>
      <c r="H5374" t="s">
        <v>1208</v>
      </c>
      <c r="I5374" t="s">
        <v>56</v>
      </c>
    </row>
    <row r="5375" spans="1:9">
      <c r="A5375" t="s">
        <v>4664</v>
      </c>
      <c r="B5375" t="str">
        <f>DMM_AllFields[[#This Row],[Logical Name]]&amp;LEFT(DMM_AllFields[[#This Row],[view physical]],4)</f>
        <v>Rule MeasureRULE</v>
      </c>
      <c r="C5375" t="s">
        <v>3889</v>
      </c>
      <c r="D5375" t="s">
        <v>3890</v>
      </c>
      <c r="E5375" t="s">
        <v>3891</v>
      </c>
      <c r="F5375" t="str">
        <f>DMM_AllFields[[#This Row],[Logical Name]]&amp;LEFT(DMM_AllFields[[#This Row],[view physical]],4)&amp;E5375</f>
        <v>Rule MeasureRULErule_other_key</v>
      </c>
      <c r="G5375" t="s">
        <v>4665</v>
      </c>
      <c r="H5375" t="s">
        <v>1208</v>
      </c>
      <c r="I5375" t="s">
        <v>293</v>
      </c>
    </row>
    <row r="5376" spans="1:9">
      <c r="A5376" t="s">
        <v>4666</v>
      </c>
      <c r="B5376" t="str">
        <f>DMM_AllFields[[#This Row],[Logical Name]]&amp;LEFT(DMM_AllFields[[#This Row],[view physical]],4)</f>
        <v>Rule Measure CodeRULE</v>
      </c>
      <c r="C5376" t="s">
        <v>3889</v>
      </c>
      <c r="D5376" t="s">
        <v>3890</v>
      </c>
      <c r="E5376" t="s">
        <v>3891</v>
      </c>
      <c r="F5376" t="str">
        <f>DMM_AllFields[[#This Row],[Logical Name]]&amp;LEFT(DMM_AllFields[[#This Row],[view physical]],4)&amp;E5376</f>
        <v>Rule Measure CodeRULErule_other_key</v>
      </c>
      <c r="G5376" t="s">
        <v>4667</v>
      </c>
      <c r="H5376" t="s">
        <v>1029</v>
      </c>
      <c r="I5376" t="s">
        <v>33</v>
      </c>
    </row>
    <row r="5377" spans="1:9">
      <c r="A5377" t="s">
        <v>4668</v>
      </c>
      <c r="B5377" t="str">
        <f>DMM_AllFields[[#This Row],[Logical Name]]&amp;LEFT(DMM_AllFields[[#This Row],[view physical]],4)</f>
        <v>Rule Number of Months RequiredRULE</v>
      </c>
      <c r="C5377" t="s">
        <v>3889</v>
      </c>
      <c r="D5377" t="s">
        <v>3890</v>
      </c>
      <c r="E5377" t="s">
        <v>3891</v>
      </c>
      <c r="F5377" t="str">
        <f>DMM_AllFields[[#This Row],[Logical Name]]&amp;LEFT(DMM_AllFields[[#This Row],[view physical]],4)&amp;E5377</f>
        <v>Rule Number of Months RequiredRULErule_other_key</v>
      </c>
      <c r="G5377" t="s">
        <v>4669</v>
      </c>
      <c r="H5377" t="s">
        <v>1201</v>
      </c>
      <c r="I5377" t="s">
        <v>116</v>
      </c>
    </row>
    <row r="5378" spans="1:9">
      <c r="A5378" t="s">
        <v>4670</v>
      </c>
      <c r="B5378" t="str">
        <f>DMM_AllFields[[#This Row],[Logical Name]]&amp;LEFT(DMM_AllFields[[#This Row],[view physical]],4)</f>
        <v>Rule Numerator CountRULE</v>
      </c>
      <c r="C5378" t="s">
        <v>2013</v>
      </c>
      <c r="D5378" t="s">
        <v>2014</v>
      </c>
      <c r="F5378" t="str">
        <f>DMM_AllFields[[#This Row],[Logical Name]]&amp;LEFT(DMM_AllFields[[#This Row],[view physical]],4)&amp;E5378</f>
        <v>Rule Numerator CountRULE</v>
      </c>
      <c r="G5378" t="s">
        <v>4671</v>
      </c>
      <c r="H5378" t="s">
        <v>1201</v>
      </c>
      <c r="I5378" t="s">
        <v>116</v>
      </c>
    </row>
    <row r="5379" spans="1:9">
      <c r="A5379" t="s">
        <v>4672</v>
      </c>
      <c r="B5379" t="str">
        <f>DMM_AllFields[[#This Row],[Logical Name]]&amp;LEFT(DMM_AllFields[[#This Row],[view physical]],4)</f>
        <v>Rule PackageRULE</v>
      </c>
      <c r="C5379" t="s">
        <v>3889</v>
      </c>
      <c r="D5379" t="s">
        <v>3890</v>
      </c>
      <c r="E5379" t="s">
        <v>3891</v>
      </c>
      <c r="F5379" t="str">
        <f>DMM_AllFields[[#This Row],[Logical Name]]&amp;LEFT(DMM_AllFields[[#This Row],[view physical]],4)&amp;E5379</f>
        <v>Rule PackageRULErule_other_key</v>
      </c>
      <c r="G5379" t="s">
        <v>4673</v>
      </c>
      <c r="H5379" t="s">
        <v>1208</v>
      </c>
      <c r="I5379" t="s">
        <v>293</v>
      </c>
    </row>
    <row r="5380" spans="1:9">
      <c r="A5380" t="s">
        <v>4674</v>
      </c>
      <c r="B5380" t="str">
        <f>DMM_AllFields[[#This Row],[Logical Name]]&amp;LEFT(DMM_AllFields[[#This Row],[view physical]],4)</f>
        <v>Rule Package CodeRULE</v>
      </c>
      <c r="C5380" t="s">
        <v>3889</v>
      </c>
      <c r="D5380" t="s">
        <v>3890</v>
      </c>
      <c r="E5380" t="s">
        <v>3891</v>
      </c>
      <c r="F5380" t="str">
        <f>DMM_AllFields[[#This Row],[Logical Name]]&amp;LEFT(DMM_AllFields[[#This Row],[view physical]],4)&amp;E5380</f>
        <v>Rule Package CodeRULErule_other_key</v>
      </c>
      <c r="G5380" t="s">
        <v>4675</v>
      </c>
      <c r="H5380" t="s">
        <v>1029</v>
      </c>
      <c r="I5380" t="s">
        <v>78</v>
      </c>
    </row>
    <row r="5381" spans="1:9">
      <c r="A5381" t="s">
        <v>4676</v>
      </c>
      <c r="B5381" t="str">
        <f>DMM_AllFields[[#This Row],[Logical Name]]&amp;LEFT(DMM_AllFields[[#This Row],[view physical]],4)</f>
        <v>Rule RatingRULE</v>
      </c>
      <c r="C5381" t="s">
        <v>3889</v>
      </c>
      <c r="D5381" t="s">
        <v>3890</v>
      </c>
      <c r="E5381" t="s">
        <v>3891</v>
      </c>
      <c r="F5381" t="str">
        <f>DMM_AllFields[[#This Row],[Logical Name]]&amp;LEFT(DMM_AllFields[[#This Row],[view physical]],4)&amp;E5381</f>
        <v>Rule RatingRULErule_other_key</v>
      </c>
      <c r="G5381" t="s">
        <v>4677</v>
      </c>
      <c r="H5381" t="s">
        <v>1029</v>
      </c>
      <c r="I5381" t="s">
        <v>61</v>
      </c>
    </row>
    <row r="5382" spans="1:9">
      <c r="A5382" t="s">
        <v>4678</v>
      </c>
      <c r="B5382" t="str">
        <f>DMM_AllFields[[#This Row],[Logical Name]]&amp;LEFT(DMM_AllFields[[#This Row],[view physical]],4)</f>
        <v>Rule ServiceRULE</v>
      </c>
      <c r="C5382" t="s">
        <v>3889</v>
      </c>
      <c r="D5382" t="s">
        <v>3890</v>
      </c>
      <c r="E5382" t="s">
        <v>3891</v>
      </c>
      <c r="F5382" t="str">
        <f>DMM_AllFields[[#This Row],[Logical Name]]&amp;LEFT(DMM_AllFields[[#This Row],[view physical]],4)&amp;E5382</f>
        <v>Rule ServiceRULErule_other_key</v>
      </c>
      <c r="G5382" t="s">
        <v>4679</v>
      </c>
      <c r="H5382" t="s">
        <v>1208</v>
      </c>
      <c r="I5382" t="s">
        <v>56</v>
      </c>
    </row>
    <row r="5383" spans="1:9">
      <c r="A5383" t="s">
        <v>4680</v>
      </c>
      <c r="B5383" t="str">
        <f>DMM_AllFields[[#This Row],[Logical Name]]&amp;LEFT(DMM_AllFields[[#This Row],[view physical]],4)</f>
        <v>Rule Summary GroupRULE</v>
      </c>
      <c r="C5383" t="s">
        <v>3889</v>
      </c>
      <c r="D5383" t="s">
        <v>3890</v>
      </c>
      <c r="E5383" t="s">
        <v>3891</v>
      </c>
      <c r="F5383" t="str">
        <f>DMM_AllFields[[#This Row],[Logical Name]]&amp;LEFT(DMM_AllFields[[#This Row],[view physical]],4)&amp;E5383</f>
        <v>Rule Summary GroupRULErule_other_key</v>
      </c>
      <c r="G5383" t="s">
        <v>4681</v>
      </c>
      <c r="H5383" t="s">
        <v>1208</v>
      </c>
      <c r="I5383" t="s">
        <v>23</v>
      </c>
    </row>
    <row r="5384" spans="1:9">
      <c r="A5384" t="s">
        <v>4682</v>
      </c>
      <c r="B5384" t="str">
        <f>DMM_AllFields[[#This Row],[Logical Name]]&amp;LEFT(DMM_AllFields[[#This Row],[view physical]],4)</f>
        <v>Rule TypeRULE</v>
      </c>
      <c r="C5384" t="s">
        <v>3889</v>
      </c>
      <c r="D5384" t="s">
        <v>3890</v>
      </c>
      <c r="E5384" t="s">
        <v>3891</v>
      </c>
      <c r="F5384" t="str">
        <f>DMM_AllFields[[#This Row],[Logical Name]]&amp;LEFT(DMM_AllFields[[#This Row],[view physical]],4)&amp;E5384</f>
        <v>Rule TypeRULErule_other_key</v>
      </c>
      <c r="G5384" t="s">
        <v>4683</v>
      </c>
      <c r="H5384" t="s">
        <v>1029</v>
      </c>
      <c r="I5384" t="s">
        <v>28</v>
      </c>
    </row>
    <row r="5385" spans="1:9">
      <c r="A5385" t="s">
        <v>4684</v>
      </c>
      <c r="B5385" t="str">
        <f>DMM_AllFields[[#This Row],[Logical Name]]&amp;LEFT(DMM_AllFields[[#This Row],[view physical]],4)</f>
        <v>RVU AdjustedPROF</v>
      </c>
      <c r="C5385" t="s">
        <v>1331</v>
      </c>
      <c r="D5385" t="s">
        <v>1332</v>
      </c>
      <c r="F5385" t="str">
        <f>DMM_AllFields[[#This Row],[Logical Name]]&amp;LEFT(DMM_AllFields[[#This Row],[view physical]],4)&amp;E5385</f>
        <v>RVU AdjustedPROF</v>
      </c>
      <c r="G5385" t="s">
        <v>4685</v>
      </c>
      <c r="H5385" t="s">
        <v>1201</v>
      </c>
      <c r="I5385" t="s">
        <v>3583</v>
      </c>
    </row>
    <row r="5386" spans="1:9">
      <c r="A5386" t="s">
        <v>4686</v>
      </c>
      <c r="B5386" t="str">
        <f>DMM_AllFields[[#This Row],[Logical Name]]&amp;LEFT(DMM_AllFields[[#This Row],[view physical]],4)</f>
        <v>RVU Amount Primary Phys EpisEPIS</v>
      </c>
      <c r="C5386" t="s">
        <v>1269</v>
      </c>
      <c r="D5386" t="s">
        <v>1270</v>
      </c>
      <c r="F5386" t="str">
        <f>DMM_AllFields[[#This Row],[Logical Name]]&amp;LEFT(DMM_AllFields[[#This Row],[view physical]],4)&amp;E5386</f>
        <v>RVU Amount Primary Phys EpisEPIS</v>
      </c>
      <c r="G5386" t="s">
        <v>4687</v>
      </c>
      <c r="H5386" t="s">
        <v>1201</v>
      </c>
      <c r="I5386" t="s">
        <v>828</v>
      </c>
    </row>
    <row r="5387" spans="1:9">
      <c r="A5387" t="s">
        <v>4688</v>
      </c>
      <c r="B5387" t="str">
        <f>DMM_AllFields[[#This Row],[Logical Name]]&amp;LEFT(DMM_AllFields[[#This Row],[view physical]],4)</f>
        <v>RVU Amount Total Phys EpisEPIS</v>
      </c>
      <c r="C5387" t="s">
        <v>1269</v>
      </c>
      <c r="D5387" t="s">
        <v>1270</v>
      </c>
      <c r="F5387" t="str">
        <f>DMM_AllFields[[#This Row],[Logical Name]]&amp;LEFT(DMM_AllFields[[#This Row],[view physical]],4)&amp;E5387</f>
        <v>RVU Amount Total Phys EpisEPIS</v>
      </c>
      <c r="G5387" t="s">
        <v>4689</v>
      </c>
      <c r="H5387" t="s">
        <v>1201</v>
      </c>
      <c r="I5387" t="s">
        <v>828</v>
      </c>
    </row>
    <row r="5388" spans="1:9">
      <c r="A5388" t="s">
        <v>4690</v>
      </c>
      <c r="B5388" t="str">
        <f>DMM_AllFields[[#This Row],[Logical Name]]&amp;LEFT(DMM_AllFields[[#This Row],[view physical]],4)</f>
        <v>RVU TotalPROF</v>
      </c>
      <c r="C5388" t="s">
        <v>1331</v>
      </c>
      <c r="D5388" t="s">
        <v>1332</v>
      </c>
      <c r="F5388" t="str">
        <f>DMM_AllFields[[#This Row],[Logical Name]]&amp;LEFT(DMM_AllFields[[#This Row],[view physical]],4)&amp;E5388</f>
        <v>RVU TotalPROF</v>
      </c>
      <c r="G5388" t="s">
        <v>4691</v>
      </c>
      <c r="H5388" t="s">
        <v>1201</v>
      </c>
      <c r="I5388" t="s">
        <v>3583</v>
      </c>
    </row>
    <row r="5389" spans="1:9">
      <c r="A5389" t="s">
        <v>4692</v>
      </c>
      <c r="B5389" t="str">
        <f>DMM_AllFields[[#This Row],[Logical Name]]&amp;LEFT(DMM_AllFields[[#This Row],[view physical]],4)</f>
        <v>Rx CountDRUG</v>
      </c>
      <c r="C5389" t="s">
        <v>1325</v>
      </c>
      <c r="D5389" t="s">
        <v>1326</v>
      </c>
      <c r="F5389" t="str">
        <f>DMM_AllFields[[#This Row],[Logical Name]]&amp;LEFT(DMM_AllFields[[#This Row],[view physical]],4)&amp;E5389</f>
        <v>Rx CountDRUG</v>
      </c>
      <c r="G5389" t="s">
        <v>4693</v>
      </c>
      <c r="H5389" t="s">
        <v>1201</v>
      </c>
      <c r="I5389" t="s">
        <v>12</v>
      </c>
    </row>
    <row r="5390" spans="1:9">
      <c r="A5390" t="s">
        <v>4694</v>
      </c>
      <c r="B5390" t="str">
        <f>DMM_AllFields[[#This Row],[Logical Name]]&amp;LEFT(DMM_AllFields[[#This Row],[view physical]],4)</f>
        <v>Rx Count EpisEPIS</v>
      </c>
      <c r="C5390" t="s">
        <v>1269</v>
      </c>
      <c r="D5390" t="s">
        <v>1270</v>
      </c>
      <c r="F5390" t="str">
        <f>DMM_AllFields[[#This Row],[Logical Name]]&amp;LEFT(DMM_AllFields[[#This Row],[view physical]],4)&amp;E5390</f>
        <v>Rx Count EpisEPIS</v>
      </c>
      <c r="G5390" t="s">
        <v>976</v>
      </c>
      <c r="H5390" t="s">
        <v>1201</v>
      </c>
      <c r="I5390" t="s">
        <v>78</v>
      </c>
    </row>
    <row r="5391" spans="1:9">
      <c r="A5391" t="s">
        <v>4695</v>
      </c>
      <c r="B5391" t="str">
        <f>DMM_AllFields[[#This Row],[Logical Name]]&amp;LEFT(DMM_AllFields[[#This Row],[view physical]],4)</f>
        <v>Rx Count WCWC_D</v>
      </c>
      <c r="C5391" t="s">
        <v>1370</v>
      </c>
      <c r="D5391" t="s">
        <v>1371</v>
      </c>
      <c r="F5391" t="str">
        <f>DMM_AllFields[[#This Row],[Logical Name]]&amp;LEFT(DMM_AllFields[[#This Row],[view physical]],4)&amp;E5391</f>
        <v>Rx Count WCWC_D</v>
      </c>
      <c r="G5391" t="s">
        <v>4696</v>
      </c>
      <c r="H5391" t="s">
        <v>1201</v>
      </c>
      <c r="I5391" t="s">
        <v>12</v>
      </c>
    </row>
    <row r="5392" spans="1:9">
      <c r="A5392" t="s">
        <v>4697</v>
      </c>
      <c r="B5392" t="str">
        <f>DMM_AllFields[[#This Row],[Logical Name]]&amp;LEFT(DMM_AllFields[[#This Row],[view physical]],4)</f>
        <v>Rx Days Supply WCWC_D</v>
      </c>
      <c r="C5392" t="s">
        <v>1370</v>
      </c>
      <c r="D5392" t="s">
        <v>1371</v>
      </c>
      <c r="F5392" t="str">
        <f>DMM_AllFields[[#This Row],[Logical Name]]&amp;LEFT(DMM_AllFields[[#This Row],[view physical]],4)&amp;E5392</f>
        <v>Rx Days Supply WCWC_D</v>
      </c>
      <c r="G5392" t="s">
        <v>4698</v>
      </c>
      <c r="H5392" t="s">
        <v>1201</v>
      </c>
      <c r="I5392" t="s">
        <v>12</v>
      </c>
    </row>
    <row r="5393" spans="1:9">
      <c r="A5393" t="s">
        <v>4699</v>
      </c>
      <c r="B5393" t="str">
        <f>DMM_AllFields[[#This Row],[Logical Name]]&amp;LEFT(DMM_AllFields[[#This Row],[view physical]],4)</f>
        <v>Rx Dispensed As WrittenCLM_</v>
      </c>
      <c r="C5393" t="s">
        <v>1752</v>
      </c>
      <c r="D5393" t="s">
        <v>1753</v>
      </c>
      <c r="E5393" t="s">
        <v>1754</v>
      </c>
      <c r="F5393" t="str">
        <f>DMM_AllFields[[#This Row],[Logical Name]]&amp;LEFT(DMM_AllFields[[#This Row],[view physical]],4)&amp;E5393</f>
        <v>Rx Dispensed As WrittenCLM_claim_drug_key</v>
      </c>
      <c r="G5393" t="s">
        <v>4700</v>
      </c>
      <c r="H5393" t="s">
        <v>1208</v>
      </c>
      <c r="I5393" t="s">
        <v>56</v>
      </c>
    </row>
    <row r="5394" spans="1:9">
      <c r="A5394" t="s">
        <v>4701</v>
      </c>
      <c r="B5394" t="str">
        <f>DMM_AllFields[[#This Row],[Logical Name]]&amp;LEFT(DMM_AllFields[[#This Row],[view physical]],4)</f>
        <v>Rx Dispensed As Written CodeCLM_</v>
      </c>
      <c r="C5394" t="s">
        <v>1752</v>
      </c>
      <c r="D5394" t="s">
        <v>1753</v>
      </c>
      <c r="E5394" t="s">
        <v>1754</v>
      </c>
      <c r="F5394" t="str">
        <f>DMM_AllFields[[#This Row],[Logical Name]]&amp;LEFT(DMM_AllFields[[#This Row],[view physical]],4)&amp;E5394</f>
        <v>Rx Dispensed As Written CodeCLM_claim_drug_key</v>
      </c>
      <c r="G5394" t="s">
        <v>4702</v>
      </c>
      <c r="H5394" t="s">
        <v>1029</v>
      </c>
      <c r="I5394" t="s">
        <v>61</v>
      </c>
    </row>
    <row r="5395" spans="1:9">
      <c r="A5395" t="s">
        <v>4703</v>
      </c>
      <c r="B5395" t="str">
        <f>DMM_AllFields[[#This Row],[Logical Name]]&amp;LEFT(DMM_AllFields[[#This Row],[view physical]],4)</f>
        <v>Rx Dispensing Fee WCWC_D</v>
      </c>
      <c r="C5395" t="s">
        <v>1370</v>
      </c>
      <c r="D5395" t="s">
        <v>1371</v>
      </c>
      <c r="F5395" t="str">
        <f>DMM_AllFields[[#This Row],[Logical Name]]&amp;LEFT(DMM_AllFields[[#This Row],[view physical]],4)&amp;E5395</f>
        <v>Rx Dispensing Fee WCWC_D</v>
      </c>
      <c r="G5395" t="s">
        <v>4704</v>
      </c>
      <c r="H5395" t="s">
        <v>1201</v>
      </c>
      <c r="I5395" t="s">
        <v>373</v>
      </c>
    </row>
    <row r="5396" spans="1:9">
      <c r="A5396" t="s">
        <v>4705</v>
      </c>
      <c r="B5396" t="str">
        <f>DMM_AllFields[[#This Row],[Logical Name]]&amp;LEFT(DMM_AllFields[[#This Row],[view physical]],4)</f>
        <v>Rx Dispensing StatusCLM_</v>
      </c>
      <c r="C5396" t="s">
        <v>1752</v>
      </c>
      <c r="D5396" t="s">
        <v>1753</v>
      </c>
      <c r="E5396" t="s">
        <v>1754</v>
      </c>
      <c r="F5396" t="str">
        <f>DMM_AllFields[[#This Row],[Logical Name]]&amp;LEFT(DMM_AllFields[[#This Row],[view physical]],4)&amp;E5396</f>
        <v>Rx Dispensing StatusCLM_claim_drug_key</v>
      </c>
      <c r="G5396" t="s">
        <v>4706</v>
      </c>
      <c r="H5396" t="s">
        <v>1208</v>
      </c>
      <c r="I5396" t="s">
        <v>56</v>
      </c>
    </row>
    <row r="5397" spans="1:9">
      <c r="A5397" t="s">
        <v>4707</v>
      </c>
      <c r="B5397" t="str">
        <f>DMM_AllFields[[#This Row],[Logical Name]]&amp;LEFT(DMM_AllFields[[#This Row],[view physical]],4)</f>
        <v>Rx Dispensing Status CodeCLM_</v>
      </c>
      <c r="C5397" t="s">
        <v>1752</v>
      </c>
      <c r="D5397" t="s">
        <v>1753</v>
      </c>
      <c r="E5397" t="s">
        <v>1754</v>
      </c>
      <c r="F5397" t="str">
        <f>DMM_AllFields[[#This Row],[Logical Name]]&amp;LEFT(DMM_AllFields[[#This Row],[view physical]],4)&amp;E5397</f>
        <v>Rx Dispensing Status CodeCLM_claim_drug_key</v>
      </c>
      <c r="G5397" t="s">
        <v>4708</v>
      </c>
      <c r="H5397" t="s">
        <v>1029</v>
      </c>
      <c r="I5397" t="s">
        <v>61</v>
      </c>
    </row>
    <row r="5398" spans="1:9">
      <c r="A5398" t="s">
        <v>4709</v>
      </c>
      <c r="B5398" t="str">
        <f>DMM_AllFields[[#This Row],[Logical Name]]&amp;LEFT(DMM_AllFields[[#This Row],[view physical]],4)</f>
        <v>Rx Formulary IndicatorCLM_</v>
      </c>
      <c r="C5398" t="s">
        <v>1752</v>
      </c>
      <c r="D5398" t="s">
        <v>1753</v>
      </c>
      <c r="E5398" t="s">
        <v>1754</v>
      </c>
      <c r="F5398" t="str">
        <f>DMM_AllFields[[#This Row],[Logical Name]]&amp;LEFT(DMM_AllFields[[#This Row],[view physical]],4)&amp;E5398</f>
        <v>Rx Formulary IndicatorCLM_claim_drug_key</v>
      </c>
      <c r="G5398" t="s">
        <v>785</v>
      </c>
      <c r="H5398" t="s">
        <v>1029</v>
      </c>
      <c r="I5398" t="s">
        <v>61</v>
      </c>
    </row>
    <row r="5399" spans="1:9">
      <c r="A5399" t="s">
        <v>4710</v>
      </c>
      <c r="B5399" t="str">
        <f>DMM_AllFields[[#This Row],[Logical Name]]&amp;LEFT(DMM_AllFields[[#This Row],[view physical]],4)</f>
        <v>Rx Ingredient Cost WCWC_D</v>
      </c>
      <c r="C5399" t="s">
        <v>1370</v>
      </c>
      <c r="D5399" t="s">
        <v>1371</v>
      </c>
      <c r="F5399" t="str">
        <f>DMM_AllFields[[#This Row],[Logical Name]]&amp;LEFT(DMM_AllFields[[#This Row],[view physical]],4)&amp;E5399</f>
        <v>Rx Ingredient Cost WCWC_D</v>
      </c>
      <c r="G5399" t="s">
        <v>4711</v>
      </c>
      <c r="H5399" t="s">
        <v>1201</v>
      </c>
      <c r="I5399" t="s">
        <v>373</v>
      </c>
    </row>
    <row r="5400" spans="1:9">
      <c r="A5400" t="s">
        <v>4712</v>
      </c>
      <c r="B5400" t="str">
        <f>DMM_AllFields[[#This Row],[Logical Name]]&amp;LEFT(DMM_AllFields[[#This Row],[view physical]],4)</f>
        <v>Rx Mail or RetailCLM_</v>
      </c>
      <c r="C5400" t="s">
        <v>1752</v>
      </c>
      <c r="D5400" t="s">
        <v>1753</v>
      </c>
      <c r="E5400" t="s">
        <v>1754</v>
      </c>
      <c r="F5400" t="str">
        <f>DMM_AllFields[[#This Row],[Logical Name]]&amp;LEFT(DMM_AllFields[[#This Row],[view physical]],4)&amp;E5400</f>
        <v>Rx Mail or RetailCLM_claim_drug_key</v>
      </c>
      <c r="G5400" t="s">
        <v>4713</v>
      </c>
      <c r="H5400" t="s">
        <v>1208</v>
      </c>
      <c r="I5400" t="s">
        <v>56</v>
      </c>
    </row>
    <row r="5401" spans="1:9">
      <c r="A5401" t="s">
        <v>4714</v>
      </c>
      <c r="B5401" t="str">
        <f>DMM_AllFields[[#This Row],[Logical Name]]&amp;LEFT(DMM_AllFields[[#This Row],[view physical]],4)</f>
        <v>Rx Mail or Retail CodeCLM_</v>
      </c>
      <c r="C5401" t="s">
        <v>1752</v>
      </c>
      <c r="D5401" t="s">
        <v>1753</v>
      </c>
      <c r="E5401" t="s">
        <v>1754</v>
      </c>
      <c r="F5401" t="str">
        <f>DMM_AllFields[[#This Row],[Logical Name]]&amp;LEFT(DMM_AllFields[[#This Row],[view physical]],4)&amp;E5401</f>
        <v>Rx Mail or Retail CodeCLM_claim_drug_key</v>
      </c>
      <c r="G5401" t="s">
        <v>4715</v>
      </c>
      <c r="H5401" t="s">
        <v>1029</v>
      </c>
      <c r="I5401" t="s">
        <v>61</v>
      </c>
    </row>
    <row r="5402" spans="1:9">
      <c r="A5402" t="s">
        <v>4716</v>
      </c>
      <c r="B5402" t="str">
        <f>DMM_AllFields[[#This Row],[Logical Name]]&amp;LEFT(DMM_AllFields[[#This Row],[view physical]],4)</f>
        <v>Rx Metric Quantity Dispensed WCWC_D</v>
      </c>
      <c r="C5402" t="s">
        <v>1370</v>
      </c>
      <c r="D5402" t="s">
        <v>1371</v>
      </c>
      <c r="F5402" t="str">
        <f>DMM_AllFields[[#This Row],[Logical Name]]&amp;LEFT(DMM_AllFields[[#This Row],[view physical]],4)&amp;E5402</f>
        <v>Rx Metric Quantity Dispensed WCWC_D</v>
      </c>
      <c r="G5402" t="s">
        <v>4717</v>
      </c>
      <c r="H5402" t="s">
        <v>1201</v>
      </c>
      <c r="I5402" t="s">
        <v>735</v>
      </c>
    </row>
    <row r="5403" spans="1:9">
      <c r="A5403" t="s">
        <v>780</v>
      </c>
      <c r="B5403" t="str">
        <f>DMM_AllFields[[#This Row],[Logical Name]]&amp;LEFT(DMM_AllFields[[#This Row],[view physical]],4)</f>
        <v>Rx Payment TierCLM_</v>
      </c>
      <c r="C5403" t="s">
        <v>1752</v>
      </c>
      <c r="D5403" t="s">
        <v>1753</v>
      </c>
      <c r="E5403" t="s">
        <v>1754</v>
      </c>
      <c r="F5403" t="str">
        <f>DMM_AllFields[[#This Row],[Logical Name]]&amp;LEFT(DMM_AllFields[[#This Row],[view physical]],4)&amp;E5403</f>
        <v>Rx Payment TierCLM_claim_drug_key</v>
      </c>
      <c r="G5403" t="s">
        <v>781</v>
      </c>
      <c r="H5403" t="s">
        <v>1208</v>
      </c>
      <c r="I5403" t="s">
        <v>56</v>
      </c>
    </row>
    <row r="5404" spans="1:9">
      <c r="A5404" t="s">
        <v>4718</v>
      </c>
      <c r="B5404" t="str">
        <f>DMM_AllFields[[#This Row],[Logical Name]]&amp;LEFT(DMM_AllFields[[#This Row],[view physical]],4)</f>
        <v>Rx Payment Tier CodeCLM_</v>
      </c>
      <c r="C5404" t="s">
        <v>1752</v>
      </c>
      <c r="D5404" t="s">
        <v>1753</v>
      </c>
      <c r="E5404" t="s">
        <v>1754</v>
      </c>
      <c r="F5404" t="str">
        <f>DMM_AllFields[[#This Row],[Logical Name]]&amp;LEFT(DMM_AllFields[[#This Row],[view physical]],4)&amp;E5404</f>
        <v>Rx Payment Tier CodeCLM_claim_drug_key</v>
      </c>
      <c r="G5404" t="s">
        <v>4719</v>
      </c>
      <c r="H5404" t="s">
        <v>1029</v>
      </c>
      <c r="I5404" t="s">
        <v>12</v>
      </c>
    </row>
    <row r="5405" spans="1:9">
      <c r="A5405" t="s">
        <v>4720</v>
      </c>
      <c r="B5405" t="str">
        <f>DMM_AllFields[[#This Row],[Logical Name]]&amp;LEFT(DMM_AllFields[[#This Row],[view physical]],4)</f>
        <v>Rx Refill NumberCLM_</v>
      </c>
      <c r="C5405" t="s">
        <v>1752</v>
      </c>
      <c r="D5405" t="s">
        <v>1753</v>
      </c>
      <c r="E5405" t="s">
        <v>1754</v>
      </c>
      <c r="F5405" t="str">
        <f>DMM_AllFields[[#This Row],[Logical Name]]&amp;LEFT(DMM_AllFields[[#This Row],[view physical]],4)&amp;E5405</f>
        <v>Rx Refill NumberCLM_claim_drug_key</v>
      </c>
      <c r="G5405" t="s">
        <v>787</v>
      </c>
      <c r="H5405" t="s">
        <v>1201</v>
      </c>
      <c r="I5405" t="s">
        <v>12</v>
      </c>
    </row>
    <row r="5406" spans="1:9">
      <c r="A5406" t="s">
        <v>4721</v>
      </c>
      <c r="B5406" t="str">
        <f>DMM_AllFields[[#This Row],[Logical Name]]&amp;LEFT(DMM_AllFields[[#This Row],[view physical]],4)</f>
        <v>Rx Sales Tax WCWC_D</v>
      </c>
      <c r="C5406" t="s">
        <v>1370</v>
      </c>
      <c r="D5406" t="s">
        <v>1371</v>
      </c>
      <c r="F5406" t="str">
        <f>DMM_AllFields[[#This Row],[Logical Name]]&amp;LEFT(DMM_AllFields[[#This Row],[view physical]],4)&amp;E5406</f>
        <v>Rx Sales Tax WCWC_D</v>
      </c>
      <c r="G5406" t="s">
        <v>4722</v>
      </c>
      <c r="H5406" t="s">
        <v>1201</v>
      </c>
      <c r="I5406" t="s">
        <v>373</v>
      </c>
    </row>
    <row r="5407" spans="1:9">
      <c r="A5407" t="s">
        <v>4723</v>
      </c>
      <c r="B5407" t="str">
        <f>DMM_AllFields[[#This Row],[Logical Name]]&amp;LEFT(DMM_AllFields[[#This Row],[view physical]],4)</f>
        <v>Rx Supply IndicatorCLM_</v>
      </c>
      <c r="C5407" t="s">
        <v>1752</v>
      </c>
      <c r="D5407" t="s">
        <v>1753</v>
      </c>
      <c r="E5407" t="s">
        <v>1754</v>
      </c>
      <c r="F5407" t="str">
        <f>DMM_AllFields[[#This Row],[Logical Name]]&amp;LEFT(DMM_AllFields[[#This Row],[view physical]],4)&amp;E5407</f>
        <v>Rx Supply IndicatorCLM_claim_drug_key</v>
      </c>
      <c r="G5407" t="s">
        <v>4724</v>
      </c>
      <c r="H5407" t="s">
        <v>1029</v>
      </c>
      <c r="I5407" t="s">
        <v>61</v>
      </c>
    </row>
    <row r="5408" spans="1:9">
      <c r="A5408" t="s">
        <v>4725</v>
      </c>
      <c r="B5408" t="str">
        <f>DMM_AllFields[[#This Row],[Logical Name]]&amp;LEFT(DMM_AllFields[[#This Row],[view physical]],4)</f>
        <v>Salaried IndicatorDEMO</v>
      </c>
      <c r="C5408" t="s">
        <v>1294</v>
      </c>
      <c r="D5408" t="s">
        <v>1295</v>
      </c>
      <c r="E5408" t="s">
        <v>1296</v>
      </c>
      <c r="F5408" t="str">
        <f>DMM_AllFields[[#This Row],[Logical Name]]&amp;LEFT(DMM_AllFields[[#This Row],[view physical]],4)&amp;E5408</f>
        <v>Salaried IndicatorDEMOdemog_key</v>
      </c>
      <c r="G5408" t="s">
        <v>4726</v>
      </c>
      <c r="H5408" t="s">
        <v>1029</v>
      </c>
      <c r="I5408" t="s">
        <v>61</v>
      </c>
    </row>
    <row r="5409" spans="1:9">
      <c r="A5409" t="s">
        <v>4727</v>
      </c>
      <c r="B5409" t="str">
        <f>DMM_AllFields[[#This Row],[Logical Name]]&amp;LEFT(DMM_AllFields[[#This Row],[view physical]],4)</f>
        <v>Sales TaxDRUG</v>
      </c>
      <c r="C5409" t="s">
        <v>1325</v>
      </c>
      <c r="D5409" t="s">
        <v>1326</v>
      </c>
      <c r="F5409" t="str">
        <f>DMM_AllFields[[#This Row],[Logical Name]]&amp;LEFT(DMM_AllFields[[#This Row],[view physical]],4)&amp;E5409</f>
        <v>Sales TaxDRUG</v>
      </c>
      <c r="G5409" t="s">
        <v>4728</v>
      </c>
      <c r="H5409" t="s">
        <v>1201</v>
      </c>
      <c r="I5409" t="s">
        <v>373</v>
      </c>
    </row>
    <row r="5410" spans="1:9">
      <c r="A5410" t="s">
        <v>4729</v>
      </c>
      <c r="B5410" t="str">
        <f>DMM_AllFields[[#This Row],[Logical Name]]&amp;LEFT(DMM_AllFields[[#This Row],[view physical]],4)</f>
        <v>Sales Tax DeniedDENI</v>
      </c>
      <c r="C5410" t="s">
        <v>1322</v>
      </c>
      <c r="D5410" t="s">
        <v>1323</v>
      </c>
      <c r="F5410" t="str">
        <f>DMM_AllFields[[#This Row],[Logical Name]]&amp;LEFT(DMM_AllFields[[#This Row],[view physical]],4)&amp;E5410</f>
        <v>Sales Tax DeniedDENI</v>
      </c>
      <c r="G5410" t="s">
        <v>4728</v>
      </c>
      <c r="H5410" t="s">
        <v>1201</v>
      </c>
      <c r="I5410" t="s">
        <v>373</v>
      </c>
    </row>
    <row r="5411" spans="1:9">
      <c r="A5411" t="s">
        <v>811</v>
      </c>
      <c r="B5411" t="str">
        <f>DMM_AllFields[[#This Row],[Logical Name]]&amp;LEFT(DMM_AllFields[[#This Row],[view physical]],4)</f>
        <v>Scale DRGADMI</v>
      </c>
      <c r="C5411" t="s">
        <v>1271</v>
      </c>
      <c r="D5411" t="s">
        <v>1272</v>
      </c>
      <c r="F5411" t="str">
        <f>DMM_AllFields[[#This Row],[Logical Name]]&amp;LEFT(DMM_AllFields[[#This Row],[view physical]],4)&amp;E5411</f>
        <v>Scale DRGADMI</v>
      </c>
      <c r="G5411" t="s">
        <v>812</v>
      </c>
      <c r="H5411" t="s">
        <v>1201</v>
      </c>
      <c r="I5411" t="s">
        <v>813</v>
      </c>
    </row>
    <row r="5412" spans="1:9">
      <c r="A5412" t="s">
        <v>4730</v>
      </c>
      <c r="B5412" t="str">
        <f>DMM_AllFields[[#This Row],[Logical Name]]&amp;LEFT(DMM_AllFields[[#This Row],[view physical]],4)</f>
        <v>Scale Length of StayADMI</v>
      </c>
      <c r="C5412" t="s">
        <v>1271</v>
      </c>
      <c r="D5412" t="s">
        <v>1272</v>
      </c>
      <c r="F5412" t="str">
        <f>DMM_AllFields[[#This Row],[Logical Name]]&amp;LEFT(DMM_AllFields[[#This Row],[view physical]],4)&amp;E5412</f>
        <v>Scale Length of StayADMI</v>
      </c>
      <c r="G5412" t="s">
        <v>878</v>
      </c>
      <c r="H5412" t="s">
        <v>1201</v>
      </c>
      <c r="I5412" t="s">
        <v>813</v>
      </c>
    </row>
    <row r="5413" spans="1:9">
      <c r="A5413" t="s">
        <v>4731</v>
      </c>
      <c r="B5413" t="str">
        <f>DMM_AllFields[[#This Row],[Logical Name]]&amp;LEFT(DMM_AllFields[[#This Row],[view physical]],4)</f>
        <v>Scale Length of Stay Std ErrorADMI</v>
      </c>
      <c r="C5413" t="s">
        <v>1271</v>
      </c>
      <c r="D5413" t="s">
        <v>1272</v>
      </c>
      <c r="F5413" t="str">
        <f>DMM_AllFields[[#This Row],[Logical Name]]&amp;LEFT(DMM_AllFields[[#This Row],[view physical]],4)&amp;E5413</f>
        <v>Scale Length of Stay Std ErrorADMI</v>
      </c>
      <c r="G5413" t="s">
        <v>4732</v>
      </c>
      <c r="H5413" t="s">
        <v>1201</v>
      </c>
      <c r="I5413" t="s">
        <v>96</v>
      </c>
    </row>
    <row r="5414" spans="1:9">
      <c r="A5414" t="s">
        <v>4733</v>
      </c>
      <c r="B5414" t="str">
        <f>DMM_AllFields[[#This Row],[Logical Name]]&amp;LEFT(DMM_AllFields[[#This Row],[view physical]],4)</f>
        <v>Scale Total ChargeADMI</v>
      </c>
      <c r="C5414" t="s">
        <v>1271</v>
      </c>
      <c r="D5414" t="s">
        <v>1272</v>
      </c>
      <c r="F5414" t="str">
        <f>DMM_AllFields[[#This Row],[Logical Name]]&amp;LEFT(DMM_AllFields[[#This Row],[view physical]],4)&amp;E5414</f>
        <v>Scale Total ChargeADMI</v>
      </c>
      <c r="G5414" t="s">
        <v>880</v>
      </c>
      <c r="H5414" t="s">
        <v>1201</v>
      </c>
      <c r="I5414" t="s">
        <v>813</v>
      </c>
    </row>
    <row r="5415" spans="1:9">
      <c r="A5415" t="s">
        <v>4734</v>
      </c>
      <c r="B5415" t="str">
        <f>DMM_AllFields[[#This Row],[Logical Name]]&amp;LEFT(DMM_AllFields[[#This Row],[view physical]],4)</f>
        <v>Scale Total Charge Std ErrorADMI</v>
      </c>
      <c r="C5415" t="s">
        <v>1271</v>
      </c>
      <c r="D5415" t="s">
        <v>1272</v>
      </c>
      <c r="F5415" t="str">
        <f>DMM_AllFields[[#This Row],[Logical Name]]&amp;LEFT(DMM_AllFields[[#This Row],[view physical]],4)&amp;E5415</f>
        <v>Scale Total Charge Std ErrorADMI</v>
      </c>
      <c r="G5415" t="s">
        <v>4735</v>
      </c>
      <c r="H5415" t="s">
        <v>1201</v>
      </c>
      <c r="I5415" t="s">
        <v>96</v>
      </c>
    </row>
    <row r="5416" spans="1:9">
      <c r="A5416" t="s">
        <v>4736</v>
      </c>
      <c r="B5416" t="str">
        <f>DMM_AllFields[[#This Row],[Logical Name]]&amp;LEFT(DMM_AllFields[[#This Row],[view physical]],4)</f>
        <v>Scheduled HoursELIG</v>
      </c>
      <c r="C5416" t="s">
        <v>1254</v>
      </c>
      <c r="D5416" t="s">
        <v>1255</v>
      </c>
      <c r="F5416" t="str">
        <f>DMM_AllFields[[#This Row],[Logical Name]]&amp;LEFT(DMM_AllFields[[#This Row],[view physical]],4)&amp;E5416</f>
        <v>Scheduled HoursELIG</v>
      </c>
      <c r="G5416" t="s">
        <v>4737</v>
      </c>
      <c r="H5416" t="s">
        <v>1201</v>
      </c>
      <c r="I5416" t="s">
        <v>12</v>
      </c>
    </row>
    <row r="5417" spans="1:9">
      <c r="A5417" t="s">
        <v>4738</v>
      </c>
      <c r="B5417" t="str">
        <f>DMM_AllFields[[#This Row],[Logical Name]]&amp;LEFT(DMM_AllFields[[#This Row],[view physical]],4)</f>
        <v>Service Category Code MedstatSVC_</v>
      </c>
      <c r="C5417" t="s">
        <v>1761</v>
      </c>
      <c r="D5417" t="s">
        <v>1762</v>
      </c>
      <c r="E5417" t="s">
        <v>1763</v>
      </c>
      <c r="F5417" t="str">
        <f>DMM_AllFields[[#This Row],[Logical Name]]&amp;LEFT(DMM_AllFields[[#This Row],[view physical]],4)&amp;E5417</f>
        <v>Service Category Code MedstatSVC_svc_cat_key</v>
      </c>
      <c r="G5417" t="s">
        <v>4739</v>
      </c>
      <c r="H5417" t="s">
        <v>1029</v>
      </c>
      <c r="I5417" t="s">
        <v>107</v>
      </c>
    </row>
    <row r="5418" spans="1:9">
      <c r="A5418" t="s">
        <v>4740</v>
      </c>
      <c r="B5418" t="str">
        <f>DMM_AllFields[[#This Row],[Logical Name]]&amp;LEFT(DMM_AllFields[[#This Row],[view physical]],4)</f>
        <v>Service Category Group Code MedstatSVC_</v>
      </c>
      <c r="C5418" t="s">
        <v>1761</v>
      </c>
      <c r="D5418" t="s">
        <v>1762</v>
      </c>
      <c r="E5418" t="s">
        <v>1763</v>
      </c>
      <c r="F5418" t="str">
        <f>DMM_AllFields[[#This Row],[Logical Name]]&amp;LEFT(DMM_AllFields[[#This Row],[view physical]],4)&amp;E5418</f>
        <v>Service Category Group Code MedstatSVC_svc_cat_key</v>
      </c>
      <c r="G5418" t="s">
        <v>4741</v>
      </c>
      <c r="H5418" t="s">
        <v>1029</v>
      </c>
      <c r="I5418" t="s">
        <v>116</v>
      </c>
    </row>
    <row r="5419" spans="1:9">
      <c r="A5419" t="s">
        <v>4742</v>
      </c>
      <c r="B5419" t="str">
        <f>DMM_AllFields[[#This Row],[Logical Name]]&amp;LEFT(DMM_AllFields[[#This Row],[view physical]],4)</f>
        <v>Service Category Group MedstatSVC_</v>
      </c>
      <c r="C5419" t="s">
        <v>1761</v>
      </c>
      <c r="D5419" t="s">
        <v>1762</v>
      </c>
      <c r="E5419" t="s">
        <v>1763</v>
      </c>
      <c r="F5419" t="str">
        <f>DMM_AllFields[[#This Row],[Logical Name]]&amp;LEFT(DMM_AllFields[[#This Row],[view physical]],4)&amp;E5419</f>
        <v>Service Category Group MedstatSVC_svc_cat_key</v>
      </c>
      <c r="G5419" t="s">
        <v>4743</v>
      </c>
      <c r="H5419" t="s">
        <v>1208</v>
      </c>
      <c r="I5419" t="s">
        <v>56</v>
      </c>
    </row>
    <row r="5420" spans="1:9">
      <c r="A5420" t="s">
        <v>4744</v>
      </c>
      <c r="B5420" t="str">
        <f>DMM_AllFields[[#This Row],[Logical Name]]&amp;LEFT(DMM_AllFields[[#This Row],[view physical]],4)</f>
        <v>Service Category MedstatSVC_</v>
      </c>
      <c r="C5420" t="s">
        <v>1761</v>
      </c>
      <c r="D5420" t="s">
        <v>1762</v>
      </c>
      <c r="E5420" t="s">
        <v>1763</v>
      </c>
      <c r="F5420" t="str">
        <f>DMM_AllFields[[#This Row],[Logical Name]]&amp;LEFT(DMM_AllFields[[#This Row],[view physical]],4)&amp;E5420</f>
        <v>Service Category MedstatSVC_svc_cat_key</v>
      </c>
      <c r="G5420" t="s">
        <v>4745</v>
      </c>
      <c r="H5420" t="s">
        <v>1208</v>
      </c>
      <c r="I5420" t="s">
        <v>293</v>
      </c>
    </row>
    <row r="5421" spans="1:9">
      <c r="A5421" t="s">
        <v>473</v>
      </c>
      <c r="B5421" t="str">
        <f>DMM_AllFields[[#This Row],[Logical Name]]&amp;LEFT(DMM_AllFields[[#This Row],[view physical]],4)</f>
        <v>Service CountFAC_</v>
      </c>
      <c r="C5421" t="s">
        <v>1327</v>
      </c>
      <c r="D5421" t="s">
        <v>1328</v>
      </c>
      <c r="F5421" t="str">
        <f>DMM_AllFields[[#This Row],[Logical Name]]&amp;LEFT(DMM_AllFields[[#This Row],[view physical]],4)&amp;E5421</f>
        <v>Service CountFAC_</v>
      </c>
      <c r="G5421" t="s">
        <v>4746</v>
      </c>
      <c r="H5421" t="s">
        <v>1201</v>
      </c>
      <c r="I5421" t="s">
        <v>12</v>
      </c>
    </row>
    <row r="5422" spans="1:9">
      <c r="A5422" t="s">
        <v>473</v>
      </c>
      <c r="B5422" t="str">
        <f>DMM_AllFields[[#This Row],[Logical Name]]&amp;LEFT(DMM_AllFields[[#This Row],[view physical]],4)</f>
        <v>Service CountPROF</v>
      </c>
      <c r="C5422" t="s">
        <v>1331</v>
      </c>
      <c r="D5422" t="s">
        <v>1332</v>
      </c>
      <c r="F5422" t="str">
        <f>DMM_AllFields[[#This Row],[Logical Name]]&amp;LEFT(DMM_AllFields[[#This Row],[view physical]],4)&amp;E5422</f>
        <v>Service CountPROF</v>
      </c>
      <c r="G5422" t="s">
        <v>4746</v>
      </c>
      <c r="H5422" t="s">
        <v>1201</v>
      </c>
      <c r="I5422" t="s">
        <v>12</v>
      </c>
    </row>
    <row r="5423" spans="1:9">
      <c r="A5423" t="s">
        <v>4747</v>
      </c>
      <c r="B5423" t="str">
        <f>DMM_AllFields[[#This Row],[Logical Name]]&amp;LEFT(DMM_AllFields[[#This Row],[view physical]],4)</f>
        <v>Service Count DeniedDENI</v>
      </c>
      <c r="C5423" t="s">
        <v>1322</v>
      </c>
      <c r="D5423" t="s">
        <v>1323</v>
      </c>
      <c r="F5423" t="str">
        <f>DMM_AllFields[[#This Row],[Logical Name]]&amp;LEFT(DMM_AllFields[[#This Row],[view physical]],4)&amp;E5423</f>
        <v>Service Count DeniedDENI</v>
      </c>
      <c r="G5423" t="s">
        <v>4746</v>
      </c>
      <c r="H5423" t="s">
        <v>1201</v>
      </c>
      <c r="I5423" t="s">
        <v>12</v>
      </c>
    </row>
    <row r="5424" spans="1:9">
      <c r="A5424" t="s">
        <v>4748</v>
      </c>
      <c r="B5424" t="str">
        <f>DMM_AllFields[[#This Row],[Logical Name]]&amp;LEFT(DMM_AllFields[[#This Row],[view physical]],4)</f>
        <v>Service Count WCWC_D</v>
      </c>
      <c r="C5424" t="s">
        <v>1370</v>
      </c>
      <c r="D5424" t="s">
        <v>1371</v>
      </c>
      <c r="F5424" t="str">
        <f>DMM_AllFields[[#This Row],[Logical Name]]&amp;LEFT(DMM_AllFields[[#This Row],[view physical]],4)&amp;E5424</f>
        <v>Service Count WCWC_D</v>
      </c>
      <c r="G5424" t="s">
        <v>4749</v>
      </c>
      <c r="H5424" t="s">
        <v>1201</v>
      </c>
      <c r="I5424" t="s">
        <v>12</v>
      </c>
    </row>
    <row r="5425" spans="1:9">
      <c r="A5425" t="s">
        <v>4750</v>
      </c>
      <c r="B5425" t="str">
        <f>DMM_AllFields[[#This Row],[Logical Name]]&amp;LEFT(DMM_AllFields[[#This Row],[view physical]],4)</f>
        <v>Service Subcategory Code MedstatSVC_</v>
      </c>
      <c r="C5425" t="s">
        <v>1761</v>
      </c>
      <c r="D5425" t="s">
        <v>1762</v>
      </c>
      <c r="E5425" t="s">
        <v>1763</v>
      </c>
      <c r="F5425" t="str">
        <f>DMM_AllFields[[#This Row],[Logical Name]]&amp;LEFT(DMM_AllFields[[#This Row],[view physical]],4)&amp;E5425</f>
        <v>Service Subcategory Code MedstatSVC_svc_cat_key</v>
      </c>
      <c r="G5425" t="s">
        <v>4751</v>
      </c>
      <c r="H5425" t="s">
        <v>1029</v>
      </c>
      <c r="I5425" t="s">
        <v>78</v>
      </c>
    </row>
    <row r="5426" spans="1:9">
      <c r="A5426" t="s">
        <v>4752</v>
      </c>
      <c r="B5426" t="str">
        <f>DMM_AllFields[[#This Row],[Logical Name]]&amp;LEFT(DMM_AllFields[[#This Row],[view physical]],4)</f>
        <v>Service Subcategory MedstatSVC_</v>
      </c>
      <c r="C5426" t="s">
        <v>1761</v>
      </c>
      <c r="D5426" t="s">
        <v>1762</v>
      </c>
      <c r="E5426" t="s">
        <v>1763</v>
      </c>
      <c r="F5426" t="str">
        <f>DMM_AllFields[[#This Row],[Logical Name]]&amp;LEFT(DMM_AllFields[[#This Row],[view physical]],4)&amp;E5426</f>
        <v>Service Subcategory MedstatSVC_svc_cat_key</v>
      </c>
      <c r="G5426" t="s">
        <v>4753</v>
      </c>
      <c r="H5426" t="s">
        <v>1208</v>
      </c>
      <c r="I5426" t="s">
        <v>51</v>
      </c>
    </row>
    <row r="5427" spans="1:9">
      <c r="A5427" t="s">
        <v>4754</v>
      </c>
      <c r="B5427" t="str">
        <f>DMM_AllFields[[#This Row],[Logical Name]]&amp;LEFT(DMM_AllFields[[#This Row],[view physical]],4)</f>
        <v>Service TypePROC</v>
      </c>
      <c r="C5427" t="s">
        <v>1552</v>
      </c>
      <c r="D5427" t="s">
        <v>1553</v>
      </c>
      <c r="E5427" t="s">
        <v>1554</v>
      </c>
      <c r="F5427" t="str">
        <f>DMM_AllFields[[#This Row],[Logical Name]]&amp;LEFT(DMM_AllFields[[#This Row],[view physical]],4)&amp;E5427</f>
        <v>Service TypePROCproc_key</v>
      </c>
      <c r="G5427" t="s">
        <v>4755</v>
      </c>
      <c r="H5427" t="s">
        <v>1208</v>
      </c>
      <c r="I5427" t="s">
        <v>56</v>
      </c>
    </row>
    <row r="5428" spans="1:9">
      <c r="A5428" t="s">
        <v>4756</v>
      </c>
      <c r="B5428" t="str">
        <f>DMM_AllFields[[#This Row],[Logical Name]]&amp;LEFT(DMM_AllFields[[#This Row],[view physical]],4)</f>
        <v>Service Type CodePROC</v>
      </c>
      <c r="C5428" t="s">
        <v>1552</v>
      </c>
      <c r="D5428" t="s">
        <v>1553</v>
      </c>
      <c r="E5428" t="s">
        <v>1554</v>
      </c>
      <c r="F5428" t="str">
        <f>DMM_AllFields[[#This Row],[Logical Name]]&amp;LEFT(DMM_AllFields[[#This Row],[view physical]],4)&amp;E5428</f>
        <v>Service Type CodePROCproc_key</v>
      </c>
      <c r="G5428" t="s">
        <v>4757</v>
      </c>
      <c r="H5428" t="s">
        <v>1201</v>
      </c>
      <c r="I5428" t="s">
        <v>116</v>
      </c>
    </row>
    <row r="5429" spans="1:9">
      <c r="A5429" t="s">
        <v>4758</v>
      </c>
      <c r="B5429" t="str">
        <f>DMM_AllFields[[#This Row],[Logical Name]]&amp;LEFT(DMM_AllFields[[#This Row],[view physical]],4)</f>
        <v>Services AuthorizedAUTH</v>
      </c>
      <c r="C5429" t="s">
        <v>1383</v>
      </c>
      <c r="D5429" t="s">
        <v>1384</v>
      </c>
      <c r="F5429" t="str">
        <f>DMM_AllFields[[#This Row],[Logical Name]]&amp;LEFT(DMM_AllFields[[#This Row],[view physical]],4)&amp;E5429</f>
        <v>Services AuthorizedAUTH</v>
      </c>
      <c r="G5429" t="s">
        <v>4759</v>
      </c>
      <c r="H5429" t="s">
        <v>1201</v>
      </c>
      <c r="I5429" t="s">
        <v>78</v>
      </c>
    </row>
    <row r="5430" spans="1:9">
      <c r="A5430" t="s">
        <v>4760</v>
      </c>
      <c r="B5430" t="str">
        <f>DMM_AllFields[[#This Row],[Logical Name]]&amp;LEFT(DMM_AllFields[[#This Row],[view physical]],4)</f>
        <v>Services COBAUTH</v>
      </c>
      <c r="C5430" t="s">
        <v>1383</v>
      </c>
      <c r="D5430" t="s">
        <v>1384</v>
      </c>
      <c r="F5430" t="str">
        <f>DMM_AllFields[[#This Row],[Logical Name]]&amp;LEFT(DMM_AllFields[[#This Row],[view physical]],4)&amp;E5430</f>
        <v>Services COBAUTH</v>
      </c>
      <c r="G5430" t="s">
        <v>4761</v>
      </c>
      <c r="H5430" t="s">
        <v>1201</v>
      </c>
      <c r="I5430" t="s">
        <v>78</v>
      </c>
    </row>
    <row r="5431" spans="1:9">
      <c r="A5431" t="s">
        <v>4762</v>
      </c>
      <c r="B5431" t="str">
        <f>DMM_AllFields[[#This Row],[Logical Name]]&amp;LEFT(DMM_AllFields[[#This Row],[view physical]],4)</f>
        <v>Services RequestedAUTH</v>
      </c>
      <c r="C5431" t="s">
        <v>1383</v>
      </c>
      <c r="D5431" t="s">
        <v>1384</v>
      </c>
      <c r="F5431" t="str">
        <f>DMM_AllFields[[#This Row],[Logical Name]]&amp;LEFT(DMM_AllFields[[#This Row],[view physical]],4)&amp;E5431</f>
        <v>Services RequestedAUTH</v>
      </c>
      <c r="G5431" t="s">
        <v>4763</v>
      </c>
      <c r="H5431" t="s">
        <v>1201</v>
      </c>
      <c r="I5431" t="s">
        <v>78</v>
      </c>
    </row>
    <row r="5432" spans="1:9">
      <c r="A5432" t="s">
        <v>4764</v>
      </c>
      <c r="B5432" t="str">
        <f>DMM_AllFields[[#This Row],[Logical Name]]&amp;LEFT(DMM_AllFields[[#This Row],[view physical]],4)</f>
        <v>Services UsedAUTH</v>
      </c>
      <c r="C5432" t="s">
        <v>1383</v>
      </c>
      <c r="D5432" t="s">
        <v>1384</v>
      </c>
      <c r="F5432" t="str">
        <f>DMM_AllFields[[#This Row],[Logical Name]]&amp;LEFT(DMM_AllFields[[#This Row],[view physical]],4)&amp;E5432</f>
        <v>Services UsedAUTH</v>
      </c>
      <c r="G5432" t="s">
        <v>4765</v>
      </c>
      <c r="H5432" t="s">
        <v>1201</v>
      </c>
      <c r="I5432" t="s">
        <v>78</v>
      </c>
    </row>
    <row r="5433" spans="1:9">
      <c r="A5433" t="s">
        <v>4766</v>
      </c>
      <c r="B5433" t="str">
        <f>DMM_AllFields[[#This Row],[Logical Name]]&amp;LEFT(DMM_AllFields[[#This Row],[view physical]],4)</f>
        <v>ShiftDEMO</v>
      </c>
      <c r="C5433" t="s">
        <v>1294</v>
      </c>
      <c r="D5433" t="s">
        <v>1295</v>
      </c>
      <c r="E5433" t="s">
        <v>1296</v>
      </c>
      <c r="F5433" t="str">
        <f>DMM_AllFields[[#This Row],[Logical Name]]&amp;LEFT(DMM_AllFields[[#This Row],[view physical]],4)&amp;E5433</f>
        <v>ShiftDEMOdemog_key</v>
      </c>
      <c r="G5433" t="s">
        <v>4767</v>
      </c>
      <c r="H5433" t="s">
        <v>1208</v>
      </c>
      <c r="I5433" t="s">
        <v>56</v>
      </c>
    </row>
    <row r="5434" spans="1:9">
      <c r="A5434" t="s">
        <v>4768</v>
      </c>
      <c r="B5434" t="str">
        <f>DMM_AllFields[[#This Row],[Logical Name]]&amp;LEFT(DMM_AllFields[[#This Row],[view physical]],4)</f>
        <v>Shift AbsenceABSE</v>
      </c>
      <c r="C5434" t="s">
        <v>1193</v>
      </c>
      <c r="D5434" t="s">
        <v>1194</v>
      </c>
      <c r="E5434" t="s">
        <v>1195</v>
      </c>
      <c r="F5434" t="str">
        <f>DMM_AllFields[[#This Row],[Logical Name]]&amp;LEFT(DMM_AllFields[[#This Row],[view physical]],4)&amp;E5434</f>
        <v>Shift AbsenceABSEabsence_key</v>
      </c>
      <c r="G5434" t="s">
        <v>4767</v>
      </c>
      <c r="H5434" t="s">
        <v>1208</v>
      </c>
      <c r="I5434" t="s">
        <v>56</v>
      </c>
    </row>
    <row r="5435" spans="1:9">
      <c r="A5435" t="s">
        <v>4769</v>
      </c>
      <c r="B5435" t="str">
        <f>DMM_AllFields[[#This Row],[Logical Name]]&amp;LEFT(DMM_AllFields[[#This Row],[view physical]],4)</f>
        <v>Shift CodeDEMO</v>
      </c>
      <c r="C5435" t="s">
        <v>1294</v>
      </c>
      <c r="D5435" t="s">
        <v>1295</v>
      </c>
      <c r="E5435" t="s">
        <v>1296</v>
      </c>
      <c r="F5435" t="str">
        <f>DMM_AllFields[[#This Row],[Logical Name]]&amp;LEFT(DMM_AllFields[[#This Row],[view physical]],4)&amp;E5435</f>
        <v>Shift CodeDEMOdemog_key</v>
      </c>
      <c r="G5435" t="s">
        <v>4770</v>
      </c>
      <c r="H5435" t="s">
        <v>1029</v>
      </c>
      <c r="I5435" t="s">
        <v>61</v>
      </c>
    </row>
    <row r="5436" spans="1:9">
      <c r="A5436" t="s">
        <v>4771</v>
      </c>
      <c r="B5436" t="str">
        <f>DMM_AllFields[[#This Row],[Logical Name]]&amp;LEFT(DMM_AllFields[[#This Row],[view physical]],4)</f>
        <v>Shift Code AbsenceABSE</v>
      </c>
      <c r="C5436" t="s">
        <v>1193</v>
      </c>
      <c r="D5436" t="s">
        <v>1194</v>
      </c>
      <c r="E5436" t="s">
        <v>1195</v>
      </c>
      <c r="F5436" t="str">
        <f>DMM_AllFields[[#This Row],[Logical Name]]&amp;LEFT(DMM_AllFields[[#This Row],[view physical]],4)&amp;E5436</f>
        <v>Shift Code AbsenceABSEabsence_key</v>
      </c>
      <c r="G5436" t="s">
        <v>4770</v>
      </c>
      <c r="H5436" t="s">
        <v>1029</v>
      </c>
      <c r="I5436" t="s">
        <v>61</v>
      </c>
    </row>
    <row r="5437" spans="1:9">
      <c r="A5437" t="s">
        <v>4772</v>
      </c>
      <c r="B5437" t="str">
        <f>DMM_AllFields[[#This Row],[Logical Name]]&amp;LEFT(DMM_AllFields[[#This Row],[view physical]],4)</f>
        <v>Shift Code WCWORK</v>
      </c>
      <c r="C5437" t="s">
        <v>1517</v>
      </c>
      <c r="D5437" t="s">
        <v>1518</v>
      </c>
      <c r="E5437" t="s">
        <v>1519</v>
      </c>
      <c r="F5437" t="str">
        <f>DMM_AllFields[[#This Row],[Logical Name]]&amp;LEFT(DMM_AllFields[[#This Row],[view physical]],4)&amp;E5437</f>
        <v>Shift Code WCWORKworkcomp_case_key</v>
      </c>
      <c r="G5437" t="s">
        <v>4770</v>
      </c>
      <c r="H5437" t="s">
        <v>1029</v>
      </c>
      <c r="I5437" t="s">
        <v>61</v>
      </c>
    </row>
    <row r="5438" spans="1:9">
      <c r="A5438" t="s">
        <v>4773</v>
      </c>
      <c r="B5438" t="str">
        <f>DMM_AllFields[[#This Row],[Logical Name]]&amp;LEFT(DMM_AllFields[[#This Row],[view physical]],4)</f>
        <v>Shift WCWORK</v>
      </c>
      <c r="C5438" t="s">
        <v>1517</v>
      </c>
      <c r="D5438" t="s">
        <v>1518</v>
      </c>
      <c r="E5438" t="s">
        <v>1519</v>
      </c>
      <c r="F5438" t="str">
        <f>DMM_AllFields[[#This Row],[Logical Name]]&amp;LEFT(DMM_AllFields[[#This Row],[view physical]],4)&amp;E5438</f>
        <v>Shift WCWORKworkcomp_case_key</v>
      </c>
      <c r="G5438" t="s">
        <v>4767</v>
      </c>
      <c r="H5438" t="s">
        <v>1208</v>
      </c>
      <c r="I5438" t="s">
        <v>56</v>
      </c>
    </row>
    <row r="5439" spans="1:9">
      <c r="A5439" t="s">
        <v>4774</v>
      </c>
      <c r="B5439" t="str">
        <f>DMM_AllFields[[#This Row],[Logical Name]]&amp;LEFT(DMM_AllFields[[#This Row],[view physical]],4)</f>
        <v>Social Security NumberPERS</v>
      </c>
      <c r="C5439" t="s">
        <v>1241</v>
      </c>
      <c r="D5439" t="s">
        <v>1242</v>
      </c>
      <c r="E5439" t="s">
        <v>1243</v>
      </c>
      <c r="F5439" t="str">
        <f>DMM_AllFields[[#This Row],[Logical Name]]&amp;LEFT(DMM_AllFields[[#This Row],[view physical]],4)&amp;E5439</f>
        <v>Social Security NumberPERSperson_key</v>
      </c>
      <c r="G5439" t="s">
        <v>4775</v>
      </c>
      <c r="H5439" t="s">
        <v>1029</v>
      </c>
      <c r="I5439" t="s">
        <v>133</v>
      </c>
    </row>
    <row r="5440" spans="1:9">
      <c r="A5440" t="s">
        <v>4776</v>
      </c>
      <c r="B5440" t="str">
        <f>DMM_AllFields[[#This Row],[Logical Name]]&amp;LEFT(DMM_AllFields[[#This Row],[view physical]],4)</f>
        <v>Social Security StatusDISA</v>
      </c>
      <c r="C5440" t="s">
        <v>1234</v>
      </c>
      <c r="D5440" t="s">
        <v>1235</v>
      </c>
      <c r="E5440" t="s">
        <v>1236</v>
      </c>
      <c r="F5440" t="str">
        <f>DMM_AllFields[[#This Row],[Logical Name]]&amp;LEFT(DMM_AllFields[[#This Row],[view physical]],4)&amp;E5440</f>
        <v>Social Security StatusDISAdisability_key</v>
      </c>
      <c r="G5440" t="s">
        <v>4777</v>
      </c>
      <c r="H5440" t="s">
        <v>1208</v>
      </c>
      <c r="I5440" t="s">
        <v>56</v>
      </c>
    </row>
    <row r="5441" spans="1:9">
      <c r="A5441" t="s">
        <v>4778</v>
      </c>
      <c r="B5441" t="str">
        <f>DMM_AllFields[[#This Row],[Logical Name]]&amp;LEFT(DMM_AllFields[[#This Row],[view physical]],4)</f>
        <v>Social Security Status CodeDISA</v>
      </c>
      <c r="C5441" t="s">
        <v>1234</v>
      </c>
      <c r="D5441" t="s">
        <v>1235</v>
      </c>
      <c r="E5441" t="s">
        <v>1236</v>
      </c>
      <c r="F5441" t="str">
        <f>DMM_AllFields[[#This Row],[Logical Name]]&amp;LEFT(DMM_AllFields[[#This Row],[view physical]],4)&amp;E5441</f>
        <v>Social Security Status CodeDISAdisability_key</v>
      </c>
      <c r="G5441" t="s">
        <v>4779</v>
      </c>
      <c r="H5441" t="s">
        <v>1029</v>
      </c>
      <c r="I5441" t="s">
        <v>61</v>
      </c>
    </row>
    <row r="5442" spans="1:9">
      <c r="A5442" t="s">
        <v>4780</v>
      </c>
      <c r="B5442" t="str">
        <f>DMM_AllFields[[#This Row],[Logical Name]]&amp;LEFT(DMM_AllFields[[#This Row],[view physical]],4)</f>
        <v>Source Flag Code MedstatPROC</v>
      </c>
      <c r="C5442" t="s">
        <v>1552</v>
      </c>
      <c r="D5442" t="s">
        <v>1553</v>
      </c>
      <c r="E5442" t="s">
        <v>1554</v>
      </c>
      <c r="F5442" t="str">
        <f>DMM_AllFields[[#This Row],[Logical Name]]&amp;LEFT(DMM_AllFields[[#This Row],[view physical]],4)&amp;E5442</f>
        <v>Source Flag Code MedstatPROCproc_key</v>
      </c>
      <c r="G5442" t="s">
        <v>4781</v>
      </c>
      <c r="H5442" t="s">
        <v>1029</v>
      </c>
      <c r="I5442" t="s">
        <v>61</v>
      </c>
    </row>
    <row r="5443" spans="1:9">
      <c r="A5443" t="s">
        <v>4782</v>
      </c>
      <c r="B5443" t="str">
        <f>DMM_AllFields[[#This Row],[Logical Name]]&amp;LEFT(DMM_AllFields[[#This Row],[view physical]],4)</f>
        <v>Source Flag MedstatPROC</v>
      </c>
      <c r="C5443" t="s">
        <v>1552</v>
      </c>
      <c r="D5443" t="s">
        <v>1553</v>
      </c>
      <c r="E5443" t="s">
        <v>1554</v>
      </c>
      <c r="F5443" t="str">
        <f>DMM_AllFields[[#This Row],[Logical Name]]&amp;LEFT(DMM_AllFields[[#This Row],[view physical]],4)&amp;E5443</f>
        <v>Source Flag MedstatPROCproc_key</v>
      </c>
      <c r="G5443" t="s">
        <v>4783</v>
      </c>
      <c r="H5443" t="s">
        <v>1208</v>
      </c>
      <c r="I5443" t="s">
        <v>56</v>
      </c>
    </row>
    <row r="5444" spans="1:9">
      <c r="A5444" t="s">
        <v>4784</v>
      </c>
      <c r="B5444" t="str">
        <f>DMM_AllFields[[#This Row],[Logical Name]]&amp;LEFT(DMM_AllFields[[#This Row],[view physical]],4)</f>
        <v>Special ProgramPLAN</v>
      </c>
      <c r="C5444" t="s">
        <v>1229</v>
      </c>
      <c r="D5444" t="s">
        <v>1230</v>
      </c>
      <c r="E5444" t="s">
        <v>1231</v>
      </c>
      <c r="F5444" t="str">
        <f>DMM_AllFields[[#This Row],[Logical Name]]&amp;LEFT(DMM_AllFields[[#This Row],[view physical]],4)&amp;E5444</f>
        <v>Special ProgramPLANplan_key</v>
      </c>
      <c r="G5444" t="s">
        <v>4785</v>
      </c>
      <c r="H5444" t="s">
        <v>1208</v>
      </c>
      <c r="I5444" t="s">
        <v>56</v>
      </c>
    </row>
    <row r="5445" spans="1:9">
      <c r="A5445" t="s">
        <v>4786</v>
      </c>
      <c r="B5445" t="str">
        <f>DMM_AllFields[[#This Row],[Logical Name]]&amp;LEFT(DMM_AllFields[[#This Row],[view physical]],4)</f>
        <v>Special Program ClaimCLM_</v>
      </c>
      <c r="C5445" t="s">
        <v>1224</v>
      </c>
      <c r="D5445" t="s">
        <v>1225</v>
      </c>
      <c r="E5445" t="s">
        <v>1226</v>
      </c>
      <c r="F5445" t="str">
        <f>DMM_AllFields[[#This Row],[Logical Name]]&amp;LEFT(DMM_AllFields[[#This Row],[view physical]],4)&amp;E5445</f>
        <v>Special Program ClaimCLM_claim_other_key</v>
      </c>
      <c r="G5445" t="s">
        <v>4785</v>
      </c>
      <c r="H5445" t="s">
        <v>1208</v>
      </c>
      <c r="I5445" t="s">
        <v>56</v>
      </c>
    </row>
    <row r="5446" spans="1:9">
      <c r="A5446" t="s">
        <v>4787</v>
      </c>
      <c r="B5446" t="str">
        <f>DMM_AllFields[[#This Row],[Logical Name]]&amp;LEFT(DMM_AllFields[[#This Row],[view physical]],4)</f>
        <v>Special Program CodePLAN</v>
      </c>
      <c r="C5446" t="s">
        <v>1229</v>
      </c>
      <c r="D5446" t="s">
        <v>1230</v>
      </c>
      <c r="E5446" t="s">
        <v>1231</v>
      </c>
      <c r="F5446" t="str">
        <f>DMM_AllFields[[#This Row],[Logical Name]]&amp;LEFT(DMM_AllFields[[#This Row],[view physical]],4)&amp;E5446</f>
        <v>Special Program CodePLANplan_key</v>
      </c>
      <c r="G5446" t="s">
        <v>4788</v>
      </c>
      <c r="H5446" t="s">
        <v>1029</v>
      </c>
      <c r="I5446" t="s">
        <v>61</v>
      </c>
    </row>
    <row r="5447" spans="1:9">
      <c r="A5447" t="s">
        <v>4789</v>
      </c>
      <c r="B5447" t="str">
        <f>DMM_AllFields[[#This Row],[Logical Name]]&amp;LEFT(DMM_AllFields[[#This Row],[view physical]],4)</f>
        <v>Special Program Code ClaimCLM_</v>
      </c>
      <c r="C5447" t="s">
        <v>1224</v>
      </c>
      <c r="D5447" t="s">
        <v>1225</v>
      </c>
      <c r="E5447" t="s">
        <v>1226</v>
      </c>
      <c r="F5447" t="str">
        <f>DMM_AllFields[[#This Row],[Logical Name]]&amp;LEFT(DMM_AllFields[[#This Row],[view physical]],4)&amp;E5447</f>
        <v>Special Program Code ClaimCLM_claim_other_key</v>
      </c>
      <c r="G5447" t="s">
        <v>4788</v>
      </c>
      <c r="H5447" t="s">
        <v>1029</v>
      </c>
      <c r="I5447" t="s">
        <v>61</v>
      </c>
    </row>
    <row r="5448" spans="1:9">
      <c r="A5448" t="s">
        <v>4790</v>
      </c>
      <c r="B5448" t="str">
        <f>DMM_AllFields[[#This Row],[Logical Name]]&amp;LEFT(DMM_AllFields[[#This Row],[view physical]],4)</f>
        <v>Spend Down AmountDRUG</v>
      </c>
      <c r="C5448" t="s">
        <v>1325</v>
      </c>
      <c r="D5448" t="s">
        <v>1326</v>
      </c>
      <c r="F5448" t="str">
        <f>DMM_AllFields[[#This Row],[Logical Name]]&amp;LEFT(DMM_AllFields[[#This Row],[view physical]],4)&amp;E5448</f>
        <v>Spend Down AmountDRUG</v>
      </c>
      <c r="G5448" t="s">
        <v>4791</v>
      </c>
      <c r="H5448" t="s">
        <v>1201</v>
      </c>
      <c r="I5448" t="s">
        <v>373</v>
      </c>
    </row>
    <row r="5449" spans="1:9">
      <c r="A5449" t="s">
        <v>4790</v>
      </c>
      <c r="B5449" t="str">
        <f>DMM_AllFields[[#This Row],[Logical Name]]&amp;LEFT(DMM_AllFields[[#This Row],[view physical]],4)</f>
        <v>Spend Down AmountFAC_</v>
      </c>
      <c r="C5449" t="s">
        <v>1266</v>
      </c>
      <c r="D5449" t="s">
        <v>1267</v>
      </c>
      <c r="F5449" t="str">
        <f>DMM_AllFields[[#This Row],[Logical Name]]&amp;LEFT(DMM_AllFields[[#This Row],[view physical]],4)&amp;E5449</f>
        <v>Spend Down AmountFAC_</v>
      </c>
      <c r="G5449" t="s">
        <v>4791</v>
      </c>
      <c r="H5449" t="s">
        <v>1201</v>
      </c>
      <c r="I5449" t="s">
        <v>373</v>
      </c>
    </row>
    <row r="5450" spans="1:9">
      <c r="A5450" t="s">
        <v>4790</v>
      </c>
      <c r="B5450" t="str">
        <f>DMM_AllFields[[#This Row],[Logical Name]]&amp;LEFT(DMM_AllFields[[#This Row],[view physical]],4)</f>
        <v>Spend Down AmountPROF</v>
      </c>
      <c r="C5450" t="s">
        <v>1331</v>
      </c>
      <c r="D5450" t="s">
        <v>1332</v>
      </c>
      <c r="F5450" t="str">
        <f>DMM_AllFields[[#This Row],[Logical Name]]&amp;LEFT(DMM_AllFields[[#This Row],[view physical]],4)&amp;E5450</f>
        <v>Spend Down AmountPROF</v>
      </c>
      <c r="G5450" t="s">
        <v>4791</v>
      </c>
      <c r="H5450" t="s">
        <v>1201</v>
      </c>
      <c r="I5450" t="s">
        <v>373</v>
      </c>
    </row>
    <row r="5451" spans="1:9">
      <c r="A5451" t="s">
        <v>4792</v>
      </c>
      <c r="B5451" t="str">
        <f>DMM_AllFields[[#This Row],[Logical Name]]&amp;LEFT(DMM_AllFields[[#This Row],[view physical]],4)</f>
        <v>Spend Down Amount DeniedDENI</v>
      </c>
      <c r="C5451" t="s">
        <v>1322</v>
      </c>
      <c r="D5451" t="s">
        <v>1323</v>
      </c>
      <c r="F5451" t="str">
        <f>DMM_AllFields[[#This Row],[Logical Name]]&amp;LEFT(DMM_AllFields[[#This Row],[view physical]],4)&amp;E5451</f>
        <v>Spend Down Amount DeniedDENI</v>
      </c>
      <c r="G5451" t="s">
        <v>4791</v>
      </c>
      <c r="H5451" t="s">
        <v>1201</v>
      </c>
      <c r="I5451" t="s">
        <v>373</v>
      </c>
    </row>
    <row r="5452" spans="1:9">
      <c r="A5452" t="s">
        <v>4793</v>
      </c>
      <c r="B5452" t="str">
        <f>DMM_AllFields[[#This Row],[Logical Name]]&amp;LEFT(DMM_AllFields[[#This Row],[view physical]],4)</f>
        <v>Split Record IndicatorMEDD</v>
      </c>
      <c r="C5452" t="s">
        <v>1374</v>
      </c>
      <c r="D5452" t="s">
        <v>1375</v>
      </c>
      <c r="E5452" t="s">
        <v>1376</v>
      </c>
      <c r="F5452" t="str">
        <f>DMM_AllFields[[#This Row],[Logical Name]]&amp;LEFT(DMM_AllFields[[#This Row],[view physical]],4)&amp;E5452</f>
        <v>Split Record IndicatorMEDDmedd_other_key</v>
      </c>
      <c r="G5452" t="s">
        <v>4794</v>
      </c>
      <c r="H5452" t="s">
        <v>1029</v>
      </c>
      <c r="I5452" t="s">
        <v>61</v>
      </c>
    </row>
    <row r="5453" spans="1:9">
      <c r="A5453" t="s">
        <v>4795</v>
      </c>
      <c r="B5453" t="str">
        <f>DMM_AllFields[[#This Row],[Logical Name]]&amp;LEFT(DMM_AllFields[[#This Row],[view physical]],4)</f>
        <v>Standard IndustryPLAN</v>
      </c>
      <c r="C5453" t="s">
        <v>1229</v>
      </c>
      <c r="D5453" t="s">
        <v>1230</v>
      </c>
      <c r="E5453" t="s">
        <v>1231</v>
      </c>
      <c r="F5453" t="str">
        <f>DMM_AllFields[[#This Row],[Logical Name]]&amp;LEFT(DMM_AllFields[[#This Row],[view physical]],4)&amp;E5453</f>
        <v>Standard IndustryPLANplan_key</v>
      </c>
      <c r="G5453" t="s">
        <v>4796</v>
      </c>
      <c r="H5453" t="s">
        <v>1208</v>
      </c>
      <c r="I5453" t="s">
        <v>56</v>
      </c>
    </row>
    <row r="5454" spans="1:9">
      <c r="A5454" t="s">
        <v>4797</v>
      </c>
      <c r="B5454" t="str">
        <f>DMM_AllFields[[#This Row],[Logical Name]]&amp;LEFT(DMM_AllFields[[#This Row],[view physical]],4)</f>
        <v>Standard Industry CodePLAN</v>
      </c>
      <c r="C5454" t="s">
        <v>1229</v>
      </c>
      <c r="D5454" t="s">
        <v>1230</v>
      </c>
      <c r="E5454" t="s">
        <v>1231</v>
      </c>
      <c r="F5454" t="str">
        <f>DMM_AllFields[[#This Row],[Logical Name]]&amp;LEFT(DMM_AllFields[[#This Row],[view physical]],4)&amp;E5454</f>
        <v>Standard Industry CodePLANplan_key</v>
      </c>
      <c r="G5454" t="s">
        <v>4798</v>
      </c>
      <c r="H5454" t="s">
        <v>1029</v>
      </c>
      <c r="I5454" t="s">
        <v>107</v>
      </c>
    </row>
    <row r="5455" spans="1:9">
      <c r="A5455" t="s">
        <v>300</v>
      </c>
      <c r="B5455" t="str">
        <f>DMM_AllFields[[#This Row],[Logical Name]]&amp;LEFT(DMM_AllFields[[#This Row],[view physical]],4)</f>
        <v>State CodeGEO</v>
      </c>
      <c r="C5455" t="s">
        <v>1660</v>
      </c>
      <c r="D5455" t="s">
        <v>1661</v>
      </c>
      <c r="E5455" t="s">
        <v>1662</v>
      </c>
      <c r="F5455" t="str">
        <f>DMM_AllFields[[#This Row],[Logical Name]]&amp;LEFT(DMM_AllFields[[#This Row],[view physical]],4)&amp;E5455</f>
        <v>State CodeGEOgeo_key</v>
      </c>
      <c r="G5455" t="s">
        <v>301</v>
      </c>
      <c r="H5455" t="s">
        <v>1029</v>
      </c>
      <c r="I5455" t="s">
        <v>116</v>
      </c>
    </row>
    <row r="5456" spans="1:9">
      <c r="A5456" t="s">
        <v>4799</v>
      </c>
      <c r="B5456" t="str">
        <f>DMM_AllFields[[#This Row],[Logical Name]]&amp;LEFT(DMM_AllFields[[#This Row],[view physical]],4)</f>
        <v>State CurrentPERS</v>
      </c>
      <c r="C5456" t="s">
        <v>1241</v>
      </c>
      <c r="D5456" t="s">
        <v>1242</v>
      </c>
      <c r="E5456" t="s">
        <v>1243</v>
      </c>
      <c r="F5456" t="str">
        <f>DMM_AllFields[[#This Row],[Logical Name]]&amp;LEFT(DMM_AllFields[[#This Row],[view physical]],4)&amp;E5456</f>
        <v>State CurrentPERSperson_key</v>
      </c>
      <c r="G5456" t="s">
        <v>301</v>
      </c>
      <c r="H5456" t="s">
        <v>1029</v>
      </c>
      <c r="I5456" t="s">
        <v>116</v>
      </c>
    </row>
    <row r="5457" spans="1:9">
      <c r="A5457" t="s">
        <v>4800</v>
      </c>
      <c r="B5457" t="str">
        <f>DMM_AllFields[[#This Row],[Logical Name]]&amp;LEFT(DMM_AllFields[[#This Row],[view physical]],4)</f>
        <v>STD Benefit RateELIG</v>
      </c>
      <c r="C5457" t="s">
        <v>1254</v>
      </c>
      <c r="D5457" t="s">
        <v>1255</v>
      </c>
      <c r="F5457" t="str">
        <f>DMM_AllFields[[#This Row],[Logical Name]]&amp;LEFT(DMM_AllFields[[#This Row],[view physical]],4)&amp;E5457</f>
        <v>STD Benefit RateELIG</v>
      </c>
      <c r="G5457" t="s">
        <v>4801</v>
      </c>
      <c r="H5457" t="s">
        <v>1201</v>
      </c>
      <c r="I5457" t="s">
        <v>3583</v>
      </c>
    </row>
    <row r="5458" spans="1:9">
      <c r="A5458" t="s">
        <v>4802</v>
      </c>
      <c r="B5458" t="str">
        <f>DMM_AllFields[[#This Row],[Logical Name]]&amp;LEFT(DMM_AllFields[[#This Row],[view physical]],4)</f>
        <v>STD DurationPLAN</v>
      </c>
      <c r="C5458" t="s">
        <v>1229</v>
      </c>
      <c r="D5458" t="s">
        <v>1230</v>
      </c>
      <c r="E5458" t="s">
        <v>1231</v>
      </c>
      <c r="F5458" t="str">
        <f>DMM_AllFields[[#This Row],[Logical Name]]&amp;LEFT(DMM_AllFields[[#This Row],[view physical]],4)&amp;E5458</f>
        <v>STD DurationPLANplan_key</v>
      </c>
      <c r="G5458" t="s">
        <v>4803</v>
      </c>
      <c r="H5458" t="s">
        <v>1201</v>
      </c>
      <c r="I5458" t="s">
        <v>107</v>
      </c>
    </row>
    <row r="5459" spans="1:9">
      <c r="A5459" t="s">
        <v>4804</v>
      </c>
      <c r="B5459" t="str">
        <f>DMM_AllFields[[#This Row],[Logical Name]]&amp;LEFT(DMM_AllFields[[#This Row],[view physical]],4)</f>
        <v>STD Waiting PeriodPLAN</v>
      </c>
      <c r="C5459" t="s">
        <v>1229</v>
      </c>
      <c r="D5459" t="s">
        <v>1230</v>
      </c>
      <c r="E5459" t="s">
        <v>1231</v>
      </c>
      <c r="F5459" t="str">
        <f>DMM_AllFields[[#This Row],[Logical Name]]&amp;LEFT(DMM_AllFields[[#This Row],[view physical]],4)&amp;E5459</f>
        <v>STD Waiting PeriodPLANplan_key</v>
      </c>
      <c r="G5459" t="s">
        <v>4805</v>
      </c>
      <c r="H5459" t="s">
        <v>1201</v>
      </c>
      <c r="I5459" t="s">
        <v>107</v>
      </c>
    </row>
    <row r="5460" spans="1:9">
      <c r="A5460" t="s">
        <v>771</v>
      </c>
      <c r="B5460" t="str">
        <f>DMM_AllFields[[#This Row],[Logical Name]]&amp;LEFT(DMM_AllFields[[#This Row],[view physical]],4)</f>
        <v>StrengthDRUG</v>
      </c>
      <c r="C5460" t="s">
        <v>2119</v>
      </c>
      <c r="D5460" t="s">
        <v>2120</v>
      </c>
      <c r="E5460" t="s">
        <v>2121</v>
      </c>
      <c r="F5460" t="str">
        <f>DMM_AllFields[[#This Row],[Logical Name]]&amp;LEFT(DMM_AllFields[[#This Row],[view physical]],4)&amp;E5460</f>
        <v>StrengthDRUGdrug_key</v>
      </c>
      <c r="G5460" t="s">
        <v>772</v>
      </c>
      <c r="H5460" t="s">
        <v>1208</v>
      </c>
      <c r="I5460" t="s">
        <v>56</v>
      </c>
    </row>
    <row r="5461" spans="1:9">
      <c r="A5461" t="s">
        <v>4806</v>
      </c>
      <c r="B5461" t="str">
        <f>DMM_AllFields[[#This Row],[Logical Name]]&amp;LEFT(DMM_AllFields[[#This Row],[view physical]],4)</f>
        <v>Sub Business UnitDEMO</v>
      </c>
      <c r="C5461" t="s">
        <v>1294</v>
      </c>
      <c r="D5461" t="s">
        <v>1295</v>
      </c>
      <c r="E5461" t="s">
        <v>1296</v>
      </c>
      <c r="F5461" t="str">
        <f>DMM_AllFields[[#This Row],[Logical Name]]&amp;LEFT(DMM_AllFields[[#This Row],[view physical]],4)&amp;E5461</f>
        <v>Sub Business UnitDEMOdemog_key</v>
      </c>
      <c r="G5461" t="s">
        <v>4807</v>
      </c>
      <c r="H5461" t="s">
        <v>1208</v>
      </c>
      <c r="I5461" t="s">
        <v>56</v>
      </c>
    </row>
    <row r="5462" spans="1:9">
      <c r="A5462" t="s">
        <v>4808</v>
      </c>
      <c r="B5462" t="str">
        <f>DMM_AllFields[[#This Row],[Logical Name]]&amp;LEFT(DMM_AllFields[[#This Row],[view physical]],4)</f>
        <v>Sub Business Unit CodeDEMO</v>
      </c>
      <c r="C5462" t="s">
        <v>1294</v>
      </c>
      <c r="D5462" t="s">
        <v>1295</v>
      </c>
      <c r="E5462" t="s">
        <v>1296</v>
      </c>
      <c r="F5462" t="str">
        <f>DMM_AllFields[[#This Row],[Logical Name]]&amp;LEFT(DMM_AllFields[[#This Row],[view physical]],4)&amp;E5462</f>
        <v>Sub Business Unit CodeDEMOdemog_key</v>
      </c>
      <c r="G5462" t="s">
        <v>4809</v>
      </c>
      <c r="H5462" t="s">
        <v>1029</v>
      </c>
      <c r="I5462" t="s">
        <v>107</v>
      </c>
    </row>
    <row r="5463" spans="1:9">
      <c r="A5463" t="s">
        <v>4810</v>
      </c>
      <c r="B5463" t="str">
        <f>DMM_AllFields[[#This Row],[Logical Name]]&amp;LEFT(DMM_AllFields[[#This Row],[view physical]],4)</f>
        <v>Supervisor IDABSE</v>
      </c>
      <c r="C5463" t="s">
        <v>1198</v>
      </c>
      <c r="D5463" t="s">
        <v>1199</v>
      </c>
      <c r="F5463" t="str">
        <f>DMM_AllFields[[#This Row],[Logical Name]]&amp;LEFT(DMM_AllFields[[#This Row],[view physical]],4)&amp;E5463</f>
        <v>Supervisor IDABSE</v>
      </c>
      <c r="G5463" t="s">
        <v>4811</v>
      </c>
      <c r="H5463" t="s">
        <v>1029</v>
      </c>
      <c r="I5463" t="s">
        <v>12</v>
      </c>
    </row>
    <row r="5464" spans="1:9">
      <c r="A5464" t="s">
        <v>4812</v>
      </c>
      <c r="B5464" t="str">
        <f>DMM_AllFields[[#This Row],[Logical Name]]&amp;LEFT(DMM_AllFields[[#This Row],[view physical]],4)</f>
        <v>Supplemental Pay Amount LTDLTD_</v>
      </c>
      <c r="C5464" t="s">
        <v>1410</v>
      </c>
      <c r="D5464" t="s">
        <v>1411</v>
      </c>
      <c r="F5464" t="str">
        <f>DMM_AllFields[[#This Row],[Logical Name]]&amp;LEFT(DMM_AllFields[[#This Row],[view physical]],4)&amp;E5464</f>
        <v>Supplemental Pay Amount LTDLTD_</v>
      </c>
      <c r="G5464" t="s">
        <v>4813</v>
      </c>
      <c r="H5464" t="s">
        <v>1201</v>
      </c>
      <c r="I5464" t="s">
        <v>373</v>
      </c>
    </row>
    <row r="5465" spans="1:9">
      <c r="A5465" t="s">
        <v>4814</v>
      </c>
      <c r="B5465" t="str">
        <f>DMM_AllFields[[#This Row],[Logical Name]]&amp;LEFT(DMM_AllFields[[#This Row],[view physical]],4)</f>
        <v>Supplemental Pay Amount STDSTD_</v>
      </c>
      <c r="C5465" t="s">
        <v>1414</v>
      </c>
      <c r="D5465" t="s">
        <v>1415</v>
      </c>
      <c r="F5465" t="str">
        <f>DMM_AllFields[[#This Row],[Logical Name]]&amp;LEFT(DMM_AllFields[[#This Row],[view physical]],4)&amp;E5465</f>
        <v>Supplemental Pay Amount STDSTD_</v>
      </c>
      <c r="G5465" t="s">
        <v>4815</v>
      </c>
      <c r="H5465" t="s">
        <v>1201</v>
      </c>
      <c r="I5465" t="s">
        <v>373</v>
      </c>
    </row>
    <row r="5466" spans="1:9">
      <c r="A5466" t="s">
        <v>4816</v>
      </c>
      <c r="B5466" t="str">
        <f>DMM_AllFields[[#This Row],[Logical Name]]&amp;LEFT(DMM_AllFields[[#This Row],[view physical]],4)</f>
        <v>Surgery 1 DateFAC_</v>
      </c>
      <c r="C5466" t="s">
        <v>1266</v>
      </c>
      <c r="D5466" t="s">
        <v>1267</v>
      </c>
      <c r="F5466" t="str">
        <f>DMM_AllFields[[#This Row],[Logical Name]]&amp;LEFT(DMM_AllFields[[#This Row],[view physical]],4)&amp;E5466</f>
        <v>Surgery 1 DateFAC_</v>
      </c>
      <c r="G5466" t="s">
        <v>4817</v>
      </c>
      <c r="H5466" t="s">
        <v>1027</v>
      </c>
    </row>
    <row r="5467" spans="1:9">
      <c r="A5467" t="s">
        <v>4818</v>
      </c>
      <c r="B5467" t="str">
        <f>DMM_AllFields[[#This Row],[Logical Name]]&amp;LEFT(DMM_AllFields[[#This Row],[view physical]],4)</f>
        <v>Surgery 2 DateFAC_</v>
      </c>
      <c r="C5467" t="s">
        <v>1266</v>
      </c>
      <c r="D5467" t="s">
        <v>1267</v>
      </c>
      <c r="F5467" t="str">
        <f>DMM_AllFields[[#This Row],[Logical Name]]&amp;LEFT(DMM_AllFields[[#This Row],[view physical]],4)&amp;E5467</f>
        <v>Surgery 2 DateFAC_</v>
      </c>
      <c r="G5467" t="s">
        <v>4819</v>
      </c>
      <c r="H5467" t="s">
        <v>1027</v>
      </c>
    </row>
    <row r="5468" spans="1:9">
      <c r="A5468" t="s">
        <v>4820</v>
      </c>
      <c r="B5468" t="str">
        <f>DMM_AllFields[[#This Row],[Logical Name]]&amp;LEFT(DMM_AllFields[[#This Row],[view physical]],4)</f>
        <v>Surgery 3 DateFAC_</v>
      </c>
      <c r="C5468" t="s">
        <v>1266</v>
      </c>
      <c r="D5468" t="s">
        <v>1267</v>
      </c>
      <c r="F5468" t="str">
        <f>DMM_AllFields[[#This Row],[Logical Name]]&amp;LEFT(DMM_AllFields[[#This Row],[view physical]],4)&amp;E5468</f>
        <v>Surgery 3 DateFAC_</v>
      </c>
      <c r="G5468" t="s">
        <v>4821</v>
      </c>
      <c r="H5468" t="s">
        <v>1027</v>
      </c>
    </row>
    <row r="5469" spans="1:9">
      <c r="A5469" t="s">
        <v>4822</v>
      </c>
      <c r="B5469" t="str">
        <f>DMM_AllFields[[#This Row],[Logical Name]]&amp;LEFT(DMM_AllFields[[#This Row],[view physical]],4)</f>
        <v>Surgery 4 DateFAC_</v>
      </c>
      <c r="C5469" t="s">
        <v>1266</v>
      </c>
      <c r="D5469" t="s">
        <v>1267</v>
      </c>
      <c r="F5469" t="str">
        <f>DMM_AllFields[[#This Row],[Logical Name]]&amp;LEFT(DMM_AllFields[[#This Row],[view physical]],4)&amp;E5469</f>
        <v>Surgery 4 DateFAC_</v>
      </c>
      <c r="G5469" t="s">
        <v>4823</v>
      </c>
      <c r="H5469" t="s">
        <v>1027</v>
      </c>
    </row>
    <row r="5470" spans="1:9">
      <c r="A5470" t="s">
        <v>4824</v>
      </c>
      <c r="B5470" t="str">
        <f>DMM_AllFields[[#This Row],[Logical Name]]&amp;LEFT(DMM_AllFields[[#This Row],[view physical]],4)</f>
        <v>Surgery 5 DateFAC_</v>
      </c>
      <c r="C5470" t="s">
        <v>1266</v>
      </c>
      <c r="D5470" t="s">
        <v>1267</v>
      </c>
      <c r="F5470" t="str">
        <f>DMM_AllFields[[#This Row],[Logical Name]]&amp;LEFT(DMM_AllFields[[#This Row],[view physical]],4)&amp;E5470</f>
        <v>Surgery 5 DateFAC_</v>
      </c>
      <c r="G5470" t="s">
        <v>4825</v>
      </c>
      <c r="H5470" t="s">
        <v>1027</v>
      </c>
    </row>
    <row r="5471" spans="1:9">
      <c r="A5471" t="s">
        <v>4826</v>
      </c>
      <c r="B5471" t="str">
        <f>DMM_AllFields[[#This Row],[Logical Name]]&amp;LEFT(DMM_AllFields[[#This Row],[view physical]],4)</f>
        <v>Surgery 6 DateFAC_</v>
      </c>
      <c r="C5471" t="s">
        <v>1266</v>
      </c>
      <c r="D5471" t="s">
        <v>1267</v>
      </c>
      <c r="F5471" t="str">
        <f>DMM_AllFields[[#This Row],[Logical Name]]&amp;LEFT(DMM_AllFields[[#This Row],[view physical]],4)&amp;E5471</f>
        <v>Surgery 6 DateFAC_</v>
      </c>
      <c r="G5471" t="s">
        <v>4827</v>
      </c>
      <c r="H5471" t="s">
        <v>1027</v>
      </c>
    </row>
    <row r="5472" spans="1:9">
      <c r="A5472" t="s">
        <v>4828</v>
      </c>
      <c r="B5472" t="str">
        <f>DMM_AllFields[[#This Row],[Logical Name]]&amp;LEFT(DMM_AllFields[[#This Row],[view physical]],4)</f>
        <v>Tax AmountDRUG</v>
      </c>
      <c r="C5472" t="s">
        <v>1325</v>
      </c>
      <c r="D5472" t="s">
        <v>1326</v>
      </c>
      <c r="F5472" t="str">
        <f>DMM_AllFields[[#This Row],[Logical Name]]&amp;LEFT(DMM_AllFields[[#This Row],[view physical]],4)&amp;E5472</f>
        <v>Tax AmountDRUG</v>
      </c>
      <c r="G5472" t="s">
        <v>4829</v>
      </c>
      <c r="H5472" t="s">
        <v>1201</v>
      </c>
      <c r="I5472" t="s">
        <v>373</v>
      </c>
    </row>
    <row r="5473" spans="1:9">
      <c r="A5473" t="s">
        <v>4828</v>
      </c>
      <c r="B5473" t="str">
        <f>DMM_AllFields[[#This Row],[Logical Name]]&amp;LEFT(DMM_AllFields[[#This Row],[view physical]],4)</f>
        <v>Tax AmountFAC_</v>
      </c>
      <c r="C5473" t="s">
        <v>1327</v>
      </c>
      <c r="D5473" t="s">
        <v>1328</v>
      </c>
      <c r="F5473" t="str">
        <f>DMM_AllFields[[#This Row],[Logical Name]]&amp;LEFT(DMM_AllFields[[#This Row],[view physical]],4)&amp;E5473</f>
        <v>Tax AmountFAC_</v>
      </c>
      <c r="G5473" t="s">
        <v>4829</v>
      </c>
      <c r="H5473" t="s">
        <v>1201</v>
      </c>
      <c r="I5473" t="s">
        <v>373</v>
      </c>
    </row>
    <row r="5474" spans="1:9">
      <c r="A5474" t="s">
        <v>4828</v>
      </c>
      <c r="B5474" t="str">
        <f>DMM_AllFields[[#This Row],[Logical Name]]&amp;LEFT(DMM_AllFields[[#This Row],[view physical]],4)</f>
        <v>Tax AmountPROF</v>
      </c>
      <c r="C5474" t="s">
        <v>1331</v>
      </c>
      <c r="D5474" t="s">
        <v>1332</v>
      </c>
      <c r="F5474" t="str">
        <f>DMM_AllFields[[#This Row],[Logical Name]]&amp;LEFT(DMM_AllFields[[#This Row],[view physical]],4)&amp;E5474</f>
        <v>Tax AmountPROF</v>
      </c>
      <c r="G5474" t="s">
        <v>4829</v>
      </c>
      <c r="H5474" t="s">
        <v>1201</v>
      </c>
      <c r="I5474" t="s">
        <v>373</v>
      </c>
    </row>
    <row r="5475" spans="1:9">
      <c r="A5475" t="s">
        <v>4830</v>
      </c>
      <c r="B5475" t="str">
        <f>DMM_AllFields[[#This Row],[Logical Name]]&amp;LEFT(DMM_AllFields[[#This Row],[view physical]],4)</f>
        <v>TenureDEMO</v>
      </c>
      <c r="C5475" t="s">
        <v>1294</v>
      </c>
      <c r="D5475" t="s">
        <v>1295</v>
      </c>
      <c r="E5475" t="s">
        <v>1296</v>
      </c>
      <c r="F5475" t="str">
        <f>DMM_AllFields[[#This Row],[Logical Name]]&amp;LEFT(DMM_AllFields[[#This Row],[view physical]],4)&amp;E5475</f>
        <v>TenureDEMOdemog_key</v>
      </c>
      <c r="G5475" t="s">
        <v>4831</v>
      </c>
      <c r="H5475" t="s">
        <v>1208</v>
      </c>
      <c r="I5475" t="s">
        <v>56</v>
      </c>
    </row>
    <row r="5476" spans="1:9">
      <c r="A5476" t="s">
        <v>4832</v>
      </c>
      <c r="B5476" t="str">
        <f>DMM_AllFields[[#This Row],[Logical Name]]&amp;LEFT(DMM_AllFields[[#This Row],[view physical]],4)</f>
        <v>Tenure CodeDEMO</v>
      </c>
      <c r="C5476" t="s">
        <v>1294</v>
      </c>
      <c r="D5476" t="s">
        <v>1295</v>
      </c>
      <c r="E5476" t="s">
        <v>1296</v>
      </c>
      <c r="F5476" t="str">
        <f>DMM_AllFields[[#This Row],[Logical Name]]&amp;LEFT(DMM_AllFields[[#This Row],[view physical]],4)&amp;E5476</f>
        <v>Tenure CodeDEMOdemog_key</v>
      </c>
      <c r="G5476" t="s">
        <v>4833</v>
      </c>
      <c r="H5476" t="s">
        <v>1201</v>
      </c>
      <c r="I5476" t="s">
        <v>116</v>
      </c>
    </row>
    <row r="5477" spans="1:9">
      <c r="A5477" t="s">
        <v>713</v>
      </c>
      <c r="B5477" t="str">
        <f>DMM_AllFields[[#This Row],[Logical Name]]&amp;LEFT(DMM_AllFields[[#This Row],[view physical]],4)</f>
        <v>Therapeutic Class DetailedDRUG</v>
      </c>
      <c r="C5477" t="s">
        <v>2119</v>
      </c>
      <c r="D5477" t="s">
        <v>2120</v>
      </c>
      <c r="E5477" t="s">
        <v>2121</v>
      </c>
      <c r="F5477" t="str">
        <f>DMM_AllFields[[#This Row],[Logical Name]]&amp;LEFT(DMM_AllFields[[#This Row],[view physical]],4)&amp;E5477</f>
        <v>Therapeutic Class DetailedDRUGdrug_key</v>
      </c>
      <c r="G5477" t="s">
        <v>714</v>
      </c>
      <c r="H5477" t="s">
        <v>1208</v>
      </c>
      <c r="I5477" t="s">
        <v>56</v>
      </c>
    </row>
    <row r="5478" spans="1:9">
      <c r="A5478" t="s">
        <v>715</v>
      </c>
      <c r="B5478" t="str">
        <f>DMM_AllFields[[#This Row],[Logical Name]]&amp;LEFT(DMM_AllFields[[#This Row],[view physical]],4)</f>
        <v>Therapeutic Class Detailed CodeDRUG</v>
      </c>
      <c r="C5478" t="s">
        <v>2119</v>
      </c>
      <c r="D5478" t="s">
        <v>2120</v>
      </c>
      <c r="E5478" t="s">
        <v>2121</v>
      </c>
      <c r="F5478" t="str">
        <f>DMM_AllFields[[#This Row],[Logical Name]]&amp;LEFT(DMM_AllFields[[#This Row],[view physical]],4)&amp;E5478</f>
        <v>Therapeutic Class Detailed CodeDRUGdrug_key</v>
      </c>
      <c r="G5478" t="s">
        <v>716</v>
      </c>
      <c r="H5478" t="s">
        <v>1029</v>
      </c>
      <c r="I5478" t="s">
        <v>33</v>
      </c>
    </row>
    <row r="5479" spans="1:9">
      <c r="A5479" t="s">
        <v>717</v>
      </c>
      <c r="B5479" t="str">
        <f>DMM_AllFields[[#This Row],[Logical Name]]&amp;LEFT(DMM_AllFields[[#This Row],[view physical]],4)</f>
        <v>Therapeutic Class GeneralDRUG</v>
      </c>
      <c r="C5479" t="s">
        <v>2119</v>
      </c>
      <c r="D5479" t="s">
        <v>2120</v>
      </c>
      <c r="E5479" t="s">
        <v>2121</v>
      </c>
      <c r="F5479" t="str">
        <f>DMM_AllFields[[#This Row],[Logical Name]]&amp;LEFT(DMM_AllFields[[#This Row],[view physical]],4)&amp;E5479</f>
        <v>Therapeutic Class GeneralDRUGdrug_key</v>
      </c>
      <c r="G5479" t="s">
        <v>718</v>
      </c>
      <c r="H5479" t="s">
        <v>1208</v>
      </c>
      <c r="I5479" t="s">
        <v>56</v>
      </c>
    </row>
    <row r="5480" spans="1:9">
      <c r="A5480" t="s">
        <v>719</v>
      </c>
      <c r="B5480" t="str">
        <f>DMM_AllFields[[#This Row],[Logical Name]]&amp;LEFT(DMM_AllFields[[#This Row],[view physical]],4)</f>
        <v>Therapeutic Class General CodeDRUG</v>
      </c>
      <c r="C5480" t="s">
        <v>2119</v>
      </c>
      <c r="D5480" t="s">
        <v>2120</v>
      </c>
      <c r="E5480" t="s">
        <v>2121</v>
      </c>
      <c r="F5480" t="str">
        <f>DMM_AllFields[[#This Row],[Logical Name]]&amp;LEFT(DMM_AllFields[[#This Row],[view physical]],4)&amp;E5480</f>
        <v>Therapeutic Class General CodeDRUGdrug_key</v>
      </c>
      <c r="G5480" t="s">
        <v>720</v>
      </c>
      <c r="H5480" t="s">
        <v>1201</v>
      </c>
      <c r="I5480" t="s">
        <v>116</v>
      </c>
    </row>
    <row r="5481" spans="1:9">
      <c r="A5481" t="s">
        <v>725</v>
      </c>
      <c r="B5481" t="str">
        <f>DMM_AllFields[[#This Row],[Logical Name]]&amp;LEFT(DMM_AllFields[[#This Row],[view physical]],4)</f>
        <v>Therapeutic Class IntermedDRUG</v>
      </c>
      <c r="C5481" t="s">
        <v>2119</v>
      </c>
      <c r="D5481" t="s">
        <v>2120</v>
      </c>
      <c r="E5481" t="s">
        <v>2121</v>
      </c>
      <c r="F5481" t="str">
        <f>DMM_AllFields[[#This Row],[Logical Name]]&amp;LEFT(DMM_AllFields[[#This Row],[view physical]],4)&amp;E5481</f>
        <v>Therapeutic Class IntermedDRUGdrug_key</v>
      </c>
      <c r="G5481" t="s">
        <v>726</v>
      </c>
      <c r="H5481" t="s">
        <v>1208</v>
      </c>
      <c r="I5481" t="s">
        <v>56</v>
      </c>
    </row>
    <row r="5482" spans="1:9">
      <c r="A5482" t="s">
        <v>727</v>
      </c>
      <c r="B5482" t="str">
        <f>DMM_AllFields[[#This Row],[Logical Name]]&amp;LEFT(DMM_AllFields[[#This Row],[view physical]],4)</f>
        <v>Therapeutic Class Intermed CodeDRUG</v>
      </c>
      <c r="C5482" t="s">
        <v>2119</v>
      </c>
      <c r="D5482" t="s">
        <v>2120</v>
      </c>
      <c r="E5482" t="s">
        <v>2121</v>
      </c>
      <c r="F5482" t="str">
        <f>DMM_AllFields[[#This Row],[Logical Name]]&amp;LEFT(DMM_AllFields[[#This Row],[view physical]],4)&amp;E5482</f>
        <v>Therapeutic Class Intermed CodeDRUGdrug_key</v>
      </c>
      <c r="G5482" t="s">
        <v>728</v>
      </c>
      <c r="H5482" t="s">
        <v>1201</v>
      </c>
      <c r="I5482" t="s">
        <v>12</v>
      </c>
    </row>
    <row r="5483" spans="1:9">
      <c r="A5483" t="s">
        <v>568</v>
      </c>
      <c r="B5483" t="str">
        <f>DMM_AllFields[[#This Row],[Logical Name]]&amp;LEFT(DMM_AllFields[[#This Row],[view physical]],4)</f>
        <v>Third Party AmountDRUG</v>
      </c>
      <c r="C5483" t="s">
        <v>1325</v>
      </c>
      <c r="D5483" t="s">
        <v>1326</v>
      </c>
      <c r="F5483" t="str">
        <f>DMM_AllFields[[#This Row],[Logical Name]]&amp;LEFT(DMM_AllFields[[#This Row],[view physical]],4)&amp;E5483</f>
        <v>Third Party AmountDRUG</v>
      </c>
      <c r="G5483" t="s">
        <v>569</v>
      </c>
      <c r="H5483" t="s">
        <v>1201</v>
      </c>
      <c r="I5483" t="s">
        <v>373</v>
      </c>
    </row>
    <row r="5484" spans="1:9">
      <c r="A5484" t="s">
        <v>568</v>
      </c>
      <c r="B5484" t="str">
        <f>DMM_AllFields[[#This Row],[Logical Name]]&amp;LEFT(DMM_AllFields[[#This Row],[view physical]],4)</f>
        <v>Third Party AmountFAC_</v>
      </c>
      <c r="C5484" t="s">
        <v>1266</v>
      </c>
      <c r="D5484" t="s">
        <v>1267</v>
      </c>
      <c r="F5484" t="str">
        <f>DMM_AllFields[[#This Row],[Logical Name]]&amp;LEFT(DMM_AllFields[[#This Row],[view physical]],4)&amp;E5484</f>
        <v>Third Party AmountFAC_</v>
      </c>
      <c r="G5484" t="s">
        <v>569</v>
      </c>
      <c r="H5484" t="s">
        <v>1201</v>
      </c>
      <c r="I5484" t="s">
        <v>373</v>
      </c>
    </row>
    <row r="5485" spans="1:9">
      <c r="A5485" t="s">
        <v>568</v>
      </c>
      <c r="B5485" t="str">
        <f>DMM_AllFields[[#This Row],[Logical Name]]&amp;LEFT(DMM_AllFields[[#This Row],[view physical]],4)</f>
        <v>Third Party AmountPROF</v>
      </c>
      <c r="C5485" t="s">
        <v>1331</v>
      </c>
      <c r="D5485" t="s">
        <v>1332</v>
      </c>
      <c r="F5485" t="str">
        <f>DMM_AllFields[[#This Row],[Logical Name]]&amp;LEFT(DMM_AllFields[[#This Row],[view physical]],4)&amp;E5485</f>
        <v>Third Party AmountPROF</v>
      </c>
      <c r="G5485" t="s">
        <v>569</v>
      </c>
      <c r="H5485" t="s">
        <v>1201</v>
      </c>
      <c r="I5485" t="s">
        <v>373</v>
      </c>
    </row>
    <row r="5486" spans="1:9">
      <c r="A5486" t="s">
        <v>4834</v>
      </c>
      <c r="B5486" t="str">
        <f>DMM_AllFields[[#This Row],[Logical Name]]&amp;LEFT(DMM_AllFields[[#This Row],[view physical]],4)</f>
        <v>Third Party Amount DeniedDENI</v>
      </c>
      <c r="C5486" t="s">
        <v>1322</v>
      </c>
      <c r="D5486" t="s">
        <v>1323</v>
      </c>
      <c r="F5486" t="str">
        <f>DMM_AllFields[[#This Row],[Logical Name]]&amp;LEFT(DMM_AllFields[[#This Row],[view physical]],4)&amp;E5486</f>
        <v>Third Party Amount DeniedDENI</v>
      </c>
      <c r="G5486" t="s">
        <v>569</v>
      </c>
      <c r="H5486" t="s">
        <v>1201</v>
      </c>
      <c r="I5486" t="s">
        <v>373</v>
      </c>
    </row>
    <row r="5487" spans="1:9">
      <c r="A5487" t="s">
        <v>4835</v>
      </c>
      <c r="B5487" t="str">
        <f>DMM_AllFields[[#This Row],[Logical Name]]&amp;LEFT(DMM_AllFields[[#This Row],[view physical]],4)</f>
        <v>Third Party TypeCLM_</v>
      </c>
      <c r="C5487" t="s">
        <v>1224</v>
      </c>
      <c r="D5487" t="s">
        <v>1225</v>
      </c>
      <c r="E5487" t="s">
        <v>1226</v>
      </c>
      <c r="F5487" t="str">
        <f>DMM_AllFields[[#This Row],[Logical Name]]&amp;LEFT(DMM_AllFields[[#This Row],[view physical]],4)&amp;E5487</f>
        <v>Third Party TypeCLM_claim_other_key</v>
      </c>
      <c r="G5487" t="s">
        <v>4836</v>
      </c>
      <c r="H5487" t="s">
        <v>1208</v>
      </c>
      <c r="I5487" t="s">
        <v>56</v>
      </c>
    </row>
    <row r="5488" spans="1:9">
      <c r="A5488" t="s">
        <v>4837</v>
      </c>
      <c r="B5488" t="str">
        <f>DMM_AllFields[[#This Row],[Logical Name]]&amp;LEFT(DMM_AllFields[[#This Row],[view physical]],4)</f>
        <v>Third Party Type CodeCLM_</v>
      </c>
      <c r="C5488" t="s">
        <v>1224</v>
      </c>
      <c r="D5488" t="s">
        <v>1225</v>
      </c>
      <c r="E5488" t="s">
        <v>1226</v>
      </c>
      <c r="F5488" t="str">
        <f>DMM_AllFields[[#This Row],[Logical Name]]&amp;LEFT(DMM_AllFields[[#This Row],[view physical]],4)&amp;E5488</f>
        <v>Third Party Type CodeCLM_claim_other_key</v>
      </c>
      <c r="G5488" t="s">
        <v>4838</v>
      </c>
      <c r="H5488" t="s">
        <v>1029</v>
      </c>
      <c r="I5488" t="s">
        <v>61</v>
      </c>
    </row>
    <row r="5489" spans="1:9">
      <c r="A5489" t="s">
        <v>4839</v>
      </c>
      <c r="B5489" t="str">
        <f>DMM_AllFields[[#This Row],[Logical Name]]&amp;LEFT(DMM_AllFields[[#This Row],[view physical]],4)</f>
        <v>Time of InjuryWC_C</v>
      </c>
      <c r="C5489" t="s">
        <v>1540</v>
      </c>
      <c r="D5489" t="s">
        <v>1541</v>
      </c>
      <c r="F5489" t="str">
        <f>DMM_AllFields[[#This Row],[Logical Name]]&amp;LEFT(DMM_AllFields[[#This Row],[view physical]],4)&amp;E5489</f>
        <v>Time of InjuryWC_C</v>
      </c>
      <c r="G5489" t="s">
        <v>4840</v>
      </c>
      <c r="H5489" t="s">
        <v>1201</v>
      </c>
      <c r="I5489" t="s">
        <v>107</v>
      </c>
    </row>
    <row r="5490" spans="1:9">
      <c r="A5490" t="s">
        <v>4841</v>
      </c>
      <c r="B5490" t="str">
        <f>DMM_AllFields[[#This Row],[Logical Name]]&amp;LEFT(DMM_AllFields[[#This Row],[view physical]],4)</f>
        <v>Title V IndicatorPLAN</v>
      </c>
      <c r="C5490" t="s">
        <v>1229</v>
      </c>
      <c r="D5490" t="s">
        <v>1230</v>
      </c>
      <c r="E5490" t="s">
        <v>1231</v>
      </c>
      <c r="F5490" t="str">
        <f>DMM_AllFields[[#This Row],[Logical Name]]&amp;LEFT(DMM_AllFields[[#This Row],[view physical]],4)&amp;E5490</f>
        <v>Title V IndicatorPLANplan_key</v>
      </c>
      <c r="G5490" t="s">
        <v>4842</v>
      </c>
      <c r="H5490" t="s">
        <v>1029</v>
      </c>
      <c r="I5490" t="s">
        <v>61</v>
      </c>
    </row>
    <row r="5491" spans="1:9">
      <c r="A5491" t="s">
        <v>4843</v>
      </c>
      <c r="B5491" t="str">
        <f>DMM_AllFields[[#This Row],[Logical Name]]&amp;LEFT(DMM_AllFields[[#This Row],[view physical]],4)</f>
        <v>ToothPROC</v>
      </c>
      <c r="C5491" t="s">
        <v>1552</v>
      </c>
      <c r="D5491" t="s">
        <v>1553</v>
      </c>
      <c r="E5491" t="s">
        <v>1554</v>
      </c>
      <c r="F5491" t="str">
        <f>DMM_AllFields[[#This Row],[Logical Name]]&amp;LEFT(DMM_AllFields[[#This Row],[view physical]],4)&amp;E5491</f>
        <v>ToothPROCproc_key</v>
      </c>
      <c r="G5491" t="s">
        <v>4844</v>
      </c>
      <c r="H5491" t="s">
        <v>1208</v>
      </c>
      <c r="I5491" t="s">
        <v>293</v>
      </c>
    </row>
    <row r="5492" spans="1:9">
      <c r="A5492" t="s">
        <v>4845</v>
      </c>
      <c r="B5492" t="str">
        <f>DMM_AllFields[[#This Row],[Logical Name]]&amp;LEFT(DMM_AllFields[[#This Row],[view physical]],4)</f>
        <v>Tooth CodePROC</v>
      </c>
      <c r="C5492" t="s">
        <v>1552</v>
      </c>
      <c r="D5492" t="s">
        <v>1553</v>
      </c>
      <c r="E5492" t="s">
        <v>1554</v>
      </c>
      <c r="F5492" t="str">
        <f>DMM_AllFields[[#This Row],[Logical Name]]&amp;LEFT(DMM_AllFields[[#This Row],[view physical]],4)&amp;E5492</f>
        <v>Tooth CodePROCproc_key</v>
      </c>
      <c r="G5492" t="s">
        <v>4846</v>
      </c>
      <c r="H5492" t="s">
        <v>1029</v>
      </c>
      <c r="I5492" t="s">
        <v>116</v>
      </c>
    </row>
    <row r="5493" spans="1:9">
      <c r="A5493" t="s">
        <v>4847</v>
      </c>
      <c r="B5493" t="str">
        <f>DMM_AllFields[[#This Row],[Logical Name]]&amp;LEFT(DMM_AllFields[[#This Row],[view physical]],4)</f>
        <v>Tooth SurfacePROC</v>
      </c>
      <c r="C5493" t="s">
        <v>1552</v>
      </c>
      <c r="D5493" t="s">
        <v>1553</v>
      </c>
      <c r="E5493" t="s">
        <v>1554</v>
      </c>
      <c r="F5493" t="str">
        <f>DMM_AllFields[[#This Row],[Logical Name]]&amp;LEFT(DMM_AllFields[[#This Row],[view physical]],4)&amp;E5493</f>
        <v>Tooth SurfacePROCproc_key</v>
      </c>
      <c r="G5493" t="s">
        <v>4848</v>
      </c>
      <c r="H5493" t="s">
        <v>1208</v>
      </c>
      <c r="I5493" t="s">
        <v>56</v>
      </c>
    </row>
    <row r="5494" spans="1:9">
      <c r="A5494" t="s">
        <v>4849</v>
      </c>
      <c r="B5494" t="str">
        <f>DMM_AllFields[[#This Row],[Logical Name]]&amp;LEFT(DMM_AllFields[[#This Row],[view physical]],4)</f>
        <v>Tooth Surface 2PROC</v>
      </c>
      <c r="C5494" t="s">
        <v>1552</v>
      </c>
      <c r="D5494" t="s">
        <v>1553</v>
      </c>
      <c r="E5494" t="s">
        <v>1554</v>
      </c>
      <c r="F5494" t="str">
        <f>DMM_AllFields[[#This Row],[Logical Name]]&amp;LEFT(DMM_AllFields[[#This Row],[view physical]],4)&amp;E5494</f>
        <v>Tooth Surface 2PROCproc_key</v>
      </c>
      <c r="G5494" t="s">
        <v>4850</v>
      </c>
      <c r="H5494" t="s">
        <v>1208</v>
      </c>
      <c r="I5494" t="s">
        <v>56</v>
      </c>
    </row>
    <row r="5495" spans="1:9">
      <c r="A5495" t="s">
        <v>4851</v>
      </c>
      <c r="B5495" t="str">
        <f>DMM_AllFields[[#This Row],[Logical Name]]&amp;LEFT(DMM_AllFields[[#This Row],[view physical]],4)</f>
        <v>Tooth Surface 2 CodePROC</v>
      </c>
      <c r="C5495" t="s">
        <v>1552</v>
      </c>
      <c r="D5495" t="s">
        <v>1553</v>
      </c>
      <c r="E5495" t="s">
        <v>1554</v>
      </c>
      <c r="F5495" t="str">
        <f>DMM_AllFields[[#This Row],[Logical Name]]&amp;LEFT(DMM_AllFields[[#This Row],[view physical]],4)&amp;E5495</f>
        <v>Tooth Surface 2 CodePROCproc_key</v>
      </c>
      <c r="G5495" t="s">
        <v>4852</v>
      </c>
      <c r="H5495" t="s">
        <v>1029</v>
      </c>
      <c r="I5495" t="s">
        <v>78</v>
      </c>
    </row>
    <row r="5496" spans="1:9">
      <c r="A5496" t="s">
        <v>4853</v>
      </c>
      <c r="B5496" t="str">
        <f>DMM_AllFields[[#This Row],[Logical Name]]&amp;LEFT(DMM_AllFields[[#This Row],[view physical]],4)</f>
        <v>Tooth Surface 3PROC</v>
      </c>
      <c r="C5496" t="s">
        <v>1552</v>
      </c>
      <c r="D5496" t="s">
        <v>1553</v>
      </c>
      <c r="E5496" t="s">
        <v>1554</v>
      </c>
      <c r="F5496" t="str">
        <f>DMM_AllFields[[#This Row],[Logical Name]]&amp;LEFT(DMM_AllFields[[#This Row],[view physical]],4)&amp;E5496</f>
        <v>Tooth Surface 3PROCproc_key</v>
      </c>
      <c r="G5496" t="s">
        <v>4854</v>
      </c>
      <c r="H5496" t="s">
        <v>1208</v>
      </c>
      <c r="I5496" t="s">
        <v>56</v>
      </c>
    </row>
    <row r="5497" spans="1:9">
      <c r="A5497" t="s">
        <v>4855</v>
      </c>
      <c r="B5497" t="str">
        <f>DMM_AllFields[[#This Row],[Logical Name]]&amp;LEFT(DMM_AllFields[[#This Row],[view physical]],4)</f>
        <v>Tooth Surface 3 CodePROC</v>
      </c>
      <c r="C5497" t="s">
        <v>1552</v>
      </c>
      <c r="D5497" t="s">
        <v>1553</v>
      </c>
      <c r="E5497" t="s">
        <v>1554</v>
      </c>
      <c r="F5497" t="str">
        <f>DMM_AllFields[[#This Row],[Logical Name]]&amp;LEFT(DMM_AllFields[[#This Row],[view physical]],4)&amp;E5497</f>
        <v>Tooth Surface 3 CodePROCproc_key</v>
      </c>
      <c r="G5497" t="s">
        <v>4856</v>
      </c>
      <c r="H5497" t="s">
        <v>1029</v>
      </c>
      <c r="I5497" t="s">
        <v>78</v>
      </c>
    </row>
    <row r="5498" spans="1:9">
      <c r="A5498" t="s">
        <v>4857</v>
      </c>
      <c r="B5498" t="str">
        <f>DMM_AllFields[[#This Row],[Logical Name]]&amp;LEFT(DMM_AllFields[[#This Row],[view physical]],4)</f>
        <v>Tooth Surface 4PROC</v>
      </c>
      <c r="C5498" t="s">
        <v>1552</v>
      </c>
      <c r="D5498" t="s">
        <v>1553</v>
      </c>
      <c r="E5498" t="s">
        <v>1554</v>
      </c>
      <c r="F5498" t="str">
        <f>DMM_AllFields[[#This Row],[Logical Name]]&amp;LEFT(DMM_AllFields[[#This Row],[view physical]],4)&amp;E5498</f>
        <v>Tooth Surface 4PROCproc_key</v>
      </c>
      <c r="G5498" t="s">
        <v>4858</v>
      </c>
      <c r="H5498" t="s">
        <v>1208</v>
      </c>
      <c r="I5498" t="s">
        <v>56</v>
      </c>
    </row>
    <row r="5499" spans="1:9">
      <c r="A5499" t="s">
        <v>4859</v>
      </c>
      <c r="B5499" t="str">
        <f>DMM_AllFields[[#This Row],[Logical Name]]&amp;LEFT(DMM_AllFields[[#This Row],[view physical]],4)</f>
        <v>Tooth Surface 4 CodePROC</v>
      </c>
      <c r="C5499" t="s">
        <v>1552</v>
      </c>
      <c r="D5499" t="s">
        <v>1553</v>
      </c>
      <c r="E5499" t="s">
        <v>1554</v>
      </c>
      <c r="F5499" t="str">
        <f>DMM_AllFields[[#This Row],[Logical Name]]&amp;LEFT(DMM_AllFields[[#This Row],[view physical]],4)&amp;E5499</f>
        <v>Tooth Surface 4 CodePROCproc_key</v>
      </c>
      <c r="G5499" t="s">
        <v>4860</v>
      </c>
      <c r="H5499" t="s">
        <v>1029</v>
      </c>
      <c r="I5499" t="s">
        <v>78</v>
      </c>
    </row>
    <row r="5500" spans="1:9">
      <c r="A5500" t="s">
        <v>4861</v>
      </c>
      <c r="B5500" t="str">
        <f>DMM_AllFields[[#This Row],[Logical Name]]&amp;LEFT(DMM_AllFields[[#This Row],[view physical]],4)</f>
        <v>Tooth Surface 5PROC</v>
      </c>
      <c r="C5500" t="s">
        <v>1552</v>
      </c>
      <c r="D5500" t="s">
        <v>1553</v>
      </c>
      <c r="E5500" t="s">
        <v>1554</v>
      </c>
      <c r="F5500" t="str">
        <f>DMM_AllFields[[#This Row],[Logical Name]]&amp;LEFT(DMM_AllFields[[#This Row],[view physical]],4)&amp;E5500</f>
        <v>Tooth Surface 5PROCproc_key</v>
      </c>
      <c r="G5500" t="s">
        <v>4862</v>
      </c>
      <c r="H5500" t="s">
        <v>1208</v>
      </c>
      <c r="I5500" t="s">
        <v>56</v>
      </c>
    </row>
    <row r="5501" spans="1:9">
      <c r="A5501" t="s">
        <v>4863</v>
      </c>
      <c r="B5501" t="str">
        <f>DMM_AllFields[[#This Row],[Logical Name]]&amp;LEFT(DMM_AllFields[[#This Row],[view physical]],4)</f>
        <v>Tooth Surface 5 CodePROC</v>
      </c>
      <c r="C5501" t="s">
        <v>1552</v>
      </c>
      <c r="D5501" t="s">
        <v>1553</v>
      </c>
      <c r="E5501" t="s">
        <v>1554</v>
      </c>
      <c r="F5501" t="str">
        <f>DMM_AllFields[[#This Row],[Logical Name]]&amp;LEFT(DMM_AllFields[[#This Row],[view physical]],4)&amp;E5501</f>
        <v>Tooth Surface 5 CodePROCproc_key</v>
      </c>
      <c r="G5501" t="s">
        <v>4864</v>
      </c>
      <c r="H5501" t="s">
        <v>1029</v>
      </c>
      <c r="I5501" t="s">
        <v>78</v>
      </c>
    </row>
    <row r="5502" spans="1:9">
      <c r="A5502" t="s">
        <v>4865</v>
      </c>
      <c r="B5502" t="str">
        <f>DMM_AllFields[[#This Row],[Logical Name]]&amp;LEFT(DMM_AllFields[[#This Row],[view physical]],4)</f>
        <v>Tooth Surface CodePROC</v>
      </c>
      <c r="C5502" t="s">
        <v>1552</v>
      </c>
      <c r="D5502" t="s">
        <v>1553</v>
      </c>
      <c r="E5502" t="s">
        <v>1554</v>
      </c>
      <c r="F5502" t="str">
        <f>DMM_AllFields[[#This Row],[Logical Name]]&amp;LEFT(DMM_AllFields[[#This Row],[view physical]],4)&amp;E5502</f>
        <v>Tooth Surface CodePROCproc_key</v>
      </c>
      <c r="G5502" t="s">
        <v>4866</v>
      </c>
      <c r="H5502" t="s">
        <v>1029</v>
      </c>
      <c r="I5502" t="s">
        <v>78</v>
      </c>
    </row>
    <row r="5503" spans="1:9">
      <c r="A5503" t="s">
        <v>4867</v>
      </c>
      <c r="B5503" t="str">
        <f>DMM_AllFields[[#This Row],[Logical Name]]&amp;LEFT(DMM_AllFields[[#This Row],[view physical]],4)</f>
        <v>Top Volume RankDRUG</v>
      </c>
      <c r="C5503" t="s">
        <v>2119</v>
      </c>
      <c r="D5503" t="s">
        <v>2120</v>
      </c>
      <c r="E5503" t="s">
        <v>2121</v>
      </c>
      <c r="F5503" t="str">
        <f>DMM_AllFields[[#This Row],[Logical Name]]&amp;LEFT(DMM_AllFields[[#This Row],[view physical]],4)&amp;E5503</f>
        <v>Top Volume RankDRUGdrug_key</v>
      </c>
      <c r="G5503" t="s">
        <v>4868</v>
      </c>
      <c r="H5503" t="s">
        <v>1201</v>
      </c>
      <c r="I5503" t="s">
        <v>12</v>
      </c>
    </row>
    <row r="5504" spans="1:9">
      <c r="A5504" t="s">
        <v>4869</v>
      </c>
      <c r="B5504" t="str">
        <f>DMM_AllFields[[#This Row],[Logical Name]]&amp;LEFT(DMM_AllFields[[#This Row],[view physical]],4)</f>
        <v>TPL CarrierDEMO</v>
      </c>
      <c r="C5504" t="s">
        <v>1294</v>
      </c>
      <c r="D5504" t="s">
        <v>1295</v>
      </c>
      <c r="E5504" t="s">
        <v>1296</v>
      </c>
      <c r="F5504" t="str">
        <f>DMM_AllFields[[#This Row],[Logical Name]]&amp;LEFT(DMM_AllFields[[#This Row],[view physical]],4)&amp;E5504</f>
        <v>TPL CarrierDEMOdemog_key</v>
      </c>
      <c r="G5504" t="s">
        <v>4870</v>
      </c>
      <c r="H5504" t="s">
        <v>1208</v>
      </c>
      <c r="I5504" t="s">
        <v>56</v>
      </c>
    </row>
    <row r="5505" spans="1:9">
      <c r="A5505" t="s">
        <v>4871</v>
      </c>
      <c r="B5505" t="str">
        <f>DMM_AllFields[[#This Row],[Logical Name]]&amp;LEFT(DMM_AllFields[[#This Row],[view physical]],4)</f>
        <v>TPL Carrier CodeDEMO</v>
      </c>
      <c r="C5505" t="s">
        <v>1294</v>
      </c>
      <c r="D5505" t="s">
        <v>1295</v>
      </c>
      <c r="E5505" t="s">
        <v>1296</v>
      </c>
      <c r="F5505" t="str">
        <f>DMM_AllFields[[#This Row],[Logical Name]]&amp;LEFT(DMM_AllFields[[#This Row],[view physical]],4)&amp;E5505</f>
        <v>TPL Carrier CodeDEMOdemog_key</v>
      </c>
      <c r="G5505" t="s">
        <v>4872</v>
      </c>
      <c r="H5505" t="s">
        <v>1029</v>
      </c>
      <c r="I5505" t="s">
        <v>61</v>
      </c>
    </row>
    <row r="5506" spans="1:9">
      <c r="A5506" t="s">
        <v>4873</v>
      </c>
      <c r="B5506" t="str">
        <f>DMM_AllFields[[#This Row],[Logical Name]]&amp;LEFT(DMM_AllFields[[#This Row],[view physical]],4)</f>
        <v>Transaction IDWC_D</v>
      </c>
      <c r="C5506" t="s">
        <v>1370</v>
      </c>
      <c r="D5506" t="s">
        <v>1371</v>
      </c>
      <c r="F5506" t="str">
        <f>DMM_AllFields[[#This Row],[Logical Name]]&amp;LEFT(DMM_AllFields[[#This Row],[view physical]],4)&amp;E5506</f>
        <v>Transaction IDWC_D</v>
      </c>
      <c r="G5506" t="s">
        <v>4874</v>
      </c>
      <c r="H5506" t="s">
        <v>1029</v>
      </c>
      <c r="I5506" t="s">
        <v>43</v>
      </c>
    </row>
    <row r="5507" spans="1:9">
      <c r="A5507" t="s">
        <v>4875</v>
      </c>
      <c r="B5507" t="str">
        <f>DMM_AllFields[[#This Row],[Logical Name]]&amp;LEFT(DMM_AllFields[[#This Row],[view physical]],4)</f>
        <v>Transaction TypeMEDD</v>
      </c>
      <c r="C5507" t="s">
        <v>1374</v>
      </c>
      <c r="D5507" t="s">
        <v>1375</v>
      </c>
      <c r="E5507" t="s">
        <v>1376</v>
      </c>
      <c r="F5507" t="str">
        <f>DMM_AllFields[[#This Row],[Logical Name]]&amp;LEFT(DMM_AllFields[[#This Row],[view physical]],4)&amp;E5507</f>
        <v>Transaction TypeMEDDmedd_other_key</v>
      </c>
      <c r="G5507" t="s">
        <v>4876</v>
      </c>
      <c r="H5507" t="s">
        <v>1208</v>
      </c>
      <c r="I5507" t="s">
        <v>56</v>
      </c>
    </row>
    <row r="5508" spans="1:9">
      <c r="A5508" t="s">
        <v>4877</v>
      </c>
      <c r="B5508" t="str">
        <f>DMM_AllFields[[#This Row],[Logical Name]]&amp;LEFT(DMM_AllFields[[#This Row],[view physical]],4)</f>
        <v>Transaction Type CodeMEDD</v>
      </c>
      <c r="C5508" t="s">
        <v>1374</v>
      </c>
      <c r="D5508" t="s">
        <v>1375</v>
      </c>
      <c r="E5508" t="s">
        <v>1376</v>
      </c>
      <c r="F5508" t="str">
        <f>DMM_AllFields[[#This Row],[Logical Name]]&amp;LEFT(DMM_AllFields[[#This Row],[view physical]],4)&amp;E5508</f>
        <v>Transaction Type CodeMEDDmedd_other_key</v>
      </c>
      <c r="G5508" t="s">
        <v>4878</v>
      </c>
      <c r="H5508" t="s">
        <v>1029</v>
      </c>
      <c r="I5508" t="s">
        <v>61</v>
      </c>
    </row>
    <row r="5509" spans="1:9">
      <c r="A5509" t="s">
        <v>4879</v>
      </c>
      <c r="B5509" t="str">
        <f>DMM_AllFields[[#This Row],[Logical Name]]&amp;LEFT(DMM_AllFields[[#This Row],[view physical]],4)</f>
        <v>Transfer From TypeADMI</v>
      </c>
      <c r="C5509" t="s">
        <v>1548</v>
      </c>
      <c r="D5509" t="s">
        <v>1549</v>
      </c>
      <c r="E5509" t="s">
        <v>1550</v>
      </c>
      <c r="F5509" t="str">
        <f>DMM_AllFields[[#This Row],[Logical Name]]&amp;LEFT(DMM_AllFields[[#This Row],[view physical]],4)&amp;E5509</f>
        <v>Transfer From TypeADMIadm_other_key</v>
      </c>
      <c r="G5509" t="s">
        <v>4880</v>
      </c>
      <c r="H5509" t="s">
        <v>1208</v>
      </c>
      <c r="I5509" t="s">
        <v>56</v>
      </c>
    </row>
    <row r="5510" spans="1:9">
      <c r="A5510" t="s">
        <v>4881</v>
      </c>
      <c r="B5510" t="str">
        <f>DMM_AllFields[[#This Row],[Logical Name]]&amp;LEFT(DMM_AllFields[[#This Row],[view physical]],4)</f>
        <v>Transfer From Type CodeADMI</v>
      </c>
      <c r="C5510" t="s">
        <v>1548</v>
      </c>
      <c r="D5510" t="s">
        <v>1549</v>
      </c>
      <c r="E5510" t="s">
        <v>1550</v>
      </c>
      <c r="F5510" t="str">
        <f>DMM_AllFields[[#This Row],[Logical Name]]&amp;LEFT(DMM_AllFields[[#This Row],[view physical]],4)&amp;E5510</f>
        <v>Transfer From Type CodeADMIadm_other_key</v>
      </c>
      <c r="G5510" t="s">
        <v>4882</v>
      </c>
      <c r="H5510" t="s">
        <v>1029</v>
      </c>
      <c r="I5510" t="s">
        <v>61</v>
      </c>
    </row>
    <row r="5511" spans="1:9">
      <c r="A5511" t="s">
        <v>4883</v>
      </c>
      <c r="B5511" t="str">
        <f>DMM_AllFields[[#This Row],[Logical Name]]&amp;LEFT(DMM_AllFields[[#This Row],[view physical]],4)</f>
        <v>Transfer To TypeADMI</v>
      </c>
      <c r="C5511" t="s">
        <v>1548</v>
      </c>
      <c r="D5511" t="s">
        <v>1549</v>
      </c>
      <c r="E5511" t="s">
        <v>1550</v>
      </c>
      <c r="F5511" t="str">
        <f>DMM_AllFields[[#This Row],[Logical Name]]&amp;LEFT(DMM_AllFields[[#This Row],[view physical]],4)&amp;E5511</f>
        <v>Transfer To TypeADMIadm_other_key</v>
      </c>
      <c r="G5511" t="s">
        <v>4884</v>
      </c>
      <c r="H5511" t="s">
        <v>1208</v>
      </c>
      <c r="I5511" t="s">
        <v>56</v>
      </c>
    </row>
    <row r="5512" spans="1:9">
      <c r="A5512" t="s">
        <v>4885</v>
      </c>
      <c r="B5512" t="str">
        <f>DMM_AllFields[[#This Row],[Logical Name]]&amp;LEFT(DMM_AllFields[[#This Row],[view physical]],4)</f>
        <v>Transfer To Type CodeADMI</v>
      </c>
      <c r="C5512" t="s">
        <v>1548</v>
      </c>
      <c r="D5512" t="s">
        <v>1549</v>
      </c>
      <c r="E5512" t="s">
        <v>1550</v>
      </c>
      <c r="F5512" t="str">
        <f>DMM_AllFields[[#This Row],[Logical Name]]&amp;LEFT(DMM_AllFields[[#This Row],[view physical]],4)&amp;E5512</f>
        <v>Transfer To Type CodeADMIadm_other_key</v>
      </c>
      <c r="G5512" t="s">
        <v>4886</v>
      </c>
      <c r="H5512" t="s">
        <v>1029</v>
      </c>
      <c r="I5512" t="s">
        <v>61</v>
      </c>
    </row>
    <row r="5513" spans="1:9">
      <c r="A5513" t="s">
        <v>4887</v>
      </c>
      <c r="B5513" t="str">
        <f>DMM_AllFields[[#This Row],[Logical Name]]&amp;LEFT(DMM_AllFields[[#This Row],[view physical]],4)</f>
        <v>Transition IndicatorDISA</v>
      </c>
      <c r="C5513" t="s">
        <v>1234</v>
      </c>
      <c r="D5513" t="s">
        <v>1235</v>
      </c>
      <c r="E5513" t="s">
        <v>1236</v>
      </c>
      <c r="F5513" t="str">
        <f>DMM_AllFields[[#This Row],[Logical Name]]&amp;LEFT(DMM_AllFields[[#This Row],[view physical]],4)&amp;E5513</f>
        <v>Transition IndicatorDISAdisability_key</v>
      </c>
      <c r="G5513" t="s">
        <v>4888</v>
      </c>
      <c r="H5513" t="s">
        <v>1029</v>
      </c>
      <c r="I5513" t="s">
        <v>61</v>
      </c>
    </row>
    <row r="5514" spans="1:9">
      <c r="A5514" t="s">
        <v>4889</v>
      </c>
      <c r="B5514" t="str">
        <f>DMM_AllFields[[#This Row],[Logical Name]]&amp;LEFT(DMM_AllFields[[#This Row],[view physical]],4)</f>
        <v>Trim Flag Admit CostADMI</v>
      </c>
      <c r="C5514" t="s">
        <v>1548</v>
      </c>
      <c r="D5514" t="s">
        <v>1549</v>
      </c>
      <c r="E5514" t="s">
        <v>1550</v>
      </c>
      <c r="F5514" t="str">
        <f>DMM_AllFields[[#This Row],[Logical Name]]&amp;LEFT(DMM_AllFields[[#This Row],[view physical]],4)&amp;E5514</f>
        <v>Trim Flag Admit CostADMIadm_other_key</v>
      </c>
      <c r="G5514" t="s">
        <v>4890</v>
      </c>
      <c r="H5514" t="s">
        <v>1201</v>
      </c>
      <c r="I5514" t="s">
        <v>61</v>
      </c>
    </row>
    <row r="5515" spans="1:9">
      <c r="A5515" t="s">
        <v>4891</v>
      </c>
      <c r="B5515" t="str">
        <f>DMM_AllFields[[#This Row],[Logical Name]]&amp;LEFT(DMM_AllFields[[#This Row],[view physical]],4)</f>
        <v>Trim Flag Admit Length of StayADMI</v>
      </c>
      <c r="C5515" t="s">
        <v>1548</v>
      </c>
      <c r="D5515" t="s">
        <v>1549</v>
      </c>
      <c r="E5515" t="s">
        <v>1550</v>
      </c>
      <c r="F5515" t="str">
        <f>DMM_AllFields[[#This Row],[Logical Name]]&amp;LEFT(DMM_AllFields[[#This Row],[view physical]],4)&amp;E5515</f>
        <v>Trim Flag Admit Length of StayADMIadm_other_key</v>
      </c>
      <c r="G5515" t="s">
        <v>4892</v>
      </c>
      <c r="H5515" t="s">
        <v>1201</v>
      </c>
      <c r="I5515" t="s">
        <v>61</v>
      </c>
    </row>
    <row r="5516" spans="1:9">
      <c r="A5516" t="s">
        <v>4893</v>
      </c>
      <c r="B5516" t="str">
        <f>DMM_AllFields[[#This Row],[Logical Name]]&amp;LEFT(DMM_AllFields[[#This Row],[view physical]],4)</f>
        <v>Trim Flag Admit Per DiemADMI</v>
      </c>
      <c r="C5516" t="s">
        <v>1548</v>
      </c>
      <c r="D5516" t="s">
        <v>1549</v>
      </c>
      <c r="E5516" t="s">
        <v>1550</v>
      </c>
      <c r="F5516" t="str">
        <f>DMM_AllFields[[#This Row],[Logical Name]]&amp;LEFT(DMM_AllFields[[#This Row],[view physical]],4)&amp;E5516</f>
        <v>Trim Flag Admit Per DiemADMIadm_other_key</v>
      </c>
      <c r="G5516" t="s">
        <v>4894</v>
      </c>
      <c r="H5516" t="s">
        <v>1201</v>
      </c>
      <c r="I5516" t="s">
        <v>61</v>
      </c>
    </row>
    <row r="5517" spans="1:9">
      <c r="A5517" t="s">
        <v>987</v>
      </c>
      <c r="B5517" t="str">
        <f>DMM_AllFields[[#This Row],[Logical Name]]&amp;LEFT(DMM_AllFields[[#This Row],[view physical]],4)</f>
        <v>Trim Flag Epis CostEPIS</v>
      </c>
      <c r="C5517" t="s">
        <v>2715</v>
      </c>
      <c r="D5517" t="s">
        <v>2716</v>
      </c>
      <c r="E5517" t="s">
        <v>2717</v>
      </c>
      <c r="F5517" t="str">
        <f>DMM_AllFields[[#This Row],[Logical Name]]&amp;LEFT(DMM_AllFields[[#This Row],[view physical]],4)&amp;E5517</f>
        <v>Trim Flag Epis CostEPISepi_other_key</v>
      </c>
      <c r="G5517" t="s">
        <v>4895</v>
      </c>
      <c r="H5517" t="s">
        <v>1201</v>
      </c>
      <c r="I5517" t="s">
        <v>61</v>
      </c>
    </row>
    <row r="5518" spans="1:9">
      <c r="A5518" t="s">
        <v>4896</v>
      </c>
      <c r="B5518" t="str">
        <f>DMM_AllFields[[#This Row],[Logical Name]]&amp;LEFT(DMM_AllFields[[#This Row],[view physical]],4)</f>
        <v>Unencrypted Dependent SSNMEDI</v>
      </c>
      <c r="C5518" t="s">
        <v>2019</v>
      </c>
      <c r="D5518" t="s">
        <v>2020</v>
      </c>
      <c r="F5518" t="str">
        <f>DMM_AllFields[[#This Row],[Logical Name]]&amp;LEFT(DMM_AllFields[[#This Row],[view physical]],4)&amp;E5518</f>
        <v>Unencrypted Dependent SSNMEDI</v>
      </c>
      <c r="G5518" t="s">
        <v>4897</v>
      </c>
      <c r="H5518" t="s">
        <v>1029</v>
      </c>
      <c r="I5518" t="s">
        <v>133</v>
      </c>
    </row>
    <row r="5519" spans="1:9">
      <c r="A5519" t="s">
        <v>4898</v>
      </c>
      <c r="B5519" t="str">
        <f>DMM_AllFields[[#This Row],[Logical Name]]&amp;LEFT(DMM_AllFields[[#This Row],[view physical]],4)</f>
        <v>Unencrypted Employee SSNMEDI</v>
      </c>
      <c r="C5519" t="s">
        <v>2019</v>
      </c>
      <c r="D5519" t="s">
        <v>2020</v>
      </c>
      <c r="F5519" t="str">
        <f>DMM_AllFields[[#This Row],[Logical Name]]&amp;LEFT(DMM_AllFields[[#This Row],[view physical]],4)&amp;E5519</f>
        <v>Unencrypted Employee SSNMEDI</v>
      </c>
      <c r="G5519" t="s">
        <v>4899</v>
      </c>
      <c r="H5519" t="s">
        <v>1029</v>
      </c>
      <c r="I5519" t="s">
        <v>133</v>
      </c>
    </row>
    <row r="5520" spans="1:9">
      <c r="A5520" t="s">
        <v>4900</v>
      </c>
      <c r="B5520" t="str">
        <f>DMM_AllFields[[#This Row],[Logical Name]]&amp;LEFT(DMM_AllFields[[#This Row],[view physical]],4)</f>
        <v>Union IDDEMO</v>
      </c>
      <c r="C5520" t="s">
        <v>1294</v>
      </c>
      <c r="D5520" t="s">
        <v>1295</v>
      </c>
      <c r="E5520" t="s">
        <v>1296</v>
      </c>
      <c r="F5520" t="str">
        <f>DMM_AllFields[[#This Row],[Logical Name]]&amp;LEFT(DMM_AllFields[[#This Row],[view physical]],4)&amp;E5520</f>
        <v>Union IDDEMOdemog_key</v>
      </c>
      <c r="G5520" t="s">
        <v>4901</v>
      </c>
      <c r="H5520" t="s">
        <v>1029</v>
      </c>
      <c r="I5520" t="s">
        <v>12</v>
      </c>
    </row>
    <row r="5521" spans="1:9">
      <c r="A5521" t="s">
        <v>4902</v>
      </c>
      <c r="B5521" t="str">
        <f>DMM_AllFields[[#This Row],[Logical Name]]&amp;LEFT(DMM_AllFields[[#This Row],[view physical]],4)</f>
        <v>Union Worker IndicatorDEMO</v>
      </c>
      <c r="C5521" t="s">
        <v>1294</v>
      </c>
      <c r="D5521" t="s">
        <v>1295</v>
      </c>
      <c r="E5521" t="s">
        <v>1296</v>
      </c>
      <c r="F5521" t="str">
        <f>DMM_AllFields[[#This Row],[Logical Name]]&amp;LEFT(DMM_AllFields[[#This Row],[view physical]],4)&amp;E5521</f>
        <v>Union Worker IndicatorDEMOdemog_key</v>
      </c>
      <c r="G5521" t="s">
        <v>4903</v>
      </c>
      <c r="H5521" t="s">
        <v>1029</v>
      </c>
      <c r="I5521" t="s">
        <v>61</v>
      </c>
    </row>
    <row r="5522" spans="1:9">
      <c r="A5522" t="s">
        <v>4904</v>
      </c>
      <c r="B5522" t="str">
        <f>DMM_AllFields[[#This Row],[Logical Name]]&amp;LEFT(DMM_AllFields[[#This Row],[view physical]],4)</f>
        <v>Unique Benefit OptionMEDD</v>
      </c>
      <c r="C5522" t="s">
        <v>1374</v>
      </c>
      <c r="D5522" t="s">
        <v>1375</v>
      </c>
      <c r="E5522" t="s">
        <v>1376</v>
      </c>
      <c r="F5522" t="str">
        <f>DMM_AllFields[[#This Row],[Logical Name]]&amp;LEFT(DMM_AllFields[[#This Row],[view physical]],4)&amp;E5522</f>
        <v>Unique Benefit OptionMEDDmedd_other_key</v>
      </c>
      <c r="G5522" t="s">
        <v>4905</v>
      </c>
      <c r="H5522" t="s">
        <v>1208</v>
      </c>
      <c r="I5522" t="s">
        <v>293</v>
      </c>
    </row>
    <row r="5523" spans="1:9">
      <c r="A5523" t="s">
        <v>4906</v>
      </c>
      <c r="B5523" t="str">
        <f>DMM_AllFields[[#This Row],[Logical Name]]&amp;LEFT(DMM_AllFields[[#This Row],[view physical]],4)</f>
        <v>Unique Benefit Option CodeMEDD</v>
      </c>
      <c r="C5523" t="s">
        <v>1374</v>
      </c>
      <c r="D5523" t="s">
        <v>1375</v>
      </c>
      <c r="E5523" t="s">
        <v>1376</v>
      </c>
      <c r="F5523" t="str">
        <f>DMM_AllFields[[#This Row],[Logical Name]]&amp;LEFT(DMM_AllFields[[#This Row],[view physical]],4)&amp;E5523</f>
        <v>Unique Benefit Option CodeMEDDmedd_other_key</v>
      </c>
      <c r="G5523" t="s">
        <v>4907</v>
      </c>
      <c r="H5523" t="s">
        <v>1029</v>
      </c>
      <c r="I5523" t="s">
        <v>276</v>
      </c>
    </row>
    <row r="5524" spans="1:9">
      <c r="A5524" t="s">
        <v>4908</v>
      </c>
      <c r="B5524" t="str">
        <f>DMM_AllFields[[#This Row],[Logical Name]]&amp;LEFT(DMM_AllFields[[#This Row],[view physical]],4)</f>
        <v>Units of ServiceFAC_</v>
      </c>
      <c r="C5524" t="s">
        <v>1327</v>
      </c>
      <c r="D5524" t="s">
        <v>1328</v>
      </c>
      <c r="F5524" t="str">
        <f>DMM_AllFields[[#This Row],[Logical Name]]&amp;LEFT(DMM_AllFields[[#This Row],[view physical]],4)&amp;E5524</f>
        <v>Units of ServiceFAC_</v>
      </c>
      <c r="G5524" t="s">
        <v>4909</v>
      </c>
      <c r="H5524" t="s">
        <v>1201</v>
      </c>
      <c r="I5524" t="s">
        <v>4910</v>
      </c>
    </row>
    <row r="5525" spans="1:9">
      <c r="A5525" t="s">
        <v>4908</v>
      </c>
      <c r="B5525" t="str">
        <f>DMM_AllFields[[#This Row],[Logical Name]]&amp;LEFT(DMM_AllFields[[#This Row],[view physical]],4)</f>
        <v>Units of ServicePROF</v>
      </c>
      <c r="C5525" t="s">
        <v>1331</v>
      </c>
      <c r="D5525" t="s">
        <v>1332</v>
      </c>
      <c r="F5525" t="str">
        <f>DMM_AllFields[[#This Row],[Logical Name]]&amp;LEFT(DMM_AllFields[[#This Row],[view physical]],4)&amp;E5525</f>
        <v>Units of ServicePROF</v>
      </c>
      <c r="G5525" t="s">
        <v>4909</v>
      </c>
      <c r="H5525" t="s">
        <v>1201</v>
      </c>
      <c r="I5525" t="s">
        <v>4910</v>
      </c>
    </row>
    <row r="5526" spans="1:9">
      <c r="A5526" t="s">
        <v>4911</v>
      </c>
      <c r="B5526" t="str">
        <f>DMM_AllFields[[#This Row],[Logical Name]]&amp;LEFT(DMM_AllFields[[#This Row],[view physical]],4)</f>
        <v>Units of Service AllowedFAC_</v>
      </c>
      <c r="C5526" t="s">
        <v>1327</v>
      </c>
      <c r="D5526" t="s">
        <v>1328</v>
      </c>
      <c r="F5526" t="str">
        <f>DMM_AllFields[[#This Row],[Logical Name]]&amp;LEFT(DMM_AllFields[[#This Row],[view physical]],4)&amp;E5526</f>
        <v>Units of Service AllowedFAC_</v>
      </c>
      <c r="G5526" t="s">
        <v>4912</v>
      </c>
      <c r="H5526" t="s">
        <v>1201</v>
      </c>
      <c r="I5526" t="s">
        <v>78</v>
      </c>
    </row>
    <row r="5527" spans="1:9">
      <c r="A5527" t="s">
        <v>4911</v>
      </c>
      <c r="B5527" t="str">
        <f>DMM_AllFields[[#This Row],[Logical Name]]&amp;LEFT(DMM_AllFields[[#This Row],[view physical]],4)</f>
        <v>Units of Service AllowedPROF</v>
      </c>
      <c r="C5527" t="s">
        <v>1331</v>
      </c>
      <c r="D5527" t="s">
        <v>1332</v>
      </c>
      <c r="F5527" t="str">
        <f>DMM_AllFields[[#This Row],[Logical Name]]&amp;LEFT(DMM_AllFields[[#This Row],[view physical]],4)&amp;E5527</f>
        <v>Units of Service AllowedPROF</v>
      </c>
      <c r="G5527" t="s">
        <v>4912</v>
      </c>
      <c r="H5527" t="s">
        <v>1201</v>
      </c>
      <c r="I5527" t="s">
        <v>78</v>
      </c>
    </row>
    <row r="5528" spans="1:9">
      <c r="A5528" t="s">
        <v>4913</v>
      </c>
      <c r="B5528" t="str">
        <f>DMM_AllFields[[#This Row],[Logical Name]]&amp;LEFT(DMM_AllFields[[#This Row],[view physical]],4)</f>
        <v>Units of Service DeniedDENI</v>
      </c>
      <c r="C5528" t="s">
        <v>1322</v>
      </c>
      <c r="D5528" t="s">
        <v>1323</v>
      </c>
      <c r="F5528" t="str">
        <f>DMM_AllFields[[#This Row],[Logical Name]]&amp;LEFT(DMM_AllFields[[#This Row],[view physical]],4)&amp;E5528</f>
        <v>Units of Service DeniedDENI</v>
      </c>
      <c r="G5528" t="s">
        <v>4909</v>
      </c>
      <c r="H5528" t="s">
        <v>1201</v>
      </c>
      <c r="I5528" t="s">
        <v>4910</v>
      </c>
    </row>
    <row r="5529" spans="1:9">
      <c r="A5529" t="s">
        <v>4914</v>
      </c>
      <c r="B5529" t="str">
        <f>DMM_AllFields[[#This Row],[Logical Name]]&amp;LEFT(DMM_AllFields[[#This Row],[view physical]],4)</f>
        <v>Units of Service WCWC_D</v>
      </c>
      <c r="C5529" t="s">
        <v>1370</v>
      </c>
      <c r="D5529" t="s">
        <v>1371</v>
      </c>
      <c r="F5529" t="str">
        <f>DMM_AllFields[[#This Row],[Logical Name]]&amp;LEFT(DMM_AllFields[[#This Row],[view physical]],4)&amp;E5529</f>
        <v>Units of Service WCWC_D</v>
      </c>
      <c r="G5529" t="s">
        <v>4915</v>
      </c>
      <c r="H5529" t="s">
        <v>1201</v>
      </c>
      <c r="I5529" t="s">
        <v>78</v>
      </c>
    </row>
    <row r="5530" spans="1:9">
      <c r="A5530" t="s">
        <v>4916</v>
      </c>
      <c r="B5530" t="str">
        <f>DMM_AllFields[[#This Row],[Logical Name]]&amp;LEFT(DMM_AllFields[[#This Row],[view physical]],4)</f>
        <v>Update DatePERS</v>
      </c>
      <c r="C5530" t="s">
        <v>1241</v>
      </c>
      <c r="D5530" t="s">
        <v>1242</v>
      </c>
      <c r="E5530" t="s">
        <v>1243</v>
      </c>
      <c r="F5530" t="str">
        <f>DMM_AllFields[[#This Row],[Logical Name]]&amp;LEFT(DMM_AllFields[[#This Row],[view physical]],4)&amp;E5530</f>
        <v>Update DatePERSperson_key</v>
      </c>
      <c r="G5530" t="s">
        <v>4917</v>
      </c>
      <c r="H5530" t="s">
        <v>1027</v>
      </c>
    </row>
    <row r="5531" spans="1:9">
      <c r="A5531" t="s">
        <v>4918</v>
      </c>
      <c r="B5531" t="str">
        <f>DMM_AllFields[[#This Row],[Logical Name]]&amp;LEFT(DMM_AllFields[[#This Row],[view physical]],4)</f>
        <v>Usual and Customary AmountDRUG</v>
      </c>
      <c r="C5531" t="s">
        <v>1325</v>
      </c>
      <c r="D5531" t="s">
        <v>1326</v>
      </c>
      <c r="F5531" t="str">
        <f>DMM_AllFields[[#This Row],[Logical Name]]&amp;LEFT(DMM_AllFields[[#This Row],[view physical]],4)&amp;E5531</f>
        <v>Usual and Customary AmountDRUG</v>
      </c>
      <c r="G5531" t="s">
        <v>4919</v>
      </c>
      <c r="H5531" t="s">
        <v>1201</v>
      </c>
      <c r="I5531" t="s">
        <v>373</v>
      </c>
    </row>
    <row r="5532" spans="1:9">
      <c r="A5532" t="s">
        <v>4920</v>
      </c>
      <c r="B5532" t="str">
        <f>DMM_AllFields[[#This Row],[Logical Name]]&amp;LEFT(DMM_AllFields[[#This Row],[view physical]],4)</f>
        <v>Utilization ReviewCLM_</v>
      </c>
      <c r="C5532" t="s">
        <v>1224</v>
      </c>
      <c r="D5532" t="s">
        <v>1225</v>
      </c>
      <c r="E5532" t="s">
        <v>1226</v>
      </c>
      <c r="F5532" t="str">
        <f>DMM_AllFields[[#This Row],[Logical Name]]&amp;LEFT(DMM_AllFields[[#This Row],[view physical]],4)&amp;E5532</f>
        <v>Utilization ReviewCLM_claim_other_key</v>
      </c>
      <c r="G5532" t="s">
        <v>4921</v>
      </c>
      <c r="H5532" t="s">
        <v>1208</v>
      </c>
      <c r="I5532" t="s">
        <v>56</v>
      </c>
    </row>
    <row r="5533" spans="1:9">
      <c r="A5533" t="s">
        <v>4922</v>
      </c>
      <c r="B5533" t="str">
        <f>DMM_AllFields[[#This Row],[Logical Name]]&amp;LEFT(DMM_AllFields[[#This Row],[view physical]],4)</f>
        <v>Utilization Review CodeCLM_</v>
      </c>
      <c r="C5533" t="s">
        <v>1224</v>
      </c>
      <c r="D5533" t="s">
        <v>1225</v>
      </c>
      <c r="E5533" t="s">
        <v>1226</v>
      </c>
      <c r="F5533" t="str">
        <f>DMM_AllFields[[#This Row],[Logical Name]]&amp;LEFT(DMM_AllFields[[#This Row],[view physical]],4)&amp;E5533</f>
        <v>Utilization Review CodeCLM_claim_other_key</v>
      </c>
      <c r="G5533" t="s">
        <v>4923</v>
      </c>
      <c r="H5533" t="s">
        <v>1029</v>
      </c>
      <c r="I5533" t="s">
        <v>78</v>
      </c>
    </row>
    <row r="5534" spans="1:9">
      <c r="A5534" t="s">
        <v>4924</v>
      </c>
      <c r="B5534" t="str">
        <f>DMM_AllFields[[#This Row],[Logical Name]]&amp;LEFT(DMM_AllFields[[#This Row],[view physical]],4)</f>
        <v>Wage AmountELIG</v>
      </c>
      <c r="C5534" t="s">
        <v>1254</v>
      </c>
      <c r="D5534" t="s">
        <v>1255</v>
      </c>
      <c r="F5534" t="str">
        <f>DMM_AllFields[[#This Row],[Logical Name]]&amp;LEFT(DMM_AllFields[[#This Row],[view physical]],4)&amp;E5534</f>
        <v>Wage AmountELIG</v>
      </c>
      <c r="G5534" t="s">
        <v>4925</v>
      </c>
      <c r="H5534" t="s">
        <v>1201</v>
      </c>
      <c r="I5534" t="s">
        <v>373</v>
      </c>
    </row>
    <row r="5535" spans="1:9">
      <c r="A5535" t="s">
        <v>4926</v>
      </c>
      <c r="B5535" t="str">
        <f>DMM_AllFields[[#This Row],[Logical Name]]&amp;LEFT(DMM_AllFields[[#This Row],[view physical]],4)</f>
        <v>Wage BasisDEMO</v>
      </c>
      <c r="C5535" t="s">
        <v>1294</v>
      </c>
      <c r="D5535" t="s">
        <v>1295</v>
      </c>
      <c r="E5535" t="s">
        <v>1296</v>
      </c>
      <c r="F5535" t="str">
        <f>DMM_AllFields[[#This Row],[Logical Name]]&amp;LEFT(DMM_AllFields[[#This Row],[view physical]],4)&amp;E5535</f>
        <v>Wage BasisDEMOdemog_key</v>
      </c>
      <c r="G5535" t="s">
        <v>4927</v>
      </c>
      <c r="H5535" t="s">
        <v>1208</v>
      </c>
      <c r="I5535" t="s">
        <v>56</v>
      </c>
    </row>
    <row r="5536" spans="1:9">
      <c r="A5536" t="s">
        <v>4928</v>
      </c>
      <c r="B5536" t="str">
        <f>DMM_AllFields[[#This Row],[Logical Name]]&amp;LEFT(DMM_AllFields[[#This Row],[view physical]],4)</f>
        <v>Wage Basis CodeDEMO</v>
      </c>
      <c r="C5536" t="s">
        <v>1294</v>
      </c>
      <c r="D5536" t="s">
        <v>1295</v>
      </c>
      <c r="E5536" t="s">
        <v>1296</v>
      </c>
      <c r="F5536" t="str">
        <f>DMM_AllFields[[#This Row],[Logical Name]]&amp;LEFT(DMM_AllFields[[#This Row],[view physical]],4)&amp;E5536</f>
        <v>Wage Basis CodeDEMOdemog_key</v>
      </c>
      <c r="G5536" t="s">
        <v>4929</v>
      </c>
      <c r="H5536" t="s">
        <v>1029</v>
      </c>
      <c r="I5536" t="s">
        <v>61</v>
      </c>
    </row>
    <row r="5537" spans="1:9">
      <c r="A5537" t="s">
        <v>4930</v>
      </c>
      <c r="B5537" t="str">
        <f>DMM_AllFields[[#This Row],[Logical Name]]&amp;LEFT(DMM_AllFields[[#This Row],[view physical]],4)</f>
        <v>Wage Replacement TypeDISA</v>
      </c>
      <c r="C5537" t="s">
        <v>1234</v>
      </c>
      <c r="D5537" t="s">
        <v>1235</v>
      </c>
      <c r="E5537" t="s">
        <v>1236</v>
      </c>
      <c r="F5537" t="str">
        <f>DMM_AllFields[[#This Row],[Logical Name]]&amp;LEFT(DMM_AllFields[[#This Row],[view physical]],4)&amp;E5537</f>
        <v>Wage Replacement TypeDISAdisability_key</v>
      </c>
      <c r="G5537" t="s">
        <v>4931</v>
      </c>
      <c r="H5537" t="s">
        <v>1208</v>
      </c>
      <c r="I5537" t="s">
        <v>56</v>
      </c>
    </row>
    <row r="5538" spans="1:9">
      <c r="A5538" t="s">
        <v>4932</v>
      </c>
      <c r="B5538" t="str">
        <f>DMM_AllFields[[#This Row],[Logical Name]]&amp;LEFT(DMM_AllFields[[#This Row],[view physical]],4)</f>
        <v>Wage Replacement Type CodeDISA</v>
      </c>
      <c r="C5538" t="s">
        <v>1234</v>
      </c>
      <c r="D5538" t="s">
        <v>1235</v>
      </c>
      <c r="E5538" t="s">
        <v>1236</v>
      </c>
      <c r="F5538" t="str">
        <f>DMM_AllFields[[#This Row],[Logical Name]]&amp;LEFT(DMM_AllFields[[#This Row],[view physical]],4)&amp;E5538</f>
        <v>Wage Replacement Type CodeDISAdisability_key</v>
      </c>
      <c r="G5538" t="s">
        <v>4933</v>
      </c>
      <c r="H5538" t="s">
        <v>1029</v>
      </c>
      <c r="I5538" t="s">
        <v>61</v>
      </c>
    </row>
    <row r="5539" spans="1:9">
      <c r="A5539" t="s">
        <v>4934</v>
      </c>
      <c r="B5539" t="str">
        <f>DMM_AllFields[[#This Row],[Logical Name]]&amp;LEFT(DMM_AllFields[[#This Row],[view physical]],4)</f>
        <v>WaiverDEMO</v>
      </c>
      <c r="C5539" t="s">
        <v>1294</v>
      </c>
      <c r="D5539" t="s">
        <v>1295</v>
      </c>
      <c r="E5539" t="s">
        <v>1296</v>
      </c>
      <c r="F5539" t="str">
        <f>DMM_AllFields[[#This Row],[Logical Name]]&amp;LEFT(DMM_AllFields[[#This Row],[view physical]],4)&amp;E5539</f>
        <v>WaiverDEMOdemog_key</v>
      </c>
      <c r="G5539" t="s">
        <v>4935</v>
      </c>
      <c r="H5539" t="s">
        <v>1208</v>
      </c>
      <c r="I5539" t="s">
        <v>56</v>
      </c>
    </row>
    <row r="5540" spans="1:9">
      <c r="A5540" t="s">
        <v>4936</v>
      </c>
      <c r="B5540" t="str">
        <f>DMM_AllFields[[#This Row],[Logical Name]]&amp;LEFT(DMM_AllFields[[#This Row],[view physical]],4)</f>
        <v>Waiver ClaimCLM_</v>
      </c>
      <c r="C5540" t="s">
        <v>1224</v>
      </c>
      <c r="D5540" t="s">
        <v>1225</v>
      </c>
      <c r="E5540" t="s">
        <v>1226</v>
      </c>
      <c r="F5540" t="str">
        <f>DMM_AllFields[[#This Row],[Logical Name]]&amp;LEFT(DMM_AllFields[[#This Row],[view physical]],4)&amp;E5540</f>
        <v>Waiver ClaimCLM_claim_other_key</v>
      </c>
      <c r="G5540" t="s">
        <v>4935</v>
      </c>
      <c r="H5540" t="s">
        <v>1208</v>
      </c>
      <c r="I5540" t="s">
        <v>56</v>
      </c>
    </row>
    <row r="5541" spans="1:9">
      <c r="A5541" t="s">
        <v>4937</v>
      </c>
      <c r="B5541" t="str">
        <f>DMM_AllFields[[#This Row],[Logical Name]]&amp;LEFT(DMM_AllFields[[#This Row],[view physical]],4)</f>
        <v>Waiver CodeDEMO</v>
      </c>
      <c r="C5541" t="s">
        <v>1294</v>
      </c>
      <c r="D5541" t="s">
        <v>1295</v>
      </c>
      <c r="E5541" t="s">
        <v>1296</v>
      </c>
      <c r="F5541" t="str">
        <f>DMM_AllFields[[#This Row],[Logical Name]]&amp;LEFT(DMM_AllFields[[#This Row],[view physical]],4)&amp;E5541</f>
        <v>Waiver CodeDEMOdemog_key</v>
      </c>
      <c r="G5541" t="s">
        <v>4938</v>
      </c>
      <c r="H5541" t="s">
        <v>1029</v>
      </c>
      <c r="I5541" t="s">
        <v>61</v>
      </c>
    </row>
    <row r="5542" spans="1:9">
      <c r="A5542" t="s">
        <v>4939</v>
      </c>
      <c r="B5542" t="str">
        <f>DMM_AllFields[[#This Row],[Logical Name]]&amp;LEFT(DMM_AllFields[[#This Row],[view physical]],4)</f>
        <v>Waiver Code ClaimCLM_</v>
      </c>
      <c r="C5542" t="s">
        <v>1224</v>
      </c>
      <c r="D5542" t="s">
        <v>1225</v>
      </c>
      <c r="E5542" t="s">
        <v>1226</v>
      </c>
      <c r="F5542" t="str">
        <f>DMM_AllFields[[#This Row],[Logical Name]]&amp;LEFT(DMM_AllFields[[#This Row],[view physical]],4)&amp;E5542</f>
        <v>Waiver Code ClaimCLM_claim_other_key</v>
      </c>
      <c r="G5542" t="s">
        <v>4938</v>
      </c>
      <c r="H5542" t="s">
        <v>1029</v>
      </c>
      <c r="I5542" t="s">
        <v>61</v>
      </c>
    </row>
    <row r="5543" spans="1:9">
      <c r="A5543" t="s">
        <v>4940</v>
      </c>
      <c r="B5543" t="str">
        <f>DMM_AllFields[[#This Row],[Logical Name]]&amp;LEFT(DMM_AllFields[[#This Row],[view physical]],4)</f>
        <v>Warrant NumberDRUG</v>
      </c>
      <c r="C5543" t="s">
        <v>1325</v>
      </c>
      <c r="D5543" t="s">
        <v>1326</v>
      </c>
      <c r="F5543" t="str">
        <f>DMM_AllFields[[#This Row],[Logical Name]]&amp;LEFT(DMM_AllFields[[#This Row],[view physical]],4)&amp;E5543</f>
        <v>Warrant NumberDRUG</v>
      </c>
      <c r="G5543" t="s">
        <v>4941</v>
      </c>
      <c r="H5543" t="s">
        <v>1029</v>
      </c>
      <c r="I5543" t="s">
        <v>133</v>
      </c>
    </row>
    <row r="5544" spans="1:9">
      <c r="A5544" t="s">
        <v>4940</v>
      </c>
      <c r="B5544" t="str">
        <f>DMM_AllFields[[#This Row],[Logical Name]]&amp;LEFT(DMM_AllFields[[#This Row],[view physical]],4)</f>
        <v>Warrant NumberFAC_</v>
      </c>
      <c r="C5544" t="s">
        <v>1327</v>
      </c>
      <c r="D5544" t="s">
        <v>1328</v>
      </c>
      <c r="F5544" t="str">
        <f>DMM_AllFields[[#This Row],[Logical Name]]&amp;LEFT(DMM_AllFields[[#This Row],[view physical]],4)&amp;E5544</f>
        <v>Warrant NumberFAC_</v>
      </c>
      <c r="G5544" t="s">
        <v>4941</v>
      </c>
      <c r="H5544" t="s">
        <v>1029</v>
      </c>
      <c r="I5544" t="s">
        <v>133</v>
      </c>
    </row>
    <row r="5545" spans="1:9">
      <c r="A5545" t="s">
        <v>4940</v>
      </c>
      <c r="B5545" t="str">
        <f>DMM_AllFields[[#This Row],[Logical Name]]&amp;LEFT(DMM_AllFields[[#This Row],[view physical]],4)</f>
        <v>Warrant NumberFAC_</v>
      </c>
      <c r="C5545" t="s">
        <v>1266</v>
      </c>
      <c r="D5545" t="s">
        <v>1267</v>
      </c>
      <c r="F5545" t="str">
        <f>DMM_AllFields[[#This Row],[Logical Name]]&amp;LEFT(DMM_AllFields[[#This Row],[view physical]],4)&amp;E5545</f>
        <v>Warrant NumberFAC_</v>
      </c>
      <c r="G5545" t="s">
        <v>4941</v>
      </c>
      <c r="H5545" t="s">
        <v>1029</v>
      </c>
      <c r="I5545" t="s">
        <v>133</v>
      </c>
    </row>
    <row r="5546" spans="1:9">
      <c r="A5546" t="s">
        <v>4940</v>
      </c>
      <c r="B5546" t="str">
        <f>DMM_AllFields[[#This Row],[Logical Name]]&amp;LEFT(DMM_AllFields[[#This Row],[view physical]],4)</f>
        <v>Warrant NumberPROF</v>
      </c>
      <c r="C5546" t="s">
        <v>1331</v>
      </c>
      <c r="D5546" t="s">
        <v>1332</v>
      </c>
      <c r="F5546" t="str">
        <f>DMM_AllFields[[#This Row],[Logical Name]]&amp;LEFT(DMM_AllFields[[#This Row],[view physical]],4)&amp;E5546</f>
        <v>Warrant NumberPROF</v>
      </c>
      <c r="G5546" t="s">
        <v>4941</v>
      </c>
      <c r="H5546" t="s">
        <v>1029</v>
      </c>
      <c r="I5546" t="s">
        <v>133</v>
      </c>
    </row>
    <row r="5547" spans="1:9">
      <c r="A5547" t="s">
        <v>4942</v>
      </c>
      <c r="B5547" t="str">
        <f>DMM_AllFields[[#This Row],[Logical Name]]&amp;LEFT(DMM_AllFields[[#This Row],[view physical]],4)</f>
        <v>Work Days Absent LTDLTD_</v>
      </c>
      <c r="C5547" t="s">
        <v>1418</v>
      </c>
      <c r="D5547" t="s">
        <v>1419</v>
      </c>
      <c r="F5547" t="str">
        <f>DMM_AllFields[[#This Row],[Logical Name]]&amp;LEFT(DMM_AllFields[[#This Row],[view physical]],4)&amp;E5547</f>
        <v>Work Days Absent LTDLTD_</v>
      </c>
      <c r="G5547" t="s">
        <v>4943</v>
      </c>
      <c r="H5547" t="s">
        <v>1201</v>
      </c>
      <c r="I5547" t="s">
        <v>78</v>
      </c>
    </row>
    <row r="5548" spans="1:9">
      <c r="A5548" t="s">
        <v>4944</v>
      </c>
      <c r="B5548" t="str">
        <f>DMM_AllFields[[#This Row],[Logical Name]]&amp;LEFT(DMM_AllFields[[#This Row],[view physical]],4)</f>
        <v>Work Days Absent Medstat LTDLTD_</v>
      </c>
      <c r="C5548" t="s">
        <v>1418</v>
      </c>
      <c r="D5548" t="s">
        <v>1419</v>
      </c>
      <c r="F5548" t="str">
        <f>DMM_AllFields[[#This Row],[Logical Name]]&amp;LEFT(DMM_AllFields[[#This Row],[view physical]],4)&amp;E5548</f>
        <v>Work Days Absent Medstat LTDLTD_</v>
      </c>
      <c r="G5548" t="s">
        <v>4945</v>
      </c>
      <c r="H5548" t="s">
        <v>1201</v>
      </c>
      <c r="I5548" t="s">
        <v>78</v>
      </c>
    </row>
    <row r="5549" spans="1:9">
      <c r="A5549" t="s">
        <v>4946</v>
      </c>
      <c r="B5549" t="str">
        <f>DMM_AllFields[[#This Row],[Logical Name]]&amp;LEFT(DMM_AllFields[[#This Row],[view physical]],4)</f>
        <v>Work Days Absent Medstat STDSTD_</v>
      </c>
      <c r="C5549" t="s">
        <v>1422</v>
      </c>
      <c r="D5549" t="s">
        <v>1423</v>
      </c>
      <c r="F5549" t="str">
        <f>DMM_AllFields[[#This Row],[Logical Name]]&amp;LEFT(DMM_AllFields[[#This Row],[view physical]],4)&amp;E5549</f>
        <v>Work Days Absent Medstat STDSTD_</v>
      </c>
      <c r="G5549" t="s">
        <v>4947</v>
      </c>
      <c r="H5549" t="s">
        <v>1201</v>
      </c>
      <c r="I5549" t="s">
        <v>78</v>
      </c>
    </row>
    <row r="5550" spans="1:9">
      <c r="A5550" t="s">
        <v>4948</v>
      </c>
      <c r="B5550" t="str">
        <f>DMM_AllFields[[#This Row],[Logical Name]]&amp;LEFT(DMM_AllFields[[#This Row],[view physical]],4)</f>
        <v>Work Days Absent STDSTD_</v>
      </c>
      <c r="C5550" t="s">
        <v>1422</v>
      </c>
      <c r="D5550" t="s">
        <v>1423</v>
      </c>
      <c r="F5550" t="str">
        <f>DMM_AllFields[[#This Row],[Logical Name]]&amp;LEFT(DMM_AllFields[[#This Row],[view physical]],4)&amp;E5550</f>
        <v>Work Days Absent STDSTD_</v>
      </c>
      <c r="G5550" t="s">
        <v>4949</v>
      </c>
      <c r="H5550" t="s">
        <v>1201</v>
      </c>
      <c r="I5550" t="s">
        <v>78</v>
      </c>
    </row>
    <row r="5551" spans="1:9">
      <c r="A5551" t="s">
        <v>4950</v>
      </c>
      <c r="B5551" t="str">
        <f>DMM_AllFields[[#This Row],[Logical Name]]&amp;LEFT(DMM_AllFields[[#This Row],[view physical]],4)</f>
        <v>Work Days Absent WCWC_C</v>
      </c>
      <c r="C5551" t="s">
        <v>1540</v>
      </c>
      <c r="D5551" t="s">
        <v>1541</v>
      </c>
      <c r="F5551" t="str">
        <f>DMM_AllFields[[#This Row],[Logical Name]]&amp;LEFT(DMM_AllFields[[#This Row],[view physical]],4)&amp;E5551</f>
        <v>Work Days Absent WCWC_C</v>
      </c>
      <c r="G5551" t="s">
        <v>4951</v>
      </c>
      <c r="H5551" t="s">
        <v>1201</v>
      </c>
      <c r="I5551" t="s">
        <v>78</v>
      </c>
    </row>
    <row r="5552" spans="1:9">
      <c r="A5552" t="s">
        <v>4952</v>
      </c>
      <c r="B5552" t="str">
        <f>DMM_AllFields[[#This Row],[Logical Name]]&amp;LEFT(DMM_AllFields[[#This Row],[view physical]],4)</f>
        <v>YearPERI</v>
      </c>
      <c r="C5552" t="s">
        <v>1848</v>
      </c>
      <c r="D5552" t="s">
        <v>1849</v>
      </c>
      <c r="E5552" t="s">
        <v>1850</v>
      </c>
      <c r="F5552" t="str">
        <f>DMM_AllFields[[#This Row],[Logical Name]]&amp;LEFT(DMM_AllFields[[#This Row],[view physical]],4)&amp;E5552</f>
        <v>YearPERIabs_prd_key</v>
      </c>
      <c r="G5552" t="s">
        <v>4953</v>
      </c>
      <c r="H5552" t="s">
        <v>1208</v>
      </c>
      <c r="I5552" t="s">
        <v>56</v>
      </c>
    </row>
    <row r="5553" spans="1:9">
      <c r="A5553" t="s">
        <v>4952</v>
      </c>
      <c r="B5553" t="str">
        <f>DMM_AllFields[[#This Row],[Logical Name]]&amp;LEFT(DMM_AllFields[[#This Row],[view physical]],4)</f>
        <v>YearPERI</v>
      </c>
      <c r="C5553" t="s">
        <v>1848</v>
      </c>
      <c r="D5553" t="s">
        <v>1849</v>
      </c>
      <c r="E5553" t="s">
        <v>1852</v>
      </c>
      <c r="F5553" t="str">
        <f>DMM_AllFields[[#This Row],[Logical Name]]&amp;LEFT(DMM_AllFields[[#This Row],[view physical]],4)&amp;E5553</f>
        <v>YearPERIadm_dschrg_prd_key</v>
      </c>
      <c r="G5553" t="s">
        <v>4953</v>
      </c>
      <c r="H5553" t="s">
        <v>1208</v>
      </c>
      <c r="I5553" t="s">
        <v>56</v>
      </c>
    </row>
    <row r="5554" spans="1:9">
      <c r="A5554" t="s">
        <v>4952</v>
      </c>
      <c r="B5554" t="str">
        <f>DMM_AllFields[[#This Row],[Logical Name]]&amp;LEFT(DMM_AllFields[[#This Row],[view physical]],4)</f>
        <v>YearPERI</v>
      </c>
      <c r="C5554" t="s">
        <v>1848</v>
      </c>
      <c r="D5554" t="s">
        <v>1849</v>
      </c>
      <c r="E5554" t="s">
        <v>1853</v>
      </c>
      <c r="F5554" t="str">
        <f>DMM_AllFields[[#This Row],[Logical Name]]&amp;LEFT(DMM_AllFields[[#This Row],[view physical]],4)&amp;E5554</f>
        <v>YearPERIadm_orig_prd_key</v>
      </c>
      <c r="G5554" t="s">
        <v>4953</v>
      </c>
      <c r="H5554" t="s">
        <v>1208</v>
      </c>
      <c r="I5554" t="s">
        <v>56</v>
      </c>
    </row>
    <row r="5555" spans="1:9">
      <c r="A5555" t="s">
        <v>4952</v>
      </c>
      <c r="B5555" t="str">
        <f>DMM_AllFields[[#This Row],[Logical Name]]&amp;LEFT(DMM_AllFields[[#This Row],[view physical]],4)</f>
        <v>YearPERI</v>
      </c>
      <c r="C5555" t="s">
        <v>1848</v>
      </c>
      <c r="D5555" t="s">
        <v>1849</v>
      </c>
      <c r="E5555" t="s">
        <v>1854</v>
      </c>
      <c r="F5555" t="str">
        <f>DMM_AllFields[[#This Row],[Logical Name]]&amp;LEFT(DMM_AllFields[[#This Row],[view physical]],4)&amp;E5555</f>
        <v>YearPERIadm_prd_key</v>
      </c>
      <c r="G5555" t="s">
        <v>4953</v>
      </c>
      <c r="H5555" t="s">
        <v>1208</v>
      </c>
      <c r="I5555" t="s">
        <v>56</v>
      </c>
    </row>
    <row r="5556" spans="1:9">
      <c r="A5556" t="s">
        <v>4952</v>
      </c>
      <c r="B5556" t="str">
        <f>DMM_AllFields[[#This Row],[Logical Name]]&amp;LEFT(DMM_AllFields[[#This Row],[view physical]],4)</f>
        <v>YearPERI</v>
      </c>
      <c r="C5556" t="s">
        <v>1848</v>
      </c>
      <c r="D5556" t="s">
        <v>1849</v>
      </c>
      <c r="E5556" t="s">
        <v>1855</v>
      </c>
      <c r="F5556" t="str">
        <f>DMM_AllFields[[#This Row],[Logical Name]]&amp;LEFT(DMM_AllFields[[#This Row],[view physical]],4)&amp;E5556</f>
        <v>YearPERIauth_prd_key</v>
      </c>
      <c r="G5556" t="s">
        <v>4953</v>
      </c>
      <c r="H5556" t="s">
        <v>1208</v>
      </c>
      <c r="I5556" t="s">
        <v>56</v>
      </c>
    </row>
    <row r="5557" spans="1:9">
      <c r="A5557" t="s">
        <v>4952</v>
      </c>
      <c r="B5557" t="str">
        <f>DMM_AllFields[[#This Row],[Logical Name]]&amp;LEFT(DMM_AllFields[[#This Row],[view physical]],4)</f>
        <v>YearPERI</v>
      </c>
      <c r="C5557" t="s">
        <v>1848</v>
      </c>
      <c r="D5557" t="s">
        <v>1849</v>
      </c>
      <c r="E5557" t="s">
        <v>1856</v>
      </c>
      <c r="F5557" t="str">
        <f>DMM_AllFields[[#This Row],[Logical Name]]&amp;LEFT(DMM_AllFields[[#This Row],[view physical]],4)&amp;E5557</f>
        <v>YearPERIbudget_prd_key</v>
      </c>
      <c r="G5557" t="s">
        <v>4953</v>
      </c>
      <c r="H5557" t="s">
        <v>1208</v>
      </c>
      <c r="I5557" t="s">
        <v>56</v>
      </c>
    </row>
    <row r="5558" spans="1:9">
      <c r="A5558" t="s">
        <v>4952</v>
      </c>
      <c r="B5558" t="str">
        <f>DMM_AllFields[[#This Row],[Logical Name]]&amp;LEFT(DMM_AllFields[[#This Row],[view physical]],4)</f>
        <v>YearPERI</v>
      </c>
      <c r="C5558" t="s">
        <v>1848</v>
      </c>
      <c r="D5558" t="s">
        <v>1849</v>
      </c>
      <c r="E5558" t="s">
        <v>1857</v>
      </c>
      <c r="F5558" t="str">
        <f>DMM_AllFields[[#This Row],[Logical Name]]&amp;LEFT(DMM_AllFields[[#This Row],[view physical]],4)&amp;E5558</f>
        <v>YearPERIclm_recv_prd_key</v>
      </c>
      <c r="G5558" t="s">
        <v>4953</v>
      </c>
      <c r="H5558" t="s">
        <v>1208</v>
      </c>
      <c r="I5558" t="s">
        <v>56</v>
      </c>
    </row>
    <row r="5559" spans="1:9">
      <c r="A5559" t="s">
        <v>4952</v>
      </c>
      <c r="B5559" t="str">
        <f>DMM_AllFields[[#This Row],[Logical Name]]&amp;LEFT(DMM_AllFields[[#This Row],[view physical]],4)</f>
        <v>YearPERI</v>
      </c>
      <c r="C5559" t="s">
        <v>1848</v>
      </c>
      <c r="D5559" t="s">
        <v>1849</v>
      </c>
      <c r="E5559" t="s">
        <v>1858</v>
      </c>
      <c r="F5559" t="str">
        <f>DMM_AllFields[[#This Row],[Logical Name]]&amp;LEFT(DMM_AllFields[[#This Row],[view physical]],4)&amp;E5559</f>
        <v>YearPERIcm_closed_prd_key</v>
      </c>
      <c r="G5559" t="s">
        <v>4953</v>
      </c>
      <c r="H5559" t="s">
        <v>1208</v>
      </c>
      <c r="I5559" t="s">
        <v>56</v>
      </c>
    </row>
    <row r="5560" spans="1:9">
      <c r="A5560" t="s">
        <v>4952</v>
      </c>
      <c r="B5560" t="str">
        <f>DMM_AllFields[[#This Row],[Logical Name]]&amp;LEFT(DMM_AllFields[[#This Row],[view physical]],4)</f>
        <v>YearPERI</v>
      </c>
      <c r="C5560" t="s">
        <v>1848</v>
      </c>
      <c r="D5560" t="s">
        <v>1849</v>
      </c>
      <c r="E5560" t="s">
        <v>1859</v>
      </c>
      <c r="F5560" t="str">
        <f>DMM_AllFields[[#This Row],[Logical Name]]&amp;LEFT(DMM_AllFields[[#This Row],[view physical]],4)&amp;E5560</f>
        <v>YearPERIcm_ident_prd_key</v>
      </c>
      <c r="G5560" t="s">
        <v>4953</v>
      </c>
      <c r="H5560" t="s">
        <v>1208</v>
      </c>
      <c r="I5560" t="s">
        <v>56</v>
      </c>
    </row>
    <row r="5561" spans="1:9">
      <c r="A5561" t="s">
        <v>4952</v>
      </c>
      <c r="B5561" t="str">
        <f>DMM_AllFields[[#This Row],[Logical Name]]&amp;LEFT(DMM_AllFields[[#This Row],[view physical]],4)</f>
        <v>YearPERI</v>
      </c>
      <c r="C5561" t="s">
        <v>1848</v>
      </c>
      <c r="D5561" t="s">
        <v>1849</v>
      </c>
      <c r="E5561" t="s">
        <v>1860</v>
      </c>
      <c r="F5561" t="str">
        <f>DMM_AllFields[[#This Row],[Logical Name]]&amp;LEFT(DMM_AllFields[[#This Row],[view physical]],4)&amp;E5561</f>
        <v>YearPERIcm_open_prd_key</v>
      </c>
      <c r="G5561" t="s">
        <v>4953</v>
      </c>
      <c r="H5561" t="s">
        <v>1208</v>
      </c>
      <c r="I5561" t="s">
        <v>56</v>
      </c>
    </row>
    <row r="5562" spans="1:9">
      <c r="A5562" t="s">
        <v>4952</v>
      </c>
      <c r="B5562" t="str">
        <f>DMM_AllFields[[#This Row],[Logical Name]]&amp;LEFT(DMM_AllFields[[#This Row],[view physical]],4)</f>
        <v>YearPERI</v>
      </c>
      <c r="C5562" t="s">
        <v>1848</v>
      </c>
      <c r="D5562" t="s">
        <v>1849</v>
      </c>
      <c r="E5562" t="s">
        <v>1861</v>
      </c>
      <c r="F5562" t="str">
        <f>DMM_AllFields[[#This Row],[Logical Name]]&amp;LEFT(DMM_AllFields[[#This Row],[view physical]],4)&amp;E5562</f>
        <v>YearPERIcm_outre_prd_key</v>
      </c>
      <c r="G5562" t="s">
        <v>4953</v>
      </c>
      <c r="H5562" t="s">
        <v>1208</v>
      </c>
      <c r="I5562" t="s">
        <v>56</v>
      </c>
    </row>
    <row r="5563" spans="1:9">
      <c r="A5563" t="s">
        <v>4952</v>
      </c>
      <c r="B5563" t="str">
        <f>DMM_AllFields[[#This Row],[Logical Name]]&amp;LEFT(DMM_AllFields[[#This Row],[view physical]],4)</f>
        <v>YearPERI</v>
      </c>
      <c r="C5563" t="s">
        <v>1848</v>
      </c>
      <c r="D5563" t="s">
        <v>1849</v>
      </c>
      <c r="E5563" t="s">
        <v>1862</v>
      </c>
      <c r="F5563" t="str">
        <f>DMM_AllFields[[#This Row],[Logical Name]]&amp;LEFT(DMM_AllFields[[#This Row],[view physical]],4)&amp;E5563</f>
        <v>YearPERIcm_refer_prd_key</v>
      </c>
      <c r="G5563" t="s">
        <v>4953</v>
      </c>
      <c r="H5563" t="s">
        <v>1208</v>
      </c>
      <c r="I5563" t="s">
        <v>56</v>
      </c>
    </row>
    <row r="5564" spans="1:9">
      <c r="A5564" t="s">
        <v>4952</v>
      </c>
      <c r="B5564" t="str">
        <f>DMM_AllFields[[#This Row],[Logical Name]]&amp;LEFT(DMM_AllFields[[#This Row],[view physical]],4)</f>
        <v>YearPERI</v>
      </c>
      <c r="C5564" t="s">
        <v>1848</v>
      </c>
      <c r="D5564" t="s">
        <v>1849</v>
      </c>
      <c r="E5564" t="s">
        <v>1863</v>
      </c>
      <c r="F5564" t="str">
        <f>DMM_AllFields[[#This Row],[Logical Name]]&amp;LEFT(DMM_AllFields[[#This Row],[view physical]],4)&amp;E5564</f>
        <v>YearPERIcollect_prd_key</v>
      </c>
      <c r="G5564" t="s">
        <v>4953</v>
      </c>
      <c r="H5564" t="s">
        <v>1208</v>
      </c>
      <c r="I5564" t="s">
        <v>56</v>
      </c>
    </row>
    <row r="5565" spans="1:9">
      <c r="A5565" t="s">
        <v>4952</v>
      </c>
      <c r="B5565" t="str">
        <f>DMM_AllFields[[#This Row],[Logical Name]]&amp;LEFT(DMM_AllFields[[#This Row],[view physical]],4)</f>
        <v>YearPERI</v>
      </c>
      <c r="C5565" t="s">
        <v>1848</v>
      </c>
      <c r="D5565" t="s">
        <v>1849</v>
      </c>
      <c r="E5565" t="s">
        <v>1864</v>
      </c>
      <c r="F5565" t="str">
        <f>DMM_AllFields[[#This Row],[Logical Name]]&amp;LEFT(DMM_AllFields[[#This Row],[view physical]],4)&amp;E5565</f>
        <v>YearPERIdm_closed_prd_key</v>
      </c>
      <c r="G5565" t="s">
        <v>4953</v>
      </c>
      <c r="H5565" t="s">
        <v>1208</v>
      </c>
      <c r="I5565" t="s">
        <v>56</v>
      </c>
    </row>
    <row r="5566" spans="1:9">
      <c r="A5566" t="s">
        <v>4952</v>
      </c>
      <c r="B5566" t="str">
        <f>DMM_AllFields[[#This Row],[Logical Name]]&amp;LEFT(DMM_AllFields[[#This Row],[view physical]],4)</f>
        <v>YearPERI</v>
      </c>
      <c r="C5566" t="s">
        <v>1848</v>
      </c>
      <c r="D5566" t="s">
        <v>1849</v>
      </c>
      <c r="E5566" t="s">
        <v>1865</v>
      </c>
      <c r="F5566" t="str">
        <f>DMM_AllFields[[#This Row],[Logical Name]]&amp;LEFT(DMM_AllFields[[#This Row],[view physical]],4)&amp;E5566</f>
        <v>YearPERIdm_refer_prd_key</v>
      </c>
      <c r="G5566" t="s">
        <v>4953</v>
      </c>
      <c r="H5566" t="s">
        <v>1208</v>
      </c>
      <c r="I5566" t="s">
        <v>56</v>
      </c>
    </row>
    <row r="5567" spans="1:9">
      <c r="A5567" t="s">
        <v>4952</v>
      </c>
      <c r="B5567" t="str">
        <f>DMM_AllFields[[#This Row],[Logical Name]]&amp;LEFT(DMM_AllFields[[#This Row],[view physical]],4)</f>
        <v>YearPERI</v>
      </c>
      <c r="C5567" t="s">
        <v>1848</v>
      </c>
      <c r="D5567" t="s">
        <v>1849</v>
      </c>
      <c r="E5567" t="s">
        <v>1866</v>
      </c>
      <c r="F5567" t="str">
        <f>DMM_AllFields[[#This Row],[Logical Name]]&amp;LEFT(DMM_AllFields[[#This Row],[view physical]],4)&amp;E5567</f>
        <v>YearPERIelig_prd_key</v>
      </c>
      <c r="G5567" t="s">
        <v>4953</v>
      </c>
      <c r="H5567" t="s">
        <v>1208</v>
      </c>
      <c r="I5567" t="s">
        <v>56</v>
      </c>
    </row>
    <row r="5568" spans="1:9">
      <c r="A5568" t="s">
        <v>4952</v>
      </c>
      <c r="B5568" t="str">
        <f>DMM_AllFields[[#This Row],[Logical Name]]&amp;LEFT(DMM_AllFields[[#This Row],[view physical]],4)</f>
        <v>YearPERI</v>
      </c>
      <c r="C5568" t="s">
        <v>1848</v>
      </c>
      <c r="D5568" t="s">
        <v>1849</v>
      </c>
      <c r="E5568" t="s">
        <v>1867</v>
      </c>
      <c r="F5568" t="str">
        <f>DMM_AllFields[[#This Row],[Logical Name]]&amp;LEFT(DMM_AllFields[[#This Row],[view physical]],4)&amp;E5568</f>
        <v>YearPERIepi_first_prd_key</v>
      </c>
      <c r="G5568" t="s">
        <v>4953</v>
      </c>
      <c r="H5568" t="s">
        <v>1208</v>
      </c>
      <c r="I5568" t="s">
        <v>56</v>
      </c>
    </row>
    <row r="5569" spans="1:9">
      <c r="A5569" t="s">
        <v>4952</v>
      </c>
      <c r="B5569" t="str">
        <f>DMM_AllFields[[#This Row],[Logical Name]]&amp;LEFT(DMM_AllFields[[#This Row],[view physical]],4)</f>
        <v>YearPERI</v>
      </c>
      <c r="C5569" t="s">
        <v>1848</v>
      </c>
      <c r="D5569" t="s">
        <v>1849</v>
      </c>
      <c r="E5569" t="s">
        <v>1868</v>
      </c>
      <c r="F5569" t="str">
        <f>DMM_AllFields[[#This Row],[Logical Name]]&amp;LEFT(DMM_AllFields[[#This Row],[view physical]],4)&amp;E5569</f>
        <v>YearPERIepi_last_prd_key</v>
      </c>
      <c r="G5569" t="s">
        <v>4953</v>
      </c>
      <c r="H5569" t="s">
        <v>1208</v>
      </c>
      <c r="I5569" t="s">
        <v>56</v>
      </c>
    </row>
    <row r="5570" spans="1:9">
      <c r="A5570" t="s">
        <v>4952</v>
      </c>
      <c r="B5570" t="str">
        <f>DMM_AllFields[[#This Row],[Logical Name]]&amp;LEFT(DMM_AllFields[[#This Row],[view physical]],4)</f>
        <v>YearPERI</v>
      </c>
      <c r="C5570" t="s">
        <v>1848</v>
      </c>
      <c r="D5570" t="s">
        <v>1849</v>
      </c>
      <c r="E5570" t="s">
        <v>1869</v>
      </c>
      <c r="F5570" t="str">
        <f>DMM_AllFields[[#This Row],[Logical Name]]&amp;LEFT(DMM_AllFields[[#This Row],[view physical]],4)&amp;E5570</f>
        <v>YearPERIest_svc_prd_key</v>
      </c>
      <c r="G5570" t="s">
        <v>4953</v>
      </c>
      <c r="H5570" t="s">
        <v>1208</v>
      </c>
      <c r="I5570" t="s">
        <v>56</v>
      </c>
    </row>
    <row r="5571" spans="1:9">
      <c r="A5571" t="s">
        <v>4952</v>
      </c>
      <c r="B5571" t="str">
        <f>DMM_AllFields[[#This Row],[Logical Name]]&amp;LEFT(DMM_AllFields[[#This Row],[view physical]],4)</f>
        <v>YearPERI</v>
      </c>
      <c r="C5571" t="s">
        <v>1848</v>
      </c>
      <c r="D5571" t="s">
        <v>1849</v>
      </c>
      <c r="E5571" t="s">
        <v>1870</v>
      </c>
      <c r="F5571" t="str">
        <f>DMM_AllFields[[#This Row],[Logical Name]]&amp;LEFT(DMM_AllFields[[#This Row],[view physical]],4)&amp;E5571</f>
        <v>YearPERIfac_adm_prd_key</v>
      </c>
      <c r="G5571" t="s">
        <v>4953</v>
      </c>
      <c r="H5571" t="s">
        <v>1208</v>
      </c>
      <c r="I5571" t="s">
        <v>56</v>
      </c>
    </row>
    <row r="5572" spans="1:9">
      <c r="A5572" t="s">
        <v>4952</v>
      </c>
      <c r="B5572" t="str">
        <f>DMM_AllFields[[#This Row],[Logical Name]]&amp;LEFT(DMM_AllFields[[#This Row],[view physical]],4)</f>
        <v>YearPERI</v>
      </c>
      <c r="C5572" t="s">
        <v>1848</v>
      </c>
      <c r="D5572" t="s">
        <v>1849</v>
      </c>
      <c r="E5572" t="s">
        <v>1871</v>
      </c>
      <c r="F5572" t="str">
        <f>DMM_AllFields[[#This Row],[Logical Name]]&amp;LEFT(DMM_AllFields[[#This Row],[view physical]],4)&amp;E5572</f>
        <v>YearPERIfac_dschrg_prd_key</v>
      </c>
      <c r="G5572" t="s">
        <v>4953</v>
      </c>
      <c r="H5572" t="s">
        <v>1208</v>
      </c>
      <c r="I5572" t="s">
        <v>56</v>
      </c>
    </row>
    <row r="5573" spans="1:9">
      <c r="A5573" t="s">
        <v>4952</v>
      </c>
      <c r="B5573" t="str">
        <f>DMM_AllFields[[#This Row],[Logical Name]]&amp;LEFT(DMM_AllFields[[#This Row],[view physical]],4)</f>
        <v>YearPERI</v>
      </c>
      <c r="C5573" t="s">
        <v>1848</v>
      </c>
      <c r="D5573" t="s">
        <v>1849</v>
      </c>
      <c r="E5573" t="s">
        <v>1872</v>
      </c>
      <c r="F5573" t="str">
        <f>DMM_AllFields[[#This Row],[Logical Name]]&amp;LEFT(DMM_AllFields[[#This Row],[view physical]],4)&amp;E5573</f>
        <v>YearPERIfacdtl_svc_prd_key</v>
      </c>
      <c r="G5573" t="s">
        <v>4953</v>
      </c>
      <c r="H5573" t="s">
        <v>1208</v>
      </c>
      <c r="I5573" t="s">
        <v>56</v>
      </c>
    </row>
    <row r="5574" spans="1:9">
      <c r="A5574" t="s">
        <v>4952</v>
      </c>
      <c r="B5574" t="str">
        <f>DMM_AllFields[[#This Row],[Logical Name]]&amp;LEFT(DMM_AllFields[[#This Row],[view physical]],4)</f>
        <v>YearPERI</v>
      </c>
      <c r="C5574" t="s">
        <v>1848</v>
      </c>
      <c r="D5574" t="s">
        <v>1849</v>
      </c>
      <c r="E5574" t="s">
        <v>1873</v>
      </c>
      <c r="F5574" t="str">
        <f>DMM_AllFields[[#This Row],[Logical Name]]&amp;LEFT(DMM_AllFields[[#This Row],[view physical]],4)&amp;E5574</f>
        <v>YearPERIfirst_abs_prd_key</v>
      </c>
      <c r="G5574" t="s">
        <v>4953</v>
      </c>
      <c r="H5574" t="s">
        <v>1208</v>
      </c>
      <c r="I5574" t="s">
        <v>56</v>
      </c>
    </row>
    <row r="5575" spans="1:9">
      <c r="A5575" t="s">
        <v>4952</v>
      </c>
      <c r="B5575" t="str">
        <f>DMM_AllFields[[#This Row],[Logical Name]]&amp;LEFT(DMM_AllFields[[#This Row],[view physical]],4)</f>
        <v>YearPERI</v>
      </c>
      <c r="C5575" t="s">
        <v>1848</v>
      </c>
      <c r="D5575" t="s">
        <v>1849</v>
      </c>
      <c r="E5575" t="s">
        <v>1874</v>
      </c>
      <c r="F5575" t="str">
        <f>DMM_AllFields[[#This Row],[Logical Name]]&amp;LEFT(DMM_AllFields[[#This Row],[view physical]],4)&amp;E5575</f>
        <v>YearPERIfirst_svc_prd_key</v>
      </c>
      <c r="G5575" t="s">
        <v>4953</v>
      </c>
      <c r="H5575" t="s">
        <v>1208</v>
      </c>
      <c r="I5575" t="s">
        <v>56</v>
      </c>
    </row>
    <row r="5576" spans="1:9">
      <c r="A5576" t="s">
        <v>4952</v>
      </c>
      <c r="B5576" t="str">
        <f>DMM_AllFields[[#This Row],[Logical Name]]&amp;LEFT(DMM_AllFields[[#This Row],[view physical]],4)</f>
        <v>YearPERI</v>
      </c>
      <c r="C5576" t="s">
        <v>1848</v>
      </c>
      <c r="D5576" t="s">
        <v>1849</v>
      </c>
      <c r="E5576" t="s">
        <v>1875</v>
      </c>
      <c r="F5576" t="str">
        <f>DMM_AllFields[[#This Row],[Logical Name]]&amp;LEFT(DMM_AllFields[[#This Row],[view physical]],4)&amp;E5576</f>
        <v>YearPERIidentify_prd_key</v>
      </c>
      <c r="G5576" t="s">
        <v>4953</v>
      </c>
      <c r="H5576" t="s">
        <v>1208</v>
      </c>
      <c r="I5576" t="s">
        <v>56</v>
      </c>
    </row>
    <row r="5577" spans="1:9">
      <c r="A5577" t="s">
        <v>4952</v>
      </c>
      <c r="B5577" t="str">
        <f>DMM_AllFields[[#This Row],[Logical Name]]&amp;LEFT(DMM_AllFields[[#This Row],[view physical]],4)</f>
        <v>YearPERI</v>
      </c>
      <c r="C5577" t="s">
        <v>1848</v>
      </c>
      <c r="D5577" t="s">
        <v>1849</v>
      </c>
      <c r="E5577" t="s">
        <v>1876</v>
      </c>
      <c r="F5577" t="str">
        <f>DMM_AllFields[[#This Row],[Logical Name]]&amp;LEFT(DMM_AllFields[[#This Row],[view physical]],4)&amp;E5577</f>
        <v>YearPERIlab_entry_prd_key</v>
      </c>
      <c r="G5577" t="s">
        <v>4953</v>
      </c>
      <c r="H5577" t="s">
        <v>1208</v>
      </c>
      <c r="I5577" t="s">
        <v>56</v>
      </c>
    </row>
    <row r="5578" spans="1:9">
      <c r="A5578" t="s">
        <v>4952</v>
      </c>
      <c r="B5578" t="str">
        <f>DMM_AllFields[[#This Row],[Logical Name]]&amp;LEFT(DMM_AllFields[[#This Row],[view physical]],4)</f>
        <v>YearPERI</v>
      </c>
      <c r="C5578" t="s">
        <v>1848</v>
      </c>
      <c r="D5578" t="s">
        <v>1849</v>
      </c>
      <c r="E5578" t="s">
        <v>1877</v>
      </c>
      <c r="F5578" t="str">
        <f>DMM_AllFields[[#This Row],[Logical Name]]&amp;LEFT(DMM_AllFields[[#This Row],[view physical]],4)&amp;E5578</f>
        <v>YearPERIlast_svc_prd_key</v>
      </c>
      <c r="G5578" t="s">
        <v>4953</v>
      </c>
      <c r="H5578" t="s">
        <v>1208</v>
      </c>
      <c r="I5578" t="s">
        <v>56</v>
      </c>
    </row>
    <row r="5579" spans="1:9">
      <c r="A5579" t="s">
        <v>4952</v>
      </c>
      <c r="B5579" t="str">
        <f>DMM_AllFields[[#This Row],[Logical Name]]&amp;LEFT(DMM_AllFields[[#This Row],[view physical]],4)</f>
        <v>YearPERI</v>
      </c>
      <c r="C5579" t="s">
        <v>1848</v>
      </c>
      <c r="D5579" t="s">
        <v>1849</v>
      </c>
      <c r="E5579" t="s">
        <v>1878</v>
      </c>
      <c r="F5579" t="str">
        <f>DMM_AllFields[[#This Row],[Logical Name]]&amp;LEFT(DMM_AllFields[[#This Row],[view physical]],4)&amp;E5579</f>
        <v>YearPERIldc_abs_prd_key</v>
      </c>
      <c r="G5579" t="s">
        <v>4953</v>
      </c>
      <c r="H5579" t="s">
        <v>1208</v>
      </c>
      <c r="I5579" t="s">
        <v>56</v>
      </c>
    </row>
    <row r="5580" spans="1:9">
      <c r="A5580" t="s">
        <v>4952</v>
      </c>
      <c r="B5580" t="str">
        <f>DMM_AllFields[[#This Row],[Logical Name]]&amp;LEFT(DMM_AllFields[[#This Row],[view physical]],4)</f>
        <v>YearPERI</v>
      </c>
      <c r="C5580" t="s">
        <v>1848</v>
      </c>
      <c r="D5580" t="s">
        <v>1849</v>
      </c>
      <c r="E5580" t="s">
        <v>1879</v>
      </c>
      <c r="F5580" t="str">
        <f>DMM_AllFields[[#This Row],[Logical Name]]&amp;LEFT(DMM_AllFields[[#This Row],[view physical]],4)&amp;E5580</f>
        <v>YearPERIldc_closed_prd_key</v>
      </c>
      <c r="G5580" t="s">
        <v>4953</v>
      </c>
      <c r="H5580" t="s">
        <v>1208</v>
      </c>
      <c r="I5580" t="s">
        <v>56</v>
      </c>
    </row>
    <row r="5581" spans="1:9">
      <c r="A5581" t="s">
        <v>4952</v>
      </c>
      <c r="B5581" t="str">
        <f>DMM_AllFields[[#This Row],[Logical Name]]&amp;LEFT(DMM_AllFields[[#This Row],[view physical]],4)</f>
        <v>YearPERI</v>
      </c>
      <c r="C5581" t="s">
        <v>1848</v>
      </c>
      <c r="D5581" t="s">
        <v>1849</v>
      </c>
      <c r="E5581" t="s">
        <v>1880</v>
      </c>
      <c r="F5581" t="str">
        <f>DMM_AllFields[[#This Row],[Logical Name]]&amp;LEFT(DMM_AllFields[[#This Row],[view physical]],4)&amp;E5581</f>
        <v>YearPERIldc_cur_prd_key</v>
      </c>
      <c r="G5581" t="s">
        <v>4953</v>
      </c>
      <c r="H5581" t="s">
        <v>1208</v>
      </c>
      <c r="I5581" t="s">
        <v>56</v>
      </c>
    </row>
    <row r="5582" spans="1:9">
      <c r="A5582" t="s">
        <v>4952</v>
      </c>
      <c r="B5582" t="str">
        <f>DMM_AllFields[[#This Row],[Logical Name]]&amp;LEFT(DMM_AllFields[[#This Row],[view physical]],4)</f>
        <v>YearPERI</v>
      </c>
      <c r="C5582" t="s">
        <v>1848</v>
      </c>
      <c r="D5582" t="s">
        <v>1849</v>
      </c>
      <c r="E5582" t="s">
        <v>1881</v>
      </c>
      <c r="F5582" t="str">
        <f>DMM_AllFields[[#This Row],[Logical Name]]&amp;LEFT(DMM_AllFields[[#This Row],[view physical]],4)&amp;E5582</f>
        <v>YearPERIldc_full_prd_key</v>
      </c>
      <c r="G5582" t="s">
        <v>4953</v>
      </c>
      <c r="H5582" t="s">
        <v>1208</v>
      </c>
      <c r="I5582" t="s">
        <v>56</v>
      </c>
    </row>
    <row r="5583" spans="1:9">
      <c r="A5583" t="s">
        <v>4952</v>
      </c>
      <c r="B5583" t="str">
        <f>DMM_AllFields[[#This Row],[Logical Name]]&amp;LEFT(DMM_AllFields[[#This Row],[view physical]],4)</f>
        <v>YearPERI</v>
      </c>
      <c r="C5583" t="s">
        <v>1848</v>
      </c>
      <c r="D5583" t="s">
        <v>1849</v>
      </c>
      <c r="E5583" t="s">
        <v>1882</v>
      </c>
      <c r="F5583" t="str">
        <f>DMM_AllFields[[#This Row],[Logical Name]]&amp;LEFT(DMM_AllFields[[#This Row],[view physical]],4)&amp;E5583</f>
        <v>YearPERIldc_lwork_prd_key</v>
      </c>
      <c r="G5583" t="s">
        <v>4953</v>
      </c>
      <c r="H5583" t="s">
        <v>1208</v>
      </c>
      <c r="I5583" t="s">
        <v>56</v>
      </c>
    </row>
    <row r="5584" spans="1:9">
      <c r="A5584" t="s">
        <v>4952</v>
      </c>
      <c r="B5584" t="str">
        <f>DMM_AllFields[[#This Row],[Logical Name]]&amp;LEFT(DMM_AllFields[[#This Row],[view physical]],4)</f>
        <v>YearPERI</v>
      </c>
      <c r="C5584" t="s">
        <v>1848</v>
      </c>
      <c r="D5584" t="s">
        <v>1849</v>
      </c>
      <c r="E5584" t="s">
        <v>1883</v>
      </c>
      <c r="F5584" t="str">
        <f>DMM_AllFields[[#This Row],[Logical Name]]&amp;LEFT(DMM_AllFields[[#This Row],[view physical]],4)&amp;E5584</f>
        <v>YearPERIldc_orig_prd_key</v>
      </c>
      <c r="G5584" t="s">
        <v>4953</v>
      </c>
      <c r="H5584" t="s">
        <v>1208</v>
      </c>
      <c r="I5584" t="s">
        <v>56</v>
      </c>
    </row>
    <row r="5585" spans="1:9">
      <c r="A5585" t="s">
        <v>4952</v>
      </c>
      <c r="B5585" t="str">
        <f>DMM_AllFields[[#This Row],[Logical Name]]&amp;LEFT(DMM_AllFields[[#This Row],[view physical]],4)</f>
        <v>YearPERI</v>
      </c>
      <c r="C5585" t="s">
        <v>1848</v>
      </c>
      <c r="D5585" t="s">
        <v>1849</v>
      </c>
      <c r="E5585" t="s">
        <v>1884</v>
      </c>
      <c r="F5585" t="str">
        <f>DMM_AllFields[[#This Row],[Logical Name]]&amp;LEFT(DMM_AllFields[[#This Row],[view physical]],4)&amp;E5585</f>
        <v>YearPERIldc_rstrct_prd_key</v>
      </c>
      <c r="G5585" t="s">
        <v>4953</v>
      </c>
      <c r="H5585" t="s">
        <v>1208</v>
      </c>
      <c r="I5585" t="s">
        <v>56</v>
      </c>
    </row>
    <row r="5586" spans="1:9">
      <c r="A5586" t="s">
        <v>4952</v>
      </c>
      <c r="B5586" t="str">
        <f>DMM_AllFields[[#This Row],[Logical Name]]&amp;LEFT(DMM_AllFields[[#This Row],[view physical]],4)</f>
        <v>YearPERI</v>
      </c>
      <c r="C5586" t="s">
        <v>1848</v>
      </c>
      <c r="D5586" t="s">
        <v>1849</v>
      </c>
      <c r="E5586" t="s">
        <v>1885</v>
      </c>
      <c r="F5586" t="str">
        <f>DMM_AllFields[[#This Row],[Logical Name]]&amp;LEFT(DMM_AllFields[[#This Row],[view physical]],4)&amp;E5586</f>
        <v>YearPERIldd_end_prd_key</v>
      </c>
      <c r="G5586" t="s">
        <v>4953</v>
      </c>
      <c r="H5586" t="s">
        <v>1208</v>
      </c>
      <c r="I5586" t="s">
        <v>56</v>
      </c>
    </row>
    <row r="5587" spans="1:9">
      <c r="A5587" t="s">
        <v>4952</v>
      </c>
      <c r="B5587" t="str">
        <f>DMM_AllFields[[#This Row],[Logical Name]]&amp;LEFT(DMM_AllFields[[#This Row],[view physical]],4)</f>
        <v>YearPERI</v>
      </c>
      <c r="C5587" t="s">
        <v>1848</v>
      </c>
      <c r="D5587" t="s">
        <v>1849</v>
      </c>
      <c r="E5587" t="s">
        <v>1886</v>
      </c>
      <c r="F5587" t="str">
        <f>DMM_AllFields[[#This Row],[Logical Name]]&amp;LEFT(DMM_AllFields[[#This Row],[view physical]],4)&amp;E5587</f>
        <v>YearPERIldd_start_prd_key</v>
      </c>
      <c r="G5587" t="s">
        <v>4953</v>
      </c>
      <c r="H5587" t="s">
        <v>1208</v>
      </c>
      <c r="I5587" t="s">
        <v>56</v>
      </c>
    </row>
    <row r="5588" spans="1:9">
      <c r="A5588" t="s">
        <v>4952</v>
      </c>
      <c r="B5588" t="str">
        <f>DMM_AllFields[[#This Row],[Logical Name]]&amp;LEFT(DMM_AllFields[[#This Row],[view physical]],4)</f>
        <v>YearPERI</v>
      </c>
      <c r="C5588" t="s">
        <v>1848</v>
      </c>
      <c r="D5588" t="s">
        <v>1849</v>
      </c>
      <c r="E5588" t="s">
        <v>1887</v>
      </c>
      <c r="F5588" t="str">
        <f>DMM_AllFields[[#This Row],[Logical Name]]&amp;LEFT(DMM_AllFields[[#This Row],[view physical]],4)&amp;E5588</f>
        <v>YearPERIltd_eff_prd_key</v>
      </c>
      <c r="G5588" t="s">
        <v>4953</v>
      </c>
      <c r="H5588" t="s">
        <v>1208</v>
      </c>
      <c r="I5588" t="s">
        <v>56</v>
      </c>
    </row>
    <row r="5589" spans="1:9">
      <c r="A5589" t="s">
        <v>4952</v>
      </c>
      <c r="B5589" t="str">
        <f>DMM_AllFields[[#This Row],[Logical Name]]&amp;LEFT(DMM_AllFields[[#This Row],[view physical]],4)</f>
        <v>YearPERI</v>
      </c>
      <c r="C5589" t="s">
        <v>1848</v>
      </c>
      <c r="D5589" t="s">
        <v>1849</v>
      </c>
      <c r="E5589" t="s">
        <v>1888</v>
      </c>
      <c r="F5589" t="str">
        <f>DMM_AllFields[[#This Row],[Logical Name]]&amp;LEFT(DMM_AllFields[[#This Row],[view physical]],4)&amp;E5589</f>
        <v>YearPERIpaid_prd_key</v>
      </c>
      <c r="G5589" t="s">
        <v>4953</v>
      </c>
      <c r="H5589" t="s">
        <v>1208</v>
      </c>
      <c r="I5589" t="s">
        <v>56</v>
      </c>
    </row>
    <row r="5590" spans="1:9">
      <c r="A5590" t="s">
        <v>4952</v>
      </c>
      <c r="B5590" t="str">
        <f>DMM_AllFields[[#This Row],[Logical Name]]&amp;LEFT(DMM_AllFields[[#This Row],[view physical]],4)</f>
        <v>YearPERI</v>
      </c>
      <c r="C5590" t="s">
        <v>1848</v>
      </c>
      <c r="D5590" t="s">
        <v>1849</v>
      </c>
      <c r="E5590" t="s">
        <v>1889</v>
      </c>
      <c r="F5590" t="str">
        <f>DMM_AllFields[[#This Row],[Logical Name]]&amp;LEFT(DMM_AllFields[[#This Row],[view physical]],4)&amp;E5590</f>
        <v>YearPERIparticip_prd_key</v>
      </c>
      <c r="G5590" t="s">
        <v>4953</v>
      </c>
      <c r="H5590" t="s">
        <v>1208</v>
      </c>
      <c r="I5590" t="s">
        <v>56</v>
      </c>
    </row>
    <row r="5591" spans="1:9">
      <c r="A5591" t="s">
        <v>4952</v>
      </c>
      <c r="B5591" t="str">
        <f>DMM_AllFields[[#This Row],[Logical Name]]&amp;LEFT(DMM_AllFields[[#This Row],[view physical]],4)</f>
        <v>YearPERI</v>
      </c>
      <c r="C5591" t="s">
        <v>1848</v>
      </c>
      <c r="D5591" t="s">
        <v>1849</v>
      </c>
      <c r="E5591" t="s">
        <v>1890</v>
      </c>
      <c r="F5591" t="str">
        <f>DMM_AllFields[[#This Row],[Logical Name]]&amp;LEFT(DMM_AllFields[[#This Row],[view physical]],4)&amp;E5591</f>
        <v>YearPERIparticstrt_prd_key</v>
      </c>
      <c r="G5591" t="s">
        <v>4953</v>
      </c>
      <c r="H5591" t="s">
        <v>1208</v>
      </c>
      <c r="I5591" t="s">
        <v>56</v>
      </c>
    </row>
    <row r="5592" spans="1:9">
      <c r="A5592" t="s">
        <v>4952</v>
      </c>
      <c r="B5592" t="str">
        <f>DMM_AllFields[[#This Row],[Logical Name]]&amp;LEFT(DMM_AllFields[[#This Row],[view physical]],4)</f>
        <v>YearPERI</v>
      </c>
      <c r="C5592" t="s">
        <v>1848</v>
      </c>
      <c r="D5592" t="s">
        <v>1849</v>
      </c>
      <c r="E5592" t="s">
        <v>1891</v>
      </c>
      <c r="F5592" t="str">
        <f>DMM_AllFields[[#This Row],[Logical Name]]&amp;LEFT(DMM_AllFields[[#This Row],[view physical]],4)&amp;E5592</f>
        <v>YearPERIprescribe_prd_key</v>
      </c>
      <c r="G5592" t="s">
        <v>4953</v>
      </c>
      <c r="H5592" t="s">
        <v>1208</v>
      </c>
      <c r="I5592" t="s">
        <v>56</v>
      </c>
    </row>
    <row r="5593" spans="1:9">
      <c r="A5593" t="s">
        <v>4952</v>
      </c>
      <c r="B5593" t="str">
        <f>DMM_AllFields[[#This Row],[Logical Name]]&amp;LEFT(DMM_AllFields[[#This Row],[view physical]],4)</f>
        <v>YearPERI</v>
      </c>
      <c r="C5593" t="s">
        <v>1848</v>
      </c>
      <c r="D5593" t="s">
        <v>1849</v>
      </c>
      <c r="E5593" t="s">
        <v>1892</v>
      </c>
      <c r="F5593" t="str">
        <f>DMM_AllFields[[#This Row],[Logical Name]]&amp;LEFT(DMM_AllFields[[#This Row],[view physical]],4)&amp;E5593</f>
        <v>YearPERIprocess_prd_key</v>
      </c>
      <c r="G5593" t="s">
        <v>4953</v>
      </c>
      <c r="H5593" t="s">
        <v>1208</v>
      </c>
      <c r="I5593" t="s">
        <v>56</v>
      </c>
    </row>
    <row r="5594" spans="1:9">
      <c r="A5594" t="s">
        <v>4952</v>
      </c>
      <c r="B5594" t="str">
        <f>DMM_AllFields[[#This Row],[Logical Name]]&amp;LEFT(DMM_AllFields[[#This Row],[view physical]],4)</f>
        <v>YearPERI</v>
      </c>
      <c r="C5594" t="s">
        <v>1848</v>
      </c>
      <c r="D5594" t="s">
        <v>1849</v>
      </c>
      <c r="E5594" t="s">
        <v>1893</v>
      </c>
      <c r="F5594" t="str">
        <f>DMM_AllFields[[#This Row],[Logical Name]]&amp;LEFT(DMM_AllFields[[#This Row],[view physical]],4)&amp;E5594</f>
        <v>YearPERIprovenroll_prd_key</v>
      </c>
      <c r="G5594" t="s">
        <v>4953</v>
      </c>
      <c r="H5594" t="s">
        <v>1208</v>
      </c>
      <c r="I5594" t="s">
        <v>56</v>
      </c>
    </row>
    <row r="5595" spans="1:9">
      <c r="A5595" t="s">
        <v>4952</v>
      </c>
      <c r="B5595" t="str">
        <f>DMM_AllFields[[#This Row],[Logical Name]]&amp;LEFT(DMM_AllFields[[#This Row],[view physical]],4)</f>
        <v>YearPERI</v>
      </c>
      <c r="C5595" t="s">
        <v>1848</v>
      </c>
      <c r="D5595" t="s">
        <v>1849</v>
      </c>
      <c r="E5595" t="s">
        <v>1894</v>
      </c>
      <c r="F5595" t="str">
        <f>DMM_AllFields[[#This Row],[Logical Name]]&amp;LEFT(DMM_AllFields[[#This Row],[view physical]],4)&amp;E5595</f>
        <v>YearPERIrds_end_prd_key</v>
      </c>
      <c r="G5595" t="s">
        <v>4953</v>
      </c>
      <c r="H5595" t="s">
        <v>1208</v>
      </c>
      <c r="I5595" t="s">
        <v>56</v>
      </c>
    </row>
    <row r="5596" spans="1:9">
      <c r="A5596" t="s">
        <v>4952</v>
      </c>
      <c r="B5596" t="str">
        <f>DMM_AllFields[[#This Row],[Logical Name]]&amp;LEFT(DMM_AllFields[[#This Row],[view physical]],4)</f>
        <v>YearPERI</v>
      </c>
      <c r="C5596" t="s">
        <v>1848</v>
      </c>
      <c r="D5596" t="s">
        <v>1849</v>
      </c>
      <c r="E5596" t="s">
        <v>1895</v>
      </c>
      <c r="F5596" t="str">
        <f>DMM_AllFields[[#This Row],[Logical Name]]&amp;LEFT(DMM_AllFields[[#This Row],[view physical]],4)&amp;E5596</f>
        <v>YearPERIrds_start_prd_key</v>
      </c>
      <c r="G5596" t="s">
        <v>4953</v>
      </c>
      <c r="H5596" t="s">
        <v>1208</v>
      </c>
      <c r="I5596" t="s">
        <v>56</v>
      </c>
    </row>
    <row r="5597" spans="1:9">
      <c r="A5597" t="s">
        <v>4952</v>
      </c>
      <c r="B5597" t="str">
        <f>DMM_AllFields[[#This Row],[Logical Name]]&amp;LEFT(DMM_AllFields[[#This Row],[view physical]],4)</f>
        <v>YearPERI</v>
      </c>
      <c r="C5597" t="s">
        <v>1848</v>
      </c>
      <c r="D5597" t="s">
        <v>1849</v>
      </c>
      <c r="E5597" t="s">
        <v>1896</v>
      </c>
      <c r="F5597" t="str">
        <f>DMM_AllFields[[#This Row],[Logical Name]]&amp;LEFT(DMM_AllFields[[#This Row],[view physical]],4)&amp;E5597</f>
        <v>YearPERIresult_prd_key</v>
      </c>
      <c r="G5597" t="s">
        <v>4953</v>
      </c>
      <c r="H5597" t="s">
        <v>1208</v>
      </c>
      <c r="I5597" t="s">
        <v>56</v>
      </c>
    </row>
    <row r="5598" spans="1:9">
      <c r="A5598" t="s">
        <v>4952</v>
      </c>
      <c r="B5598" t="str">
        <f>DMM_AllFields[[#This Row],[Logical Name]]&amp;LEFT(DMM_AllFields[[#This Row],[view physical]],4)</f>
        <v>YearPERI</v>
      </c>
      <c r="C5598" t="s">
        <v>1848</v>
      </c>
      <c r="D5598" t="s">
        <v>1849</v>
      </c>
      <c r="E5598" t="s">
        <v>1897</v>
      </c>
      <c r="F5598" t="str">
        <f>DMM_AllFields[[#This Row],[Logical Name]]&amp;LEFT(DMM_AllFields[[#This Row],[view physical]],4)&amp;E5598</f>
        <v>YearPERIrule_end_prd_key</v>
      </c>
      <c r="G5598" t="s">
        <v>4953</v>
      </c>
      <c r="H5598" t="s">
        <v>1208</v>
      </c>
      <c r="I5598" t="s">
        <v>56</v>
      </c>
    </row>
    <row r="5599" spans="1:9">
      <c r="A5599" t="s">
        <v>4952</v>
      </c>
      <c r="B5599" t="str">
        <f>DMM_AllFields[[#This Row],[Logical Name]]&amp;LEFT(DMM_AllFields[[#This Row],[view physical]],4)</f>
        <v>YearPERI</v>
      </c>
      <c r="C5599" t="s">
        <v>1848</v>
      </c>
      <c r="D5599" t="s">
        <v>1849</v>
      </c>
      <c r="E5599" t="s">
        <v>1898</v>
      </c>
      <c r="F5599" t="str">
        <f>DMM_AllFields[[#This Row],[Logical Name]]&amp;LEFT(DMM_AllFields[[#This Row],[view physical]],4)&amp;E5599</f>
        <v>YearPERIsdc_abs_prd_key</v>
      </c>
      <c r="G5599" t="s">
        <v>4953</v>
      </c>
      <c r="H5599" t="s">
        <v>1208</v>
      </c>
      <c r="I5599" t="s">
        <v>56</v>
      </c>
    </row>
    <row r="5600" spans="1:9">
      <c r="A5600" t="s">
        <v>4952</v>
      </c>
      <c r="B5600" t="str">
        <f>DMM_AllFields[[#This Row],[Logical Name]]&amp;LEFT(DMM_AllFields[[#This Row],[view physical]],4)</f>
        <v>YearPERI</v>
      </c>
      <c r="C5600" t="s">
        <v>1848</v>
      </c>
      <c r="D5600" t="s">
        <v>1849</v>
      </c>
      <c r="E5600" t="s">
        <v>1899</v>
      </c>
      <c r="F5600" t="str">
        <f>DMM_AllFields[[#This Row],[Logical Name]]&amp;LEFT(DMM_AllFields[[#This Row],[view physical]],4)&amp;E5600</f>
        <v>YearPERIsdc_benef_prd_key</v>
      </c>
      <c r="G5600" t="s">
        <v>4953</v>
      </c>
      <c r="H5600" t="s">
        <v>1208</v>
      </c>
      <c r="I5600" t="s">
        <v>56</v>
      </c>
    </row>
    <row r="5601" spans="1:9">
      <c r="A5601" t="s">
        <v>4952</v>
      </c>
      <c r="B5601" t="str">
        <f>DMM_AllFields[[#This Row],[Logical Name]]&amp;LEFT(DMM_AllFields[[#This Row],[view physical]],4)</f>
        <v>YearPERI</v>
      </c>
      <c r="C5601" t="s">
        <v>1848</v>
      </c>
      <c r="D5601" t="s">
        <v>1849</v>
      </c>
      <c r="E5601" t="s">
        <v>1900</v>
      </c>
      <c r="F5601" t="str">
        <f>DMM_AllFields[[#This Row],[Logical Name]]&amp;LEFT(DMM_AllFields[[#This Row],[view physical]],4)&amp;E5601</f>
        <v>YearPERIsdc_closed_prd_key</v>
      </c>
      <c r="G5601" t="s">
        <v>4953</v>
      </c>
      <c r="H5601" t="s">
        <v>1208</v>
      </c>
      <c r="I5601" t="s">
        <v>56</v>
      </c>
    </row>
    <row r="5602" spans="1:9">
      <c r="A5602" t="s">
        <v>4952</v>
      </c>
      <c r="B5602" t="str">
        <f>DMM_AllFields[[#This Row],[Logical Name]]&amp;LEFT(DMM_AllFields[[#This Row],[view physical]],4)</f>
        <v>YearPERI</v>
      </c>
      <c r="C5602" t="s">
        <v>1848</v>
      </c>
      <c r="D5602" t="s">
        <v>1849</v>
      </c>
      <c r="E5602" t="s">
        <v>1901</v>
      </c>
      <c r="F5602" t="str">
        <f>DMM_AllFields[[#This Row],[Logical Name]]&amp;LEFT(DMM_AllFields[[#This Row],[view physical]],4)&amp;E5602</f>
        <v>YearPERIsdc_cur_prd_key</v>
      </c>
      <c r="G5602" t="s">
        <v>4953</v>
      </c>
      <c r="H5602" t="s">
        <v>1208</v>
      </c>
      <c r="I5602" t="s">
        <v>56</v>
      </c>
    </row>
    <row r="5603" spans="1:9">
      <c r="A5603" t="s">
        <v>4952</v>
      </c>
      <c r="B5603" t="str">
        <f>DMM_AllFields[[#This Row],[Logical Name]]&amp;LEFT(DMM_AllFields[[#This Row],[view physical]],4)</f>
        <v>YearPERI</v>
      </c>
      <c r="C5603" t="s">
        <v>1848</v>
      </c>
      <c r="D5603" t="s">
        <v>1849</v>
      </c>
      <c r="E5603" t="s">
        <v>1902</v>
      </c>
      <c r="F5603" t="str">
        <f>DMM_AllFields[[#This Row],[Logical Name]]&amp;LEFT(DMM_AllFields[[#This Row],[view physical]],4)&amp;E5603</f>
        <v>YearPERIsdc_full_prd_key</v>
      </c>
      <c r="G5603" t="s">
        <v>4953</v>
      </c>
      <c r="H5603" t="s">
        <v>1208</v>
      </c>
      <c r="I5603" t="s">
        <v>56</v>
      </c>
    </row>
    <row r="5604" spans="1:9">
      <c r="A5604" t="s">
        <v>4952</v>
      </c>
      <c r="B5604" t="str">
        <f>DMM_AllFields[[#This Row],[Logical Name]]&amp;LEFT(DMM_AllFields[[#This Row],[view physical]],4)</f>
        <v>YearPERI</v>
      </c>
      <c r="C5604" t="s">
        <v>1848</v>
      </c>
      <c r="D5604" t="s">
        <v>1849</v>
      </c>
      <c r="E5604" t="s">
        <v>1903</v>
      </c>
      <c r="F5604" t="str">
        <f>DMM_AllFields[[#This Row],[Logical Name]]&amp;LEFT(DMM_AllFields[[#This Row],[view physical]],4)&amp;E5604</f>
        <v>YearPERIsdc_lwork_prd_key</v>
      </c>
      <c r="G5604" t="s">
        <v>4953</v>
      </c>
      <c r="H5604" t="s">
        <v>1208</v>
      </c>
      <c r="I5604" t="s">
        <v>56</v>
      </c>
    </row>
    <row r="5605" spans="1:9">
      <c r="A5605" t="s">
        <v>4952</v>
      </c>
      <c r="B5605" t="str">
        <f>DMM_AllFields[[#This Row],[Logical Name]]&amp;LEFT(DMM_AllFields[[#This Row],[view physical]],4)</f>
        <v>YearPERI</v>
      </c>
      <c r="C5605" t="s">
        <v>1848</v>
      </c>
      <c r="D5605" t="s">
        <v>1849</v>
      </c>
      <c r="E5605" t="s">
        <v>1904</v>
      </c>
      <c r="F5605" t="str">
        <f>DMM_AllFields[[#This Row],[Logical Name]]&amp;LEFT(DMM_AllFields[[#This Row],[view physical]],4)&amp;E5605</f>
        <v>YearPERIsdc_orig_prd_key</v>
      </c>
      <c r="G5605" t="s">
        <v>4953</v>
      </c>
      <c r="H5605" t="s">
        <v>1208</v>
      </c>
      <c r="I5605" t="s">
        <v>56</v>
      </c>
    </row>
    <row r="5606" spans="1:9">
      <c r="A5606" t="s">
        <v>4952</v>
      </c>
      <c r="B5606" t="str">
        <f>DMM_AllFields[[#This Row],[Logical Name]]&amp;LEFT(DMM_AllFields[[#This Row],[view physical]],4)</f>
        <v>YearPERI</v>
      </c>
      <c r="C5606" t="s">
        <v>1848</v>
      </c>
      <c r="D5606" t="s">
        <v>1849</v>
      </c>
      <c r="E5606" t="s">
        <v>1905</v>
      </c>
      <c r="F5606" t="str">
        <f>DMM_AllFields[[#This Row],[Logical Name]]&amp;LEFT(DMM_AllFields[[#This Row],[view physical]],4)&amp;E5606</f>
        <v>YearPERIsdc_rstrct_prd_key</v>
      </c>
      <c r="G5606" t="s">
        <v>4953</v>
      </c>
      <c r="H5606" t="s">
        <v>1208</v>
      </c>
      <c r="I5606" t="s">
        <v>56</v>
      </c>
    </row>
    <row r="5607" spans="1:9">
      <c r="A5607" t="s">
        <v>4952</v>
      </c>
      <c r="B5607" t="str">
        <f>DMM_AllFields[[#This Row],[Logical Name]]&amp;LEFT(DMM_AllFields[[#This Row],[view physical]],4)</f>
        <v>YearPERI</v>
      </c>
      <c r="C5607" t="s">
        <v>1848</v>
      </c>
      <c r="D5607" t="s">
        <v>1849</v>
      </c>
      <c r="E5607" t="s">
        <v>1906</v>
      </c>
      <c r="F5607" t="str">
        <f>DMM_AllFields[[#This Row],[Logical Name]]&amp;LEFT(DMM_AllFields[[#This Row],[view physical]],4)&amp;E5607</f>
        <v>YearPERIsdd_end_prd_key</v>
      </c>
      <c r="G5607" t="s">
        <v>4953</v>
      </c>
      <c r="H5607" t="s">
        <v>1208</v>
      </c>
      <c r="I5607" t="s">
        <v>56</v>
      </c>
    </row>
    <row r="5608" spans="1:9">
      <c r="A5608" t="s">
        <v>4952</v>
      </c>
      <c r="B5608" t="str">
        <f>DMM_AllFields[[#This Row],[Logical Name]]&amp;LEFT(DMM_AllFields[[#This Row],[view physical]],4)</f>
        <v>YearPERI</v>
      </c>
      <c r="C5608" t="s">
        <v>1848</v>
      </c>
      <c r="D5608" t="s">
        <v>1849</v>
      </c>
      <c r="E5608" t="s">
        <v>1907</v>
      </c>
      <c r="F5608" t="str">
        <f>DMM_AllFields[[#This Row],[Logical Name]]&amp;LEFT(DMM_AllFields[[#This Row],[view physical]],4)&amp;E5608</f>
        <v>YearPERIsdd_start_prd_key</v>
      </c>
      <c r="G5608" t="s">
        <v>4953</v>
      </c>
      <c r="H5608" t="s">
        <v>1208</v>
      </c>
      <c r="I5608" t="s">
        <v>56</v>
      </c>
    </row>
    <row r="5609" spans="1:9">
      <c r="A5609" t="s">
        <v>4952</v>
      </c>
      <c r="B5609" t="str">
        <f>DMM_AllFields[[#This Row],[Logical Name]]&amp;LEFT(DMM_AllFields[[#This Row],[view physical]],4)</f>
        <v>YearPERI</v>
      </c>
      <c r="C5609" t="s">
        <v>1848</v>
      </c>
      <c r="D5609" t="s">
        <v>1849</v>
      </c>
      <c r="E5609" t="s">
        <v>1908</v>
      </c>
      <c r="F5609" t="str">
        <f>DMM_AllFields[[#This Row],[Logical Name]]&amp;LEFT(DMM_AllFields[[#This Row],[view physical]],4)&amp;E5609</f>
        <v>YearPERIstd_eff_prd_key</v>
      </c>
      <c r="G5609" t="s">
        <v>4953</v>
      </c>
      <c r="H5609" t="s">
        <v>1208</v>
      </c>
      <c r="I5609" t="s">
        <v>56</v>
      </c>
    </row>
    <row r="5610" spans="1:9">
      <c r="A5610" t="s">
        <v>4952</v>
      </c>
      <c r="B5610" t="str">
        <f>DMM_AllFields[[#This Row],[Logical Name]]&amp;LEFT(DMM_AllFields[[#This Row],[view physical]],4)</f>
        <v>YearPERI</v>
      </c>
      <c r="C5610" t="s">
        <v>1848</v>
      </c>
      <c r="D5610" t="s">
        <v>1849</v>
      </c>
      <c r="E5610" t="s">
        <v>1909</v>
      </c>
      <c r="F5610" t="str">
        <f>DMM_AllFields[[#This Row],[Logical Name]]&amp;LEFT(DMM_AllFields[[#This Row],[view physical]],4)&amp;E5610</f>
        <v>YearPERIsvc_prd_key</v>
      </c>
      <c r="G5610" t="s">
        <v>4953</v>
      </c>
      <c r="H5610" t="s">
        <v>1208</v>
      </c>
      <c r="I5610" t="s">
        <v>56</v>
      </c>
    </row>
    <row r="5611" spans="1:9">
      <c r="A5611" t="s">
        <v>4952</v>
      </c>
      <c r="B5611" t="str">
        <f>DMM_AllFields[[#This Row],[Logical Name]]&amp;LEFT(DMM_AllFields[[#This Row],[view physical]],4)</f>
        <v>YearPERI</v>
      </c>
      <c r="C5611" t="s">
        <v>1848</v>
      </c>
      <c r="D5611" t="s">
        <v>1849</v>
      </c>
      <c r="E5611" t="s">
        <v>1910</v>
      </c>
      <c r="F5611" t="str">
        <f>DMM_AllFields[[#This Row],[Logical Name]]&amp;LEFT(DMM_AllFields[[#This Row],[view physical]],4)&amp;E5611</f>
        <v>YearPERIwcc_abs_prd_key</v>
      </c>
      <c r="G5611" t="s">
        <v>4953</v>
      </c>
      <c r="H5611" t="s">
        <v>1208</v>
      </c>
      <c r="I5611" t="s">
        <v>56</v>
      </c>
    </row>
    <row r="5612" spans="1:9">
      <c r="A5612" t="s">
        <v>4952</v>
      </c>
      <c r="B5612" t="str">
        <f>DMM_AllFields[[#This Row],[Logical Name]]&amp;LEFT(DMM_AllFields[[#This Row],[view physical]],4)</f>
        <v>YearPERI</v>
      </c>
      <c r="C5612" t="s">
        <v>1848</v>
      </c>
      <c r="D5612" t="s">
        <v>1849</v>
      </c>
      <c r="E5612" t="s">
        <v>1911</v>
      </c>
      <c r="F5612" t="str">
        <f>DMM_AllFields[[#This Row],[Logical Name]]&amp;LEFT(DMM_AllFields[[#This Row],[view physical]],4)&amp;E5612</f>
        <v>YearPERIwcc_closed_prd_key</v>
      </c>
      <c r="G5612" t="s">
        <v>4953</v>
      </c>
      <c r="H5612" t="s">
        <v>1208</v>
      </c>
      <c r="I5612" t="s">
        <v>56</v>
      </c>
    </row>
    <row r="5613" spans="1:9">
      <c r="A5613" t="s">
        <v>4952</v>
      </c>
      <c r="B5613" t="str">
        <f>DMM_AllFields[[#This Row],[Logical Name]]&amp;LEFT(DMM_AllFields[[#This Row],[view physical]],4)</f>
        <v>YearPERI</v>
      </c>
      <c r="C5613" t="s">
        <v>1848</v>
      </c>
      <c r="D5613" t="s">
        <v>1849</v>
      </c>
      <c r="E5613" t="s">
        <v>1912</v>
      </c>
      <c r="F5613" t="str">
        <f>DMM_AllFields[[#This Row],[Logical Name]]&amp;LEFT(DMM_AllFields[[#This Row],[view physical]],4)&amp;E5613</f>
        <v>YearPERIwcc_full_prd_key</v>
      </c>
      <c r="G5613" t="s">
        <v>4953</v>
      </c>
      <c r="H5613" t="s">
        <v>1208</v>
      </c>
      <c r="I5613" t="s">
        <v>56</v>
      </c>
    </row>
    <row r="5614" spans="1:9">
      <c r="A5614" t="s">
        <v>4952</v>
      </c>
      <c r="B5614" t="str">
        <f>DMM_AllFields[[#This Row],[Logical Name]]&amp;LEFT(DMM_AllFields[[#This Row],[view physical]],4)</f>
        <v>YearPERI</v>
      </c>
      <c r="C5614" t="s">
        <v>1848</v>
      </c>
      <c r="D5614" t="s">
        <v>1849</v>
      </c>
      <c r="E5614" t="s">
        <v>1913</v>
      </c>
      <c r="F5614" t="str">
        <f>DMM_AllFields[[#This Row],[Logical Name]]&amp;LEFT(DMM_AllFields[[#This Row],[view physical]],4)&amp;E5614</f>
        <v>YearPERIwcc_injury_prd_key</v>
      </c>
      <c r="G5614" t="s">
        <v>4953</v>
      </c>
      <c r="H5614" t="s">
        <v>1208</v>
      </c>
      <c r="I5614" t="s">
        <v>56</v>
      </c>
    </row>
    <row r="5615" spans="1:9">
      <c r="A5615" t="s">
        <v>4952</v>
      </c>
      <c r="B5615" t="str">
        <f>DMM_AllFields[[#This Row],[Logical Name]]&amp;LEFT(DMM_AllFields[[#This Row],[view physical]],4)</f>
        <v>YearPERI</v>
      </c>
      <c r="C5615" t="s">
        <v>1848</v>
      </c>
      <c r="D5615" t="s">
        <v>1849</v>
      </c>
      <c r="E5615" t="s">
        <v>1914</v>
      </c>
      <c r="F5615" t="str">
        <f>DMM_AllFields[[#This Row],[Logical Name]]&amp;LEFT(DMM_AllFields[[#This Row],[view physical]],4)&amp;E5615</f>
        <v>YearPERIwcc_reopen_prd_key</v>
      </c>
      <c r="G5615" t="s">
        <v>4953</v>
      </c>
      <c r="H5615" t="s">
        <v>1208</v>
      </c>
      <c r="I5615" t="s">
        <v>56</v>
      </c>
    </row>
    <row r="5616" spans="1:9">
      <c r="A5616" t="s">
        <v>4952</v>
      </c>
      <c r="B5616" t="str">
        <f>DMM_AllFields[[#This Row],[Logical Name]]&amp;LEFT(DMM_AllFields[[#This Row],[view physical]],4)</f>
        <v>YearPERI</v>
      </c>
      <c r="C5616" t="s">
        <v>1848</v>
      </c>
      <c r="D5616" t="s">
        <v>1849</v>
      </c>
      <c r="E5616" t="s">
        <v>1915</v>
      </c>
      <c r="F5616" t="str">
        <f>DMM_AllFields[[#This Row],[Logical Name]]&amp;LEFT(DMM_AllFields[[#This Row],[view physical]],4)&amp;E5616</f>
        <v>YearPERIwcc_resrv_prd_key</v>
      </c>
      <c r="G5616" t="s">
        <v>4953</v>
      </c>
      <c r="H5616" t="s">
        <v>1208</v>
      </c>
      <c r="I5616" t="s">
        <v>56</v>
      </c>
    </row>
    <row r="5617" spans="1:9">
      <c r="A5617" t="s">
        <v>4952</v>
      </c>
      <c r="B5617" t="str">
        <f>DMM_AllFields[[#This Row],[Logical Name]]&amp;LEFT(DMM_AllFields[[#This Row],[view physical]],4)</f>
        <v>YearPERI</v>
      </c>
      <c r="C5617" t="s">
        <v>1848</v>
      </c>
      <c r="D5617" t="s">
        <v>1849</v>
      </c>
      <c r="E5617" t="s">
        <v>1916</v>
      </c>
      <c r="F5617" t="str">
        <f>DMM_AllFields[[#This Row],[Logical Name]]&amp;LEFT(DMM_AllFields[[#This Row],[view physical]],4)&amp;E5617</f>
        <v>YearPERIwcc_rfull_prd_key</v>
      </c>
      <c r="G5617" t="s">
        <v>4953</v>
      </c>
      <c r="H5617" t="s">
        <v>1208</v>
      </c>
      <c r="I5617" t="s">
        <v>56</v>
      </c>
    </row>
    <row r="5618" spans="1:9">
      <c r="A5618" t="s">
        <v>4952</v>
      </c>
      <c r="B5618" t="str">
        <f>DMM_AllFields[[#This Row],[Logical Name]]&amp;LEFT(DMM_AllFields[[#This Row],[view physical]],4)</f>
        <v>YearPERI</v>
      </c>
      <c r="C5618" t="s">
        <v>1848</v>
      </c>
      <c r="D5618" t="s">
        <v>1849</v>
      </c>
      <c r="E5618" t="s">
        <v>1917</v>
      </c>
      <c r="F5618" t="str">
        <f>DMM_AllFields[[#This Row],[Logical Name]]&amp;LEFT(DMM_AllFields[[#This Row],[view physical]],4)&amp;E5618</f>
        <v>YearPERIwcc_rmod_prd_key</v>
      </c>
      <c r="G5618" t="s">
        <v>4953</v>
      </c>
      <c r="H5618" t="s">
        <v>1208</v>
      </c>
      <c r="I5618" t="s">
        <v>56</v>
      </c>
    </row>
    <row r="5619" spans="1:9">
      <c r="A5619" t="s">
        <v>4952</v>
      </c>
      <c r="B5619" t="str">
        <f>DMM_AllFields[[#This Row],[Logical Name]]&amp;LEFT(DMM_AllFields[[#This Row],[view physical]],4)</f>
        <v>YearPERI</v>
      </c>
      <c r="C5619" t="s">
        <v>1848</v>
      </c>
      <c r="D5619" t="s">
        <v>1849</v>
      </c>
      <c r="E5619" t="s">
        <v>1918</v>
      </c>
      <c r="F5619" t="str">
        <f>DMM_AllFields[[#This Row],[Logical Name]]&amp;LEFT(DMM_AllFields[[#This Row],[view physical]],4)&amp;E5619</f>
        <v>YearPERIwcc_rstrct_prd_key</v>
      </c>
      <c r="G5619" t="s">
        <v>4953</v>
      </c>
      <c r="H5619" t="s">
        <v>1208</v>
      </c>
      <c r="I5619" t="s">
        <v>56</v>
      </c>
    </row>
    <row r="5620" spans="1:9">
      <c r="A5620" t="s">
        <v>4952</v>
      </c>
      <c r="B5620" t="str">
        <f>DMM_AllFields[[#This Row],[Logical Name]]&amp;LEFT(DMM_AllFields[[#This Row],[view physical]],4)</f>
        <v>YearPERI</v>
      </c>
      <c r="C5620" t="s">
        <v>1848</v>
      </c>
      <c r="D5620" t="s">
        <v>1849</v>
      </c>
      <c r="E5620" t="s">
        <v>1919</v>
      </c>
      <c r="F5620" t="str">
        <f>DMM_AllFields[[#This Row],[Logical Name]]&amp;LEFT(DMM_AllFields[[#This Row],[view physical]],4)&amp;E5620</f>
        <v>YearPERIwcc_xfull_prd_key</v>
      </c>
      <c r="G5620" t="s">
        <v>4953</v>
      </c>
      <c r="H5620" t="s">
        <v>1208</v>
      </c>
      <c r="I5620" t="s">
        <v>56</v>
      </c>
    </row>
    <row r="5621" spans="1:9">
      <c r="A5621" t="s">
        <v>4952</v>
      </c>
      <c r="B5621" t="str">
        <f>DMM_AllFields[[#This Row],[Logical Name]]&amp;LEFT(DMM_AllFields[[#This Row],[view physical]],4)</f>
        <v>YearPERI</v>
      </c>
      <c r="C5621" t="s">
        <v>1848</v>
      </c>
      <c r="D5621" t="s">
        <v>1849</v>
      </c>
      <c r="E5621" t="s">
        <v>1920</v>
      </c>
      <c r="F5621" t="str">
        <f>DMM_AllFields[[#This Row],[Logical Name]]&amp;LEFT(DMM_AllFields[[#This Row],[view physical]],4)&amp;E5621</f>
        <v>YearPERIwcc_xmod_prd_key</v>
      </c>
      <c r="G5621" t="s">
        <v>4953</v>
      </c>
      <c r="H5621" t="s">
        <v>1208</v>
      </c>
      <c r="I5621" t="s">
        <v>56</v>
      </c>
    </row>
    <row r="5622" spans="1:9">
      <c r="A5622" t="s">
        <v>4952</v>
      </c>
      <c r="B5622" t="str">
        <f>DMM_AllFields[[#This Row],[Logical Name]]&amp;LEFT(DMM_AllFields[[#This Row],[view physical]],4)</f>
        <v>YearPERI</v>
      </c>
      <c r="C5622" t="s">
        <v>1848</v>
      </c>
      <c r="D5622" t="s">
        <v>1849</v>
      </c>
      <c r="E5622" t="s">
        <v>1921</v>
      </c>
      <c r="F5622" t="str">
        <f>DMM_AllFields[[#This Row],[Logical Name]]&amp;LEFT(DMM_AllFields[[#This Row],[view physical]],4)&amp;E5622</f>
        <v>YearPERIwcd_end_prd_key</v>
      </c>
      <c r="G5622" t="s">
        <v>4953</v>
      </c>
      <c r="H5622" t="s">
        <v>1208</v>
      </c>
      <c r="I5622" t="s">
        <v>56</v>
      </c>
    </row>
    <row r="5623" spans="1:9">
      <c r="A5623" t="s">
        <v>4952</v>
      </c>
      <c r="B5623" t="str">
        <f>DMM_AllFields[[#This Row],[Logical Name]]&amp;LEFT(DMM_AllFields[[#This Row],[view physical]],4)</f>
        <v>YearPERI</v>
      </c>
      <c r="C5623" t="s">
        <v>1848</v>
      </c>
      <c r="D5623" t="s">
        <v>1849</v>
      </c>
      <c r="E5623" t="s">
        <v>1922</v>
      </c>
      <c r="F5623" t="str">
        <f>DMM_AllFields[[#This Row],[Logical Name]]&amp;LEFT(DMM_AllFields[[#This Row],[view physical]],4)&amp;E5623</f>
        <v>YearPERIwcd_start_prd_key</v>
      </c>
      <c r="G5623" t="s">
        <v>4953</v>
      </c>
      <c r="H5623" t="s">
        <v>1208</v>
      </c>
      <c r="I5623" t="s">
        <v>56</v>
      </c>
    </row>
    <row r="5624" spans="1:9">
      <c r="A5624" t="s">
        <v>4954</v>
      </c>
      <c r="B5624" t="str">
        <f>DMM_AllFields[[#This Row],[Logical Name]]&amp;LEFT(DMM_AllFields[[#This Row],[view physical]],4)</f>
        <v>Year Added CodeMEDD</v>
      </c>
      <c r="C5624" t="s">
        <v>1374</v>
      </c>
      <c r="D5624" t="s">
        <v>1375</v>
      </c>
      <c r="E5624" t="s">
        <v>1376</v>
      </c>
      <c r="F5624" t="str">
        <f>DMM_AllFields[[#This Row],[Logical Name]]&amp;LEFT(DMM_AllFields[[#This Row],[view physical]],4)&amp;E5624</f>
        <v>Year Added CodeMEDDmedd_other_key</v>
      </c>
      <c r="G5624" t="s">
        <v>4955</v>
      </c>
      <c r="H5624" t="s">
        <v>1029</v>
      </c>
      <c r="I5624" t="s">
        <v>116</v>
      </c>
    </row>
    <row r="5625" spans="1:9">
      <c r="A5625" t="s">
        <v>4956</v>
      </c>
      <c r="B5625" t="str">
        <f>DMM_AllFields[[#This Row],[Logical Name]]&amp;LEFT(DMM_AllFields[[#This Row],[view physical]],4)</f>
        <v>Year CodePERI</v>
      </c>
      <c r="C5625" t="s">
        <v>1848</v>
      </c>
      <c r="D5625" t="s">
        <v>1849</v>
      </c>
      <c r="E5625" t="s">
        <v>1850</v>
      </c>
      <c r="F5625" t="str">
        <f>DMM_AllFields[[#This Row],[Logical Name]]&amp;LEFT(DMM_AllFields[[#This Row],[view physical]],4)&amp;E5625</f>
        <v>Year CodePERIabs_prd_key</v>
      </c>
      <c r="G5625" t="s">
        <v>4957</v>
      </c>
      <c r="H5625" t="s">
        <v>1201</v>
      </c>
      <c r="I5625" t="s">
        <v>78</v>
      </c>
    </row>
    <row r="5626" spans="1:9">
      <c r="A5626" t="s">
        <v>4956</v>
      </c>
      <c r="B5626" t="str">
        <f>DMM_AllFields[[#This Row],[Logical Name]]&amp;LEFT(DMM_AllFields[[#This Row],[view physical]],4)</f>
        <v>Year CodePERI</v>
      </c>
      <c r="C5626" t="s">
        <v>1848</v>
      </c>
      <c r="D5626" t="s">
        <v>1849</v>
      </c>
      <c r="E5626" t="s">
        <v>1852</v>
      </c>
      <c r="F5626" t="str">
        <f>DMM_AllFields[[#This Row],[Logical Name]]&amp;LEFT(DMM_AllFields[[#This Row],[view physical]],4)&amp;E5626</f>
        <v>Year CodePERIadm_dschrg_prd_key</v>
      </c>
      <c r="G5626" t="s">
        <v>4957</v>
      </c>
      <c r="H5626" t="s">
        <v>1201</v>
      </c>
      <c r="I5626" t="s">
        <v>78</v>
      </c>
    </row>
    <row r="5627" spans="1:9">
      <c r="A5627" t="s">
        <v>4956</v>
      </c>
      <c r="B5627" t="str">
        <f>DMM_AllFields[[#This Row],[Logical Name]]&amp;LEFT(DMM_AllFields[[#This Row],[view physical]],4)</f>
        <v>Year CodePERI</v>
      </c>
      <c r="C5627" t="s">
        <v>1848</v>
      </c>
      <c r="D5627" t="s">
        <v>1849</v>
      </c>
      <c r="E5627" t="s">
        <v>1853</v>
      </c>
      <c r="F5627" t="str">
        <f>DMM_AllFields[[#This Row],[Logical Name]]&amp;LEFT(DMM_AllFields[[#This Row],[view physical]],4)&amp;E5627</f>
        <v>Year CodePERIadm_orig_prd_key</v>
      </c>
      <c r="G5627" t="s">
        <v>4957</v>
      </c>
      <c r="H5627" t="s">
        <v>1201</v>
      </c>
      <c r="I5627" t="s">
        <v>78</v>
      </c>
    </row>
    <row r="5628" spans="1:9">
      <c r="A5628" t="s">
        <v>4956</v>
      </c>
      <c r="B5628" t="str">
        <f>DMM_AllFields[[#This Row],[Logical Name]]&amp;LEFT(DMM_AllFields[[#This Row],[view physical]],4)</f>
        <v>Year CodePERI</v>
      </c>
      <c r="C5628" t="s">
        <v>1848</v>
      </c>
      <c r="D5628" t="s">
        <v>1849</v>
      </c>
      <c r="E5628" t="s">
        <v>1854</v>
      </c>
      <c r="F5628" t="str">
        <f>DMM_AllFields[[#This Row],[Logical Name]]&amp;LEFT(DMM_AllFields[[#This Row],[view physical]],4)&amp;E5628</f>
        <v>Year CodePERIadm_prd_key</v>
      </c>
      <c r="G5628" t="s">
        <v>4957</v>
      </c>
      <c r="H5628" t="s">
        <v>1201</v>
      </c>
      <c r="I5628" t="s">
        <v>78</v>
      </c>
    </row>
    <row r="5629" spans="1:9">
      <c r="A5629" t="s">
        <v>4956</v>
      </c>
      <c r="B5629" t="str">
        <f>DMM_AllFields[[#This Row],[Logical Name]]&amp;LEFT(DMM_AllFields[[#This Row],[view physical]],4)</f>
        <v>Year CodePERI</v>
      </c>
      <c r="C5629" t="s">
        <v>1848</v>
      </c>
      <c r="D5629" t="s">
        <v>1849</v>
      </c>
      <c r="E5629" t="s">
        <v>1855</v>
      </c>
      <c r="F5629" t="str">
        <f>DMM_AllFields[[#This Row],[Logical Name]]&amp;LEFT(DMM_AllFields[[#This Row],[view physical]],4)&amp;E5629</f>
        <v>Year CodePERIauth_prd_key</v>
      </c>
      <c r="G5629" t="s">
        <v>4957</v>
      </c>
      <c r="H5629" t="s">
        <v>1201</v>
      </c>
      <c r="I5629" t="s">
        <v>78</v>
      </c>
    </row>
    <row r="5630" spans="1:9">
      <c r="A5630" t="s">
        <v>4956</v>
      </c>
      <c r="B5630" t="str">
        <f>DMM_AllFields[[#This Row],[Logical Name]]&amp;LEFT(DMM_AllFields[[#This Row],[view physical]],4)</f>
        <v>Year CodePERI</v>
      </c>
      <c r="C5630" t="s">
        <v>1848</v>
      </c>
      <c r="D5630" t="s">
        <v>1849</v>
      </c>
      <c r="E5630" t="s">
        <v>1856</v>
      </c>
      <c r="F5630" t="str">
        <f>DMM_AllFields[[#This Row],[Logical Name]]&amp;LEFT(DMM_AllFields[[#This Row],[view physical]],4)&amp;E5630</f>
        <v>Year CodePERIbudget_prd_key</v>
      </c>
      <c r="G5630" t="s">
        <v>4957</v>
      </c>
      <c r="H5630" t="s">
        <v>1201</v>
      </c>
      <c r="I5630" t="s">
        <v>78</v>
      </c>
    </row>
    <row r="5631" spans="1:9">
      <c r="A5631" t="s">
        <v>4956</v>
      </c>
      <c r="B5631" t="str">
        <f>DMM_AllFields[[#This Row],[Logical Name]]&amp;LEFT(DMM_AllFields[[#This Row],[view physical]],4)</f>
        <v>Year CodePERI</v>
      </c>
      <c r="C5631" t="s">
        <v>1848</v>
      </c>
      <c r="D5631" t="s">
        <v>1849</v>
      </c>
      <c r="E5631" t="s">
        <v>1857</v>
      </c>
      <c r="F5631" t="str">
        <f>DMM_AllFields[[#This Row],[Logical Name]]&amp;LEFT(DMM_AllFields[[#This Row],[view physical]],4)&amp;E5631</f>
        <v>Year CodePERIclm_recv_prd_key</v>
      </c>
      <c r="G5631" t="s">
        <v>4957</v>
      </c>
      <c r="H5631" t="s">
        <v>1201</v>
      </c>
      <c r="I5631" t="s">
        <v>78</v>
      </c>
    </row>
    <row r="5632" spans="1:9">
      <c r="A5632" t="s">
        <v>4956</v>
      </c>
      <c r="B5632" t="str">
        <f>DMM_AllFields[[#This Row],[Logical Name]]&amp;LEFT(DMM_AllFields[[#This Row],[view physical]],4)</f>
        <v>Year CodePERI</v>
      </c>
      <c r="C5632" t="s">
        <v>1848</v>
      </c>
      <c r="D5632" t="s">
        <v>1849</v>
      </c>
      <c r="E5632" t="s">
        <v>1858</v>
      </c>
      <c r="F5632" t="str">
        <f>DMM_AllFields[[#This Row],[Logical Name]]&amp;LEFT(DMM_AllFields[[#This Row],[view physical]],4)&amp;E5632</f>
        <v>Year CodePERIcm_closed_prd_key</v>
      </c>
      <c r="G5632" t="s">
        <v>4957</v>
      </c>
      <c r="H5632" t="s">
        <v>1201</v>
      </c>
      <c r="I5632" t="s">
        <v>78</v>
      </c>
    </row>
    <row r="5633" spans="1:9">
      <c r="A5633" t="s">
        <v>4956</v>
      </c>
      <c r="B5633" t="str">
        <f>DMM_AllFields[[#This Row],[Logical Name]]&amp;LEFT(DMM_AllFields[[#This Row],[view physical]],4)</f>
        <v>Year CodePERI</v>
      </c>
      <c r="C5633" t="s">
        <v>1848</v>
      </c>
      <c r="D5633" t="s">
        <v>1849</v>
      </c>
      <c r="E5633" t="s">
        <v>1859</v>
      </c>
      <c r="F5633" t="str">
        <f>DMM_AllFields[[#This Row],[Logical Name]]&amp;LEFT(DMM_AllFields[[#This Row],[view physical]],4)&amp;E5633</f>
        <v>Year CodePERIcm_ident_prd_key</v>
      </c>
      <c r="G5633" t="s">
        <v>4957</v>
      </c>
      <c r="H5633" t="s">
        <v>1201</v>
      </c>
      <c r="I5633" t="s">
        <v>78</v>
      </c>
    </row>
    <row r="5634" spans="1:9">
      <c r="A5634" t="s">
        <v>4956</v>
      </c>
      <c r="B5634" t="str">
        <f>DMM_AllFields[[#This Row],[Logical Name]]&amp;LEFT(DMM_AllFields[[#This Row],[view physical]],4)</f>
        <v>Year CodePERI</v>
      </c>
      <c r="C5634" t="s">
        <v>1848</v>
      </c>
      <c r="D5634" t="s">
        <v>1849</v>
      </c>
      <c r="E5634" t="s">
        <v>1860</v>
      </c>
      <c r="F5634" t="str">
        <f>DMM_AllFields[[#This Row],[Logical Name]]&amp;LEFT(DMM_AllFields[[#This Row],[view physical]],4)&amp;E5634</f>
        <v>Year CodePERIcm_open_prd_key</v>
      </c>
      <c r="G5634" t="s">
        <v>4957</v>
      </c>
      <c r="H5634" t="s">
        <v>1201</v>
      </c>
      <c r="I5634" t="s">
        <v>78</v>
      </c>
    </row>
    <row r="5635" spans="1:9">
      <c r="A5635" t="s">
        <v>4956</v>
      </c>
      <c r="B5635" t="str">
        <f>DMM_AllFields[[#This Row],[Logical Name]]&amp;LEFT(DMM_AllFields[[#This Row],[view physical]],4)</f>
        <v>Year CodePERI</v>
      </c>
      <c r="C5635" t="s">
        <v>1848</v>
      </c>
      <c r="D5635" t="s">
        <v>1849</v>
      </c>
      <c r="E5635" t="s">
        <v>1861</v>
      </c>
      <c r="F5635" t="str">
        <f>DMM_AllFields[[#This Row],[Logical Name]]&amp;LEFT(DMM_AllFields[[#This Row],[view physical]],4)&amp;E5635</f>
        <v>Year CodePERIcm_outre_prd_key</v>
      </c>
      <c r="G5635" t="s">
        <v>4957</v>
      </c>
      <c r="H5635" t="s">
        <v>1201</v>
      </c>
      <c r="I5635" t="s">
        <v>78</v>
      </c>
    </row>
    <row r="5636" spans="1:9">
      <c r="A5636" t="s">
        <v>4956</v>
      </c>
      <c r="B5636" t="str">
        <f>DMM_AllFields[[#This Row],[Logical Name]]&amp;LEFT(DMM_AllFields[[#This Row],[view physical]],4)</f>
        <v>Year CodePERI</v>
      </c>
      <c r="C5636" t="s">
        <v>1848</v>
      </c>
      <c r="D5636" t="s">
        <v>1849</v>
      </c>
      <c r="E5636" t="s">
        <v>1862</v>
      </c>
      <c r="F5636" t="str">
        <f>DMM_AllFields[[#This Row],[Logical Name]]&amp;LEFT(DMM_AllFields[[#This Row],[view physical]],4)&amp;E5636</f>
        <v>Year CodePERIcm_refer_prd_key</v>
      </c>
      <c r="G5636" t="s">
        <v>4957</v>
      </c>
      <c r="H5636" t="s">
        <v>1201</v>
      </c>
      <c r="I5636" t="s">
        <v>78</v>
      </c>
    </row>
    <row r="5637" spans="1:9">
      <c r="A5637" t="s">
        <v>4956</v>
      </c>
      <c r="B5637" t="str">
        <f>DMM_AllFields[[#This Row],[Logical Name]]&amp;LEFT(DMM_AllFields[[#This Row],[view physical]],4)</f>
        <v>Year CodePERI</v>
      </c>
      <c r="C5637" t="s">
        <v>1848</v>
      </c>
      <c r="D5637" t="s">
        <v>1849</v>
      </c>
      <c r="E5637" t="s">
        <v>1863</v>
      </c>
      <c r="F5637" t="str">
        <f>DMM_AllFields[[#This Row],[Logical Name]]&amp;LEFT(DMM_AllFields[[#This Row],[view physical]],4)&amp;E5637</f>
        <v>Year CodePERIcollect_prd_key</v>
      </c>
      <c r="G5637" t="s">
        <v>4957</v>
      </c>
      <c r="H5637" t="s">
        <v>1201</v>
      </c>
      <c r="I5637" t="s">
        <v>78</v>
      </c>
    </row>
    <row r="5638" spans="1:9">
      <c r="A5638" t="s">
        <v>4956</v>
      </c>
      <c r="B5638" t="str">
        <f>DMM_AllFields[[#This Row],[Logical Name]]&amp;LEFT(DMM_AllFields[[#This Row],[view physical]],4)</f>
        <v>Year CodePERI</v>
      </c>
      <c r="C5638" t="s">
        <v>1848</v>
      </c>
      <c r="D5638" t="s">
        <v>1849</v>
      </c>
      <c r="E5638" t="s">
        <v>1864</v>
      </c>
      <c r="F5638" t="str">
        <f>DMM_AllFields[[#This Row],[Logical Name]]&amp;LEFT(DMM_AllFields[[#This Row],[view physical]],4)&amp;E5638</f>
        <v>Year CodePERIdm_closed_prd_key</v>
      </c>
      <c r="G5638" t="s">
        <v>4957</v>
      </c>
      <c r="H5638" t="s">
        <v>1201</v>
      </c>
      <c r="I5638" t="s">
        <v>78</v>
      </c>
    </row>
    <row r="5639" spans="1:9">
      <c r="A5639" t="s">
        <v>4956</v>
      </c>
      <c r="B5639" t="str">
        <f>DMM_AllFields[[#This Row],[Logical Name]]&amp;LEFT(DMM_AllFields[[#This Row],[view physical]],4)</f>
        <v>Year CodePERI</v>
      </c>
      <c r="C5639" t="s">
        <v>1848</v>
      </c>
      <c r="D5639" t="s">
        <v>1849</v>
      </c>
      <c r="E5639" t="s">
        <v>1865</v>
      </c>
      <c r="F5639" t="str">
        <f>DMM_AllFields[[#This Row],[Logical Name]]&amp;LEFT(DMM_AllFields[[#This Row],[view physical]],4)&amp;E5639</f>
        <v>Year CodePERIdm_refer_prd_key</v>
      </c>
      <c r="G5639" t="s">
        <v>4957</v>
      </c>
      <c r="H5639" t="s">
        <v>1201</v>
      </c>
      <c r="I5639" t="s">
        <v>78</v>
      </c>
    </row>
    <row r="5640" spans="1:9">
      <c r="A5640" t="s">
        <v>4956</v>
      </c>
      <c r="B5640" t="str">
        <f>DMM_AllFields[[#This Row],[Logical Name]]&amp;LEFT(DMM_AllFields[[#This Row],[view physical]],4)</f>
        <v>Year CodePERI</v>
      </c>
      <c r="C5640" t="s">
        <v>1848</v>
      </c>
      <c r="D5640" t="s">
        <v>1849</v>
      </c>
      <c r="E5640" t="s">
        <v>1866</v>
      </c>
      <c r="F5640" t="str">
        <f>DMM_AllFields[[#This Row],[Logical Name]]&amp;LEFT(DMM_AllFields[[#This Row],[view physical]],4)&amp;E5640</f>
        <v>Year CodePERIelig_prd_key</v>
      </c>
      <c r="G5640" t="s">
        <v>4957</v>
      </c>
      <c r="H5640" t="s">
        <v>1201</v>
      </c>
      <c r="I5640" t="s">
        <v>78</v>
      </c>
    </row>
    <row r="5641" spans="1:9">
      <c r="A5641" t="s">
        <v>4956</v>
      </c>
      <c r="B5641" t="str">
        <f>DMM_AllFields[[#This Row],[Logical Name]]&amp;LEFT(DMM_AllFields[[#This Row],[view physical]],4)</f>
        <v>Year CodePERI</v>
      </c>
      <c r="C5641" t="s">
        <v>1848</v>
      </c>
      <c r="D5641" t="s">
        <v>1849</v>
      </c>
      <c r="E5641" t="s">
        <v>1867</v>
      </c>
      <c r="F5641" t="str">
        <f>DMM_AllFields[[#This Row],[Logical Name]]&amp;LEFT(DMM_AllFields[[#This Row],[view physical]],4)&amp;E5641</f>
        <v>Year CodePERIepi_first_prd_key</v>
      </c>
      <c r="G5641" t="s">
        <v>4957</v>
      </c>
      <c r="H5641" t="s">
        <v>1201</v>
      </c>
      <c r="I5641" t="s">
        <v>78</v>
      </c>
    </row>
    <row r="5642" spans="1:9">
      <c r="A5642" t="s">
        <v>4956</v>
      </c>
      <c r="B5642" t="str">
        <f>DMM_AllFields[[#This Row],[Logical Name]]&amp;LEFT(DMM_AllFields[[#This Row],[view physical]],4)</f>
        <v>Year CodePERI</v>
      </c>
      <c r="C5642" t="s">
        <v>1848</v>
      </c>
      <c r="D5642" t="s">
        <v>1849</v>
      </c>
      <c r="E5642" t="s">
        <v>1868</v>
      </c>
      <c r="F5642" t="str">
        <f>DMM_AllFields[[#This Row],[Logical Name]]&amp;LEFT(DMM_AllFields[[#This Row],[view physical]],4)&amp;E5642</f>
        <v>Year CodePERIepi_last_prd_key</v>
      </c>
      <c r="G5642" t="s">
        <v>4957</v>
      </c>
      <c r="H5642" t="s">
        <v>1201</v>
      </c>
      <c r="I5642" t="s">
        <v>78</v>
      </c>
    </row>
    <row r="5643" spans="1:9">
      <c r="A5643" t="s">
        <v>4956</v>
      </c>
      <c r="B5643" t="str">
        <f>DMM_AllFields[[#This Row],[Logical Name]]&amp;LEFT(DMM_AllFields[[#This Row],[view physical]],4)</f>
        <v>Year CodePERI</v>
      </c>
      <c r="C5643" t="s">
        <v>1848</v>
      </c>
      <c r="D5643" t="s">
        <v>1849</v>
      </c>
      <c r="E5643" t="s">
        <v>1869</v>
      </c>
      <c r="F5643" t="str">
        <f>DMM_AllFields[[#This Row],[Logical Name]]&amp;LEFT(DMM_AllFields[[#This Row],[view physical]],4)&amp;E5643</f>
        <v>Year CodePERIest_svc_prd_key</v>
      </c>
      <c r="G5643" t="s">
        <v>4957</v>
      </c>
      <c r="H5643" t="s">
        <v>1201</v>
      </c>
      <c r="I5643" t="s">
        <v>78</v>
      </c>
    </row>
    <row r="5644" spans="1:9">
      <c r="A5644" t="s">
        <v>4956</v>
      </c>
      <c r="B5644" t="str">
        <f>DMM_AllFields[[#This Row],[Logical Name]]&amp;LEFT(DMM_AllFields[[#This Row],[view physical]],4)</f>
        <v>Year CodePERI</v>
      </c>
      <c r="C5644" t="s">
        <v>1848</v>
      </c>
      <c r="D5644" t="s">
        <v>1849</v>
      </c>
      <c r="E5644" t="s">
        <v>1870</v>
      </c>
      <c r="F5644" t="str">
        <f>DMM_AllFields[[#This Row],[Logical Name]]&amp;LEFT(DMM_AllFields[[#This Row],[view physical]],4)&amp;E5644</f>
        <v>Year CodePERIfac_adm_prd_key</v>
      </c>
      <c r="G5644" t="s">
        <v>4957</v>
      </c>
      <c r="H5644" t="s">
        <v>1201</v>
      </c>
      <c r="I5644" t="s">
        <v>78</v>
      </c>
    </row>
    <row r="5645" spans="1:9">
      <c r="A5645" t="s">
        <v>4956</v>
      </c>
      <c r="B5645" t="str">
        <f>DMM_AllFields[[#This Row],[Logical Name]]&amp;LEFT(DMM_AllFields[[#This Row],[view physical]],4)</f>
        <v>Year CodePERI</v>
      </c>
      <c r="C5645" t="s">
        <v>1848</v>
      </c>
      <c r="D5645" t="s">
        <v>1849</v>
      </c>
      <c r="E5645" t="s">
        <v>1871</v>
      </c>
      <c r="F5645" t="str">
        <f>DMM_AllFields[[#This Row],[Logical Name]]&amp;LEFT(DMM_AllFields[[#This Row],[view physical]],4)&amp;E5645</f>
        <v>Year CodePERIfac_dschrg_prd_key</v>
      </c>
      <c r="G5645" t="s">
        <v>4957</v>
      </c>
      <c r="H5645" t="s">
        <v>1201</v>
      </c>
      <c r="I5645" t="s">
        <v>78</v>
      </c>
    </row>
    <row r="5646" spans="1:9">
      <c r="A5646" t="s">
        <v>4956</v>
      </c>
      <c r="B5646" t="str">
        <f>DMM_AllFields[[#This Row],[Logical Name]]&amp;LEFT(DMM_AllFields[[#This Row],[view physical]],4)</f>
        <v>Year CodePERI</v>
      </c>
      <c r="C5646" t="s">
        <v>1848</v>
      </c>
      <c r="D5646" t="s">
        <v>1849</v>
      </c>
      <c r="E5646" t="s">
        <v>1872</v>
      </c>
      <c r="F5646" t="str">
        <f>DMM_AllFields[[#This Row],[Logical Name]]&amp;LEFT(DMM_AllFields[[#This Row],[view physical]],4)&amp;E5646</f>
        <v>Year CodePERIfacdtl_svc_prd_key</v>
      </c>
      <c r="G5646" t="s">
        <v>4957</v>
      </c>
      <c r="H5646" t="s">
        <v>1201</v>
      </c>
      <c r="I5646" t="s">
        <v>78</v>
      </c>
    </row>
    <row r="5647" spans="1:9">
      <c r="A5647" t="s">
        <v>4956</v>
      </c>
      <c r="B5647" t="str">
        <f>DMM_AllFields[[#This Row],[Logical Name]]&amp;LEFT(DMM_AllFields[[#This Row],[view physical]],4)</f>
        <v>Year CodePERI</v>
      </c>
      <c r="C5647" t="s">
        <v>1848</v>
      </c>
      <c r="D5647" t="s">
        <v>1849</v>
      </c>
      <c r="E5647" t="s">
        <v>1873</v>
      </c>
      <c r="F5647" t="str">
        <f>DMM_AllFields[[#This Row],[Logical Name]]&amp;LEFT(DMM_AllFields[[#This Row],[view physical]],4)&amp;E5647</f>
        <v>Year CodePERIfirst_abs_prd_key</v>
      </c>
      <c r="G5647" t="s">
        <v>4957</v>
      </c>
      <c r="H5647" t="s">
        <v>1201</v>
      </c>
      <c r="I5647" t="s">
        <v>78</v>
      </c>
    </row>
    <row r="5648" spans="1:9">
      <c r="A5648" t="s">
        <v>4956</v>
      </c>
      <c r="B5648" t="str">
        <f>DMM_AllFields[[#This Row],[Logical Name]]&amp;LEFT(DMM_AllFields[[#This Row],[view physical]],4)</f>
        <v>Year CodePERI</v>
      </c>
      <c r="C5648" t="s">
        <v>1848</v>
      </c>
      <c r="D5648" t="s">
        <v>1849</v>
      </c>
      <c r="E5648" t="s">
        <v>1874</v>
      </c>
      <c r="F5648" t="str">
        <f>DMM_AllFields[[#This Row],[Logical Name]]&amp;LEFT(DMM_AllFields[[#This Row],[view physical]],4)&amp;E5648</f>
        <v>Year CodePERIfirst_svc_prd_key</v>
      </c>
      <c r="G5648" t="s">
        <v>4957</v>
      </c>
      <c r="H5648" t="s">
        <v>1201</v>
      </c>
      <c r="I5648" t="s">
        <v>78</v>
      </c>
    </row>
    <row r="5649" spans="1:9">
      <c r="A5649" t="s">
        <v>4956</v>
      </c>
      <c r="B5649" t="str">
        <f>DMM_AllFields[[#This Row],[Logical Name]]&amp;LEFT(DMM_AllFields[[#This Row],[view physical]],4)</f>
        <v>Year CodePERI</v>
      </c>
      <c r="C5649" t="s">
        <v>1848</v>
      </c>
      <c r="D5649" t="s">
        <v>1849</v>
      </c>
      <c r="E5649" t="s">
        <v>1875</v>
      </c>
      <c r="F5649" t="str">
        <f>DMM_AllFields[[#This Row],[Logical Name]]&amp;LEFT(DMM_AllFields[[#This Row],[view physical]],4)&amp;E5649</f>
        <v>Year CodePERIidentify_prd_key</v>
      </c>
      <c r="G5649" t="s">
        <v>4957</v>
      </c>
      <c r="H5649" t="s">
        <v>1201</v>
      </c>
      <c r="I5649" t="s">
        <v>78</v>
      </c>
    </row>
    <row r="5650" spans="1:9">
      <c r="A5650" t="s">
        <v>4956</v>
      </c>
      <c r="B5650" t="str">
        <f>DMM_AllFields[[#This Row],[Logical Name]]&amp;LEFT(DMM_AllFields[[#This Row],[view physical]],4)</f>
        <v>Year CodePERI</v>
      </c>
      <c r="C5650" t="s">
        <v>1848</v>
      </c>
      <c r="D5650" t="s">
        <v>1849</v>
      </c>
      <c r="E5650" t="s">
        <v>1876</v>
      </c>
      <c r="F5650" t="str">
        <f>DMM_AllFields[[#This Row],[Logical Name]]&amp;LEFT(DMM_AllFields[[#This Row],[view physical]],4)&amp;E5650</f>
        <v>Year CodePERIlab_entry_prd_key</v>
      </c>
      <c r="G5650" t="s">
        <v>4957</v>
      </c>
      <c r="H5650" t="s">
        <v>1201</v>
      </c>
      <c r="I5650" t="s">
        <v>78</v>
      </c>
    </row>
    <row r="5651" spans="1:9">
      <c r="A5651" t="s">
        <v>4956</v>
      </c>
      <c r="B5651" t="str">
        <f>DMM_AllFields[[#This Row],[Logical Name]]&amp;LEFT(DMM_AllFields[[#This Row],[view physical]],4)</f>
        <v>Year CodePERI</v>
      </c>
      <c r="C5651" t="s">
        <v>1848</v>
      </c>
      <c r="D5651" t="s">
        <v>1849</v>
      </c>
      <c r="E5651" t="s">
        <v>1877</v>
      </c>
      <c r="F5651" t="str">
        <f>DMM_AllFields[[#This Row],[Logical Name]]&amp;LEFT(DMM_AllFields[[#This Row],[view physical]],4)&amp;E5651</f>
        <v>Year CodePERIlast_svc_prd_key</v>
      </c>
      <c r="G5651" t="s">
        <v>4957</v>
      </c>
      <c r="H5651" t="s">
        <v>1201</v>
      </c>
      <c r="I5651" t="s">
        <v>78</v>
      </c>
    </row>
    <row r="5652" spans="1:9">
      <c r="A5652" t="s">
        <v>4956</v>
      </c>
      <c r="B5652" t="str">
        <f>DMM_AllFields[[#This Row],[Logical Name]]&amp;LEFT(DMM_AllFields[[#This Row],[view physical]],4)</f>
        <v>Year CodePERI</v>
      </c>
      <c r="C5652" t="s">
        <v>1848</v>
      </c>
      <c r="D5652" t="s">
        <v>1849</v>
      </c>
      <c r="E5652" t="s">
        <v>1878</v>
      </c>
      <c r="F5652" t="str">
        <f>DMM_AllFields[[#This Row],[Logical Name]]&amp;LEFT(DMM_AllFields[[#This Row],[view physical]],4)&amp;E5652</f>
        <v>Year CodePERIldc_abs_prd_key</v>
      </c>
      <c r="G5652" t="s">
        <v>4957</v>
      </c>
      <c r="H5652" t="s">
        <v>1201</v>
      </c>
      <c r="I5652" t="s">
        <v>78</v>
      </c>
    </row>
    <row r="5653" spans="1:9">
      <c r="A5653" t="s">
        <v>4956</v>
      </c>
      <c r="B5653" t="str">
        <f>DMM_AllFields[[#This Row],[Logical Name]]&amp;LEFT(DMM_AllFields[[#This Row],[view physical]],4)</f>
        <v>Year CodePERI</v>
      </c>
      <c r="C5653" t="s">
        <v>1848</v>
      </c>
      <c r="D5653" t="s">
        <v>1849</v>
      </c>
      <c r="E5653" t="s">
        <v>1879</v>
      </c>
      <c r="F5653" t="str">
        <f>DMM_AllFields[[#This Row],[Logical Name]]&amp;LEFT(DMM_AllFields[[#This Row],[view physical]],4)&amp;E5653</f>
        <v>Year CodePERIldc_closed_prd_key</v>
      </c>
      <c r="G5653" t="s">
        <v>4957</v>
      </c>
      <c r="H5653" t="s">
        <v>1201</v>
      </c>
      <c r="I5653" t="s">
        <v>78</v>
      </c>
    </row>
    <row r="5654" spans="1:9">
      <c r="A5654" t="s">
        <v>4956</v>
      </c>
      <c r="B5654" t="str">
        <f>DMM_AllFields[[#This Row],[Logical Name]]&amp;LEFT(DMM_AllFields[[#This Row],[view physical]],4)</f>
        <v>Year CodePERI</v>
      </c>
      <c r="C5654" t="s">
        <v>1848</v>
      </c>
      <c r="D5654" t="s">
        <v>1849</v>
      </c>
      <c r="E5654" t="s">
        <v>1880</v>
      </c>
      <c r="F5654" t="str">
        <f>DMM_AllFields[[#This Row],[Logical Name]]&amp;LEFT(DMM_AllFields[[#This Row],[view physical]],4)&amp;E5654</f>
        <v>Year CodePERIldc_cur_prd_key</v>
      </c>
      <c r="G5654" t="s">
        <v>4957</v>
      </c>
      <c r="H5654" t="s">
        <v>1201</v>
      </c>
      <c r="I5654" t="s">
        <v>78</v>
      </c>
    </row>
    <row r="5655" spans="1:9">
      <c r="A5655" t="s">
        <v>4956</v>
      </c>
      <c r="B5655" t="str">
        <f>DMM_AllFields[[#This Row],[Logical Name]]&amp;LEFT(DMM_AllFields[[#This Row],[view physical]],4)</f>
        <v>Year CodePERI</v>
      </c>
      <c r="C5655" t="s">
        <v>1848</v>
      </c>
      <c r="D5655" t="s">
        <v>1849</v>
      </c>
      <c r="E5655" t="s">
        <v>1881</v>
      </c>
      <c r="F5655" t="str">
        <f>DMM_AllFields[[#This Row],[Logical Name]]&amp;LEFT(DMM_AllFields[[#This Row],[view physical]],4)&amp;E5655</f>
        <v>Year CodePERIldc_full_prd_key</v>
      </c>
      <c r="G5655" t="s">
        <v>4957</v>
      </c>
      <c r="H5655" t="s">
        <v>1201</v>
      </c>
      <c r="I5655" t="s">
        <v>78</v>
      </c>
    </row>
    <row r="5656" spans="1:9">
      <c r="A5656" t="s">
        <v>4956</v>
      </c>
      <c r="B5656" t="str">
        <f>DMM_AllFields[[#This Row],[Logical Name]]&amp;LEFT(DMM_AllFields[[#This Row],[view physical]],4)</f>
        <v>Year CodePERI</v>
      </c>
      <c r="C5656" t="s">
        <v>1848</v>
      </c>
      <c r="D5656" t="s">
        <v>1849</v>
      </c>
      <c r="E5656" t="s">
        <v>1882</v>
      </c>
      <c r="F5656" t="str">
        <f>DMM_AllFields[[#This Row],[Logical Name]]&amp;LEFT(DMM_AllFields[[#This Row],[view physical]],4)&amp;E5656</f>
        <v>Year CodePERIldc_lwork_prd_key</v>
      </c>
      <c r="G5656" t="s">
        <v>4957</v>
      </c>
      <c r="H5656" t="s">
        <v>1201</v>
      </c>
      <c r="I5656" t="s">
        <v>78</v>
      </c>
    </row>
    <row r="5657" spans="1:9">
      <c r="A5657" t="s">
        <v>4956</v>
      </c>
      <c r="B5657" t="str">
        <f>DMM_AllFields[[#This Row],[Logical Name]]&amp;LEFT(DMM_AllFields[[#This Row],[view physical]],4)</f>
        <v>Year CodePERI</v>
      </c>
      <c r="C5657" t="s">
        <v>1848</v>
      </c>
      <c r="D5657" t="s">
        <v>1849</v>
      </c>
      <c r="E5657" t="s">
        <v>1883</v>
      </c>
      <c r="F5657" t="str">
        <f>DMM_AllFields[[#This Row],[Logical Name]]&amp;LEFT(DMM_AllFields[[#This Row],[view physical]],4)&amp;E5657</f>
        <v>Year CodePERIldc_orig_prd_key</v>
      </c>
      <c r="G5657" t="s">
        <v>4957</v>
      </c>
      <c r="H5657" t="s">
        <v>1201</v>
      </c>
      <c r="I5657" t="s">
        <v>78</v>
      </c>
    </row>
    <row r="5658" spans="1:9">
      <c r="A5658" t="s">
        <v>4956</v>
      </c>
      <c r="B5658" t="str">
        <f>DMM_AllFields[[#This Row],[Logical Name]]&amp;LEFT(DMM_AllFields[[#This Row],[view physical]],4)</f>
        <v>Year CodePERI</v>
      </c>
      <c r="C5658" t="s">
        <v>1848</v>
      </c>
      <c r="D5658" t="s">
        <v>1849</v>
      </c>
      <c r="E5658" t="s">
        <v>1884</v>
      </c>
      <c r="F5658" t="str">
        <f>DMM_AllFields[[#This Row],[Logical Name]]&amp;LEFT(DMM_AllFields[[#This Row],[view physical]],4)&amp;E5658</f>
        <v>Year CodePERIldc_rstrct_prd_key</v>
      </c>
      <c r="G5658" t="s">
        <v>4957</v>
      </c>
      <c r="H5658" t="s">
        <v>1201</v>
      </c>
      <c r="I5658" t="s">
        <v>78</v>
      </c>
    </row>
    <row r="5659" spans="1:9">
      <c r="A5659" t="s">
        <v>4956</v>
      </c>
      <c r="B5659" t="str">
        <f>DMM_AllFields[[#This Row],[Logical Name]]&amp;LEFT(DMM_AllFields[[#This Row],[view physical]],4)</f>
        <v>Year CodePERI</v>
      </c>
      <c r="C5659" t="s">
        <v>1848</v>
      </c>
      <c r="D5659" t="s">
        <v>1849</v>
      </c>
      <c r="E5659" t="s">
        <v>1885</v>
      </c>
      <c r="F5659" t="str">
        <f>DMM_AllFields[[#This Row],[Logical Name]]&amp;LEFT(DMM_AllFields[[#This Row],[view physical]],4)&amp;E5659</f>
        <v>Year CodePERIldd_end_prd_key</v>
      </c>
      <c r="G5659" t="s">
        <v>4957</v>
      </c>
      <c r="H5659" t="s">
        <v>1201</v>
      </c>
      <c r="I5659" t="s">
        <v>78</v>
      </c>
    </row>
    <row r="5660" spans="1:9">
      <c r="A5660" t="s">
        <v>4956</v>
      </c>
      <c r="B5660" t="str">
        <f>DMM_AllFields[[#This Row],[Logical Name]]&amp;LEFT(DMM_AllFields[[#This Row],[view physical]],4)</f>
        <v>Year CodePERI</v>
      </c>
      <c r="C5660" t="s">
        <v>1848</v>
      </c>
      <c r="D5660" t="s">
        <v>1849</v>
      </c>
      <c r="E5660" t="s">
        <v>1886</v>
      </c>
      <c r="F5660" t="str">
        <f>DMM_AllFields[[#This Row],[Logical Name]]&amp;LEFT(DMM_AllFields[[#This Row],[view physical]],4)&amp;E5660</f>
        <v>Year CodePERIldd_start_prd_key</v>
      </c>
      <c r="G5660" t="s">
        <v>4957</v>
      </c>
      <c r="H5660" t="s">
        <v>1201</v>
      </c>
      <c r="I5660" t="s">
        <v>78</v>
      </c>
    </row>
    <row r="5661" spans="1:9">
      <c r="A5661" t="s">
        <v>4956</v>
      </c>
      <c r="B5661" t="str">
        <f>DMM_AllFields[[#This Row],[Logical Name]]&amp;LEFT(DMM_AllFields[[#This Row],[view physical]],4)</f>
        <v>Year CodePERI</v>
      </c>
      <c r="C5661" t="s">
        <v>1848</v>
      </c>
      <c r="D5661" t="s">
        <v>1849</v>
      </c>
      <c r="E5661" t="s">
        <v>1887</v>
      </c>
      <c r="F5661" t="str">
        <f>DMM_AllFields[[#This Row],[Logical Name]]&amp;LEFT(DMM_AllFields[[#This Row],[view physical]],4)&amp;E5661</f>
        <v>Year CodePERIltd_eff_prd_key</v>
      </c>
      <c r="G5661" t="s">
        <v>4957</v>
      </c>
      <c r="H5661" t="s">
        <v>1201</v>
      </c>
      <c r="I5661" t="s">
        <v>78</v>
      </c>
    </row>
    <row r="5662" spans="1:9">
      <c r="A5662" t="s">
        <v>4956</v>
      </c>
      <c r="B5662" t="str">
        <f>DMM_AllFields[[#This Row],[Logical Name]]&amp;LEFT(DMM_AllFields[[#This Row],[view physical]],4)</f>
        <v>Year CodePERI</v>
      </c>
      <c r="C5662" t="s">
        <v>1848</v>
      </c>
      <c r="D5662" t="s">
        <v>1849</v>
      </c>
      <c r="E5662" t="s">
        <v>1888</v>
      </c>
      <c r="F5662" t="str">
        <f>DMM_AllFields[[#This Row],[Logical Name]]&amp;LEFT(DMM_AllFields[[#This Row],[view physical]],4)&amp;E5662</f>
        <v>Year CodePERIpaid_prd_key</v>
      </c>
      <c r="G5662" t="s">
        <v>4957</v>
      </c>
      <c r="H5662" t="s">
        <v>1201</v>
      </c>
      <c r="I5662" t="s">
        <v>78</v>
      </c>
    </row>
    <row r="5663" spans="1:9">
      <c r="A5663" t="s">
        <v>4956</v>
      </c>
      <c r="B5663" t="str">
        <f>DMM_AllFields[[#This Row],[Logical Name]]&amp;LEFT(DMM_AllFields[[#This Row],[view physical]],4)</f>
        <v>Year CodePERI</v>
      </c>
      <c r="C5663" t="s">
        <v>1848</v>
      </c>
      <c r="D5663" t="s">
        <v>1849</v>
      </c>
      <c r="E5663" t="s">
        <v>1889</v>
      </c>
      <c r="F5663" t="str">
        <f>DMM_AllFields[[#This Row],[Logical Name]]&amp;LEFT(DMM_AllFields[[#This Row],[view physical]],4)&amp;E5663</f>
        <v>Year CodePERIparticip_prd_key</v>
      </c>
      <c r="G5663" t="s">
        <v>4957</v>
      </c>
      <c r="H5663" t="s">
        <v>1201</v>
      </c>
      <c r="I5663" t="s">
        <v>78</v>
      </c>
    </row>
    <row r="5664" spans="1:9">
      <c r="A5664" t="s">
        <v>4956</v>
      </c>
      <c r="B5664" t="str">
        <f>DMM_AllFields[[#This Row],[Logical Name]]&amp;LEFT(DMM_AllFields[[#This Row],[view physical]],4)</f>
        <v>Year CodePERI</v>
      </c>
      <c r="C5664" t="s">
        <v>1848</v>
      </c>
      <c r="D5664" t="s">
        <v>1849</v>
      </c>
      <c r="E5664" t="s">
        <v>1890</v>
      </c>
      <c r="F5664" t="str">
        <f>DMM_AllFields[[#This Row],[Logical Name]]&amp;LEFT(DMM_AllFields[[#This Row],[view physical]],4)&amp;E5664</f>
        <v>Year CodePERIparticstrt_prd_key</v>
      </c>
      <c r="G5664" t="s">
        <v>4957</v>
      </c>
      <c r="H5664" t="s">
        <v>1201</v>
      </c>
      <c r="I5664" t="s">
        <v>78</v>
      </c>
    </row>
    <row r="5665" spans="1:9">
      <c r="A5665" t="s">
        <v>4956</v>
      </c>
      <c r="B5665" t="str">
        <f>DMM_AllFields[[#This Row],[Logical Name]]&amp;LEFT(DMM_AllFields[[#This Row],[view physical]],4)</f>
        <v>Year CodePERI</v>
      </c>
      <c r="C5665" t="s">
        <v>1848</v>
      </c>
      <c r="D5665" t="s">
        <v>1849</v>
      </c>
      <c r="E5665" t="s">
        <v>1891</v>
      </c>
      <c r="F5665" t="str">
        <f>DMM_AllFields[[#This Row],[Logical Name]]&amp;LEFT(DMM_AllFields[[#This Row],[view physical]],4)&amp;E5665</f>
        <v>Year CodePERIprescribe_prd_key</v>
      </c>
      <c r="G5665" t="s">
        <v>4957</v>
      </c>
      <c r="H5665" t="s">
        <v>1201</v>
      </c>
      <c r="I5665" t="s">
        <v>78</v>
      </c>
    </row>
    <row r="5666" spans="1:9">
      <c r="A5666" t="s">
        <v>4956</v>
      </c>
      <c r="B5666" t="str">
        <f>DMM_AllFields[[#This Row],[Logical Name]]&amp;LEFT(DMM_AllFields[[#This Row],[view physical]],4)</f>
        <v>Year CodePERI</v>
      </c>
      <c r="C5666" t="s">
        <v>1848</v>
      </c>
      <c r="D5666" t="s">
        <v>1849</v>
      </c>
      <c r="E5666" t="s">
        <v>1892</v>
      </c>
      <c r="F5666" t="str">
        <f>DMM_AllFields[[#This Row],[Logical Name]]&amp;LEFT(DMM_AllFields[[#This Row],[view physical]],4)&amp;E5666</f>
        <v>Year CodePERIprocess_prd_key</v>
      </c>
      <c r="G5666" t="s">
        <v>4957</v>
      </c>
      <c r="H5666" t="s">
        <v>1201</v>
      </c>
      <c r="I5666" t="s">
        <v>78</v>
      </c>
    </row>
    <row r="5667" spans="1:9">
      <c r="A5667" t="s">
        <v>4956</v>
      </c>
      <c r="B5667" t="str">
        <f>DMM_AllFields[[#This Row],[Logical Name]]&amp;LEFT(DMM_AllFields[[#This Row],[view physical]],4)</f>
        <v>Year CodePERI</v>
      </c>
      <c r="C5667" t="s">
        <v>1848</v>
      </c>
      <c r="D5667" t="s">
        <v>1849</v>
      </c>
      <c r="E5667" t="s">
        <v>1893</v>
      </c>
      <c r="F5667" t="str">
        <f>DMM_AllFields[[#This Row],[Logical Name]]&amp;LEFT(DMM_AllFields[[#This Row],[view physical]],4)&amp;E5667</f>
        <v>Year CodePERIprovenroll_prd_key</v>
      </c>
      <c r="G5667" t="s">
        <v>4957</v>
      </c>
      <c r="H5667" t="s">
        <v>1201</v>
      </c>
      <c r="I5667" t="s">
        <v>78</v>
      </c>
    </row>
    <row r="5668" spans="1:9">
      <c r="A5668" t="s">
        <v>4956</v>
      </c>
      <c r="B5668" t="str">
        <f>DMM_AllFields[[#This Row],[Logical Name]]&amp;LEFT(DMM_AllFields[[#This Row],[view physical]],4)</f>
        <v>Year CodePERI</v>
      </c>
      <c r="C5668" t="s">
        <v>1848</v>
      </c>
      <c r="D5668" t="s">
        <v>1849</v>
      </c>
      <c r="E5668" t="s">
        <v>1894</v>
      </c>
      <c r="F5668" t="str">
        <f>DMM_AllFields[[#This Row],[Logical Name]]&amp;LEFT(DMM_AllFields[[#This Row],[view physical]],4)&amp;E5668</f>
        <v>Year CodePERIrds_end_prd_key</v>
      </c>
      <c r="G5668" t="s">
        <v>4957</v>
      </c>
      <c r="H5668" t="s">
        <v>1201</v>
      </c>
      <c r="I5668" t="s">
        <v>78</v>
      </c>
    </row>
    <row r="5669" spans="1:9">
      <c r="A5669" t="s">
        <v>4956</v>
      </c>
      <c r="B5669" t="str">
        <f>DMM_AllFields[[#This Row],[Logical Name]]&amp;LEFT(DMM_AllFields[[#This Row],[view physical]],4)</f>
        <v>Year CodePERI</v>
      </c>
      <c r="C5669" t="s">
        <v>1848</v>
      </c>
      <c r="D5669" t="s">
        <v>1849</v>
      </c>
      <c r="E5669" t="s">
        <v>1895</v>
      </c>
      <c r="F5669" t="str">
        <f>DMM_AllFields[[#This Row],[Logical Name]]&amp;LEFT(DMM_AllFields[[#This Row],[view physical]],4)&amp;E5669</f>
        <v>Year CodePERIrds_start_prd_key</v>
      </c>
      <c r="G5669" t="s">
        <v>4957</v>
      </c>
      <c r="H5669" t="s">
        <v>1201</v>
      </c>
      <c r="I5669" t="s">
        <v>78</v>
      </c>
    </row>
    <row r="5670" spans="1:9">
      <c r="A5670" t="s">
        <v>4956</v>
      </c>
      <c r="B5670" t="str">
        <f>DMM_AllFields[[#This Row],[Logical Name]]&amp;LEFT(DMM_AllFields[[#This Row],[view physical]],4)</f>
        <v>Year CodePERI</v>
      </c>
      <c r="C5670" t="s">
        <v>1848</v>
      </c>
      <c r="D5670" t="s">
        <v>1849</v>
      </c>
      <c r="E5670" t="s">
        <v>1896</v>
      </c>
      <c r="F5670" t="str">
        <f>DMM_AllFields[[#This Row],[Logical Name]]&amp;LEFT(DMM_AllFields[[#This Row],[view physical]],4)&amp;E5670</f>
        <v>Year CodePERIresult_prd_key</v>
      </c>
      <c r="G5670" t="s">
        <v>4957</v>
      </c>
      <c r="H5670" t="s">
        <v>1201</v>
      </c>
      <c r="I5670" t="s">
        <v>78</v>
      </c>
    </row>
    <row r="5671" spans="1:9">
      <c r="A5671" t="s">
        <v>4956</v>
      </c>
      <c r="B5671" t="str">
        <f>DMM_AllFields[[#This Row],[Logical Name]]&amp;LEFT(DMM_AllFields[[#This Row],[view physical]],4)</f>
        <v>Year CodePERI</v>
      </c>
      <c r="C5671" t="s">
        <v>1848</v>
      </c>
      <c r="D5671" t="s">
        <v>1849</v>
      </c>
      <c r="E5671" t="s">
        <v>1897</v>
      </c>
      <c r="F5671" t="str">
        <f>DMM_AllFields[[#This Row],[Logical Name]]&amp;LEFT(DMM_AllFields[[#This Row],[view physical]],4)&amp;E5671</f>
        <v>Year CodePERIrule_end_prd_key</v>
      </c>
      <c r="G5671" t="s">
        <v>4957</v>
      </c>
      <c r="H5671" t="s">
        <v>1201</v>
      </c>
      <c r="I5671" t="s">
        <v>78</v>
      </c>
    </row>
    <row r="5672" spans="1:9">
      <c r="A5672" t="s">
        <v>4956</v>
      </c>
      <c r="B5672" t="str">
        <f>DMM_AllFields[[#This Row],[Logical Name]]&amp;LEFT(DMM_AllFields[[#This Row],[view physical]],4)</f>
        <v>Year CodePERI</v>
      </c>
      <c r="C5672" t="s">
        <v>1848</v>
      </c>
      <c r="D5672" t="s">
        <v>1849</v>
      </c>
      <c r="E5672" t="s">
        <v>1898</v>
      </c>
      <c r="F5672" t="str">
        <f>DMM_AllFields[[#This Row],[Logical Name]]&amp;LEFT(DMM_AllFields[[#This Row],[view physical]],4)&amp;E5672</f>
        <v>Year CodePERIsdc_abs_prd_key</v>
      </c>
      <c r="G5672" t="s">
        <v>4957</v>
      </c>
      <c r="H5672" t="s">
        <v>1201</v>
      </c>
      <c r="I5672" t="s">
        <v>78</v>
      </c>
    </row>
    <row r="5673" spans="1:9">
      <c r="A5673" t="s">
        <v>4956</v>
      </c>
      <c r="B5673" t="str">
        <f>DMM_AllFields[[#This Row],[Logical Name]]&amp;LEFT(DMM_AllFields[[#This Row],[view physical]],4)</f>
        <v>Year CodePERI</v>
      </c>
      <c r="C5673" t="s">
        <v>1848</v>
      </c>
      <c r="D5673" t="s">
        <v>1849</v>
      </c>
      <c r="E5673" t="s">
        <v>1899</v>
      </c>
      <c r="F5673" t="str">
        <f>DMM_AllFields[[#This Row],[Logical Name]]&amp;LEFT(DMM_AllFields[[#This Row],[view physical]],4)&amp;E5673</f>
        <v>Year CodePERIsdc_benef_prd_key</v>
      </c>
      <c r="G5673" t="s">
        <v>4957</v>
      </c>
      <c r="H5673" t="s">
        <v>1201</v>
      </c>
      <c r="I5673" t="s">
        <v>78</v>
      </c>
    </row>
    <row r="5674" spans="1:9">
      <c r="A5674" t="s">
        <v>4956</v>
      </c>
      <c r="B5674" t="str">
        <f>DMM_AllFields[[#This Row],[Logical Name]]&amp;LEFT(DMM_AllFields[[#This Row],[view physical]],4)</f>
        <v>Year CodePERI</v>
      </c>
      <c r="C5674" t="s">
        <v>1848</v>
      </c>
      <c r="D5674" t="s">
        <v>1849</v>
      </c>
      <c r="E5674" t="s">
        <v>1900</v>
      </c>
      <c r="F5674" t="str">
        <f>DMM_AllFields[[#This Row],[Logical Name]]&amp;LEFT(DMM_AllFields[[#This Row],[view physical]],4)&amp;E5674</f>
        <v>Year CodePERIsdc_closed_prd_key</v>
      </c>
      <c r="G5674" t="s">
        <v>4957</v>
      </c>
      <c r="H5674" t="s">
        <v>1201</v>
      </c>
      <c r="I5674" t="s">
        <v>78</v>
      </c>
    </row>
    <row r="5675" spans="1:9">
      <c r="A5675" t="s">
        <v>4956</v>
      </c>
      <c r="B5675" t="str">
        <f>DMM_AllFields[[#This Row],[Logical Name]]&amp;LEFT(DMM_AllFields[[#This Row],[view physical]],4)</f>
        <v>Year CodePERI</v>
      </c>
      <c r="C5675" t="s">
        <v>1848</v>
      </c>
      <c r="D5675" t="s">
        <v>1849</v>
      </c>
      <c r="E5675" t="s">
        <v>1901</v>
      </c>
      <c r="F5675" t="str">
        <f>DMM_AllFields[[#This Row],[Logical Name]]&amp;LEFT(DMM_AllFields[[#This Row],[view physical]],4)&amp;E5675</f>
        <v>Year CodePERIsdc_cur_prd_key</v>
      </c>
      <c r="G5675" t="s">
        <v>4957</v>
      </c>
      <c r="H5675" t="s">
        <v>1201</v>
      </c>
      <c r="I5675" t="s">
        <v>78</v>
      </c>
    </row>
    <row r="5676" spans="1:9">
      <c r="A5676" t="s">
        <v>4956</v>
      </c>
      <c r="B5676" t="str">
        <f>DMM_AllFields[[#This Row],[Logical Name]]&amp;LEFT(DMM_AllFields[[#This Row],[view physical]],4)</f>
        <v>Year CodePERI</v>
      </c>
      <c r="C5676" t="s">
        <v>1848</v>
      </c>
      <c r="D5676" t="s">
        <v>1849</v>
      </c>
      <c r="E5676" t="s">
        <v>1902</v>
      </c>
      <c r="F5676" t="str">
        <f>DMM_AllFields[[#This Row],[Logical Name]]&amp;LEFT(DMM_AllFields[[#This Row],[view physical]],4)&amp;E5676</f>
        <v>Year CodePERIsdc_full_prd_key</v>
      </c>
      <c r="G5676" t="s">
        <v>4957</v>
      </c>
      <c r="H5676" t="s">
        <v>1201</v>
      </c>
      <c r="I5676" t="s">
        <v>78</v>
      </c>
    </row>
    <row r="5677" spans="1:9">
      <c r="A5677" t="s">
        <v>4956</v>
      </c>
      <c r="B5677" t="str">
        <f>DMM_AllFields[[#This Row],[Logical Name]]&amp;LEFT(DMM_AllFields[[#This Row],[view physical]],4)</f>
        <v>Year CodePERI</v>
      </c>
      <c r="C5677" t="s">
        <v>1848</v>
      </c>
      <c r="D5677" t="s">
        <v>1849</v>
      </c>
      <c r="E5677" t="s">
        <v>1903</v>
      </c>
      <c r="F5677" t="str">
        <f>DMM_AllFields[[#This Row],[Logical Name]]&amp;LEFT(DMM_AllFields[[#This Row],[view physical]],4)&amp;E5677</f>
        <v>Year CodePERIsdc_lwork_prd_key</v>
      </c>
      <c r="G5677" t="s">
        <v>4957</v>
      </c>
      <c r="H5677" t="s">
        <v>1201</v>
      </c>
      <c r="I5677" t="s">
        <v>78</v>
      </c>
    </row>
    <row r="5678" spans="1:9">
      <c r="A5678" t="s">
        <v>4956</v>
      </c>
      <c r="B5678" t="str">
        <f>DMM_AllFields[[#This Row],[Logical Name]]&amp;LEFT(DMM_AllFields[[#This Row],[view physical]],4)</f>
        <v>Year CodePERI</v>
      </c>
      <c r="C5678" t="s">
        <v>1848</v>
      </c>
      <c r="D5678" t="s">
        <v>1849</v>
      </c>
      <c r="E5678" t="s">
        <v>1904</v>
      </c>
      <c r="F5678" t="str">
        <f>DMM_AllFields[[#This Row],[Logical Name]]&amp;LEFT(DMM_AllFields[[#This Row],[view physical]],4)&amp;E5678</f>
        <v>Year CodePERIsdc_orig_prd_key</v>
      </c>
      <c r="G5678" t="s">
        <v>4957</v>
      </c>
      <c r="H5678" t="s">
        <v>1201</v>
      </c>
      <c r="I5678" t="s">
        <v>78</v>
      </c>
    </row>
    <row r="5679" spans="1:9">
      <c r="A5679" t="s">
        <v>4956</v>
      </c>
      <c r="B5679" t="str">
        <f>DMM_AllFields[[#This Row],[Logical Name]]&amp;LEFT(DMM_AllFields[[#This Row],[view physical]],4)</f>
        <v>Year CodePERI</v>
      </c>
      <c r="C5679" t="s">
        <v>1848</v>
      </c>
      <c r="D5679" t="s">
        <v>1849</v>
      </c>
      <c r="E5679" t="s">
        <v>1905</v>
      </c>
      <c r="F5679" t="str">
        <f>DMM_AllFields[[#This Row],[Logical Name]]&amp;LEFT(DMM_AllFields[[#This Row],[view physical]],4)&amp;E5679</f>
        <v>Year CodePERIsdc_rstrct_prd_key</v>
      </c>
      <c r="G5679" t="s">
        <v>4957</v>
      </c>
      <c r="H5679" t="s">
        <v>1201</v>
      </c>
      <c r="I5679" t="s">
        <v>78</v>
      </c>
    </row>
    <row r="5680" spans="1:9">
      <c r="A5680" t="s">
        <v>4956</v>
      </c>
      <c r="B5680" t="str">
        <f>DMM_AllFields[[#This Row],[Logical Name]]&amp;LEFT(DMM_AllFields[[#This Row],[view physical]],4)</f>
        <v>Year CodePERI</v>
      </c>
      <c r="C5680" t="s">
        <v>1848</v>
      </c>
      <c r="D5680" t="s">
        <v>1849</v>
      </c>
      <c r="E5680" t="s">
        <v>1906</v>
      </c>
      <c r="F5680" t="str">
        <f>DMM_AllFields[[#This Row],[Logical Name]]&amp;LEFT(DMM_AllFields[[#This Row],[view physical]],4)&amp;E5680</f>
        <v>Year CodePERIsdd_end_prd_key</v>
      </c>
      <c r="G5680" t="s">
        <v>4957</v>
      </c>
      <c r="H5680" t="s">
        <v>1201</v>
      </c>
      <c r="I5680" t="s">
        <v>78</v>
      </c>
    </row>
    <row r="5681" spans="1:9">
      <c r="A5681" t="s">
        <v>4956</v>
      </c>
      <c r="B5681" t="str">
        <f>DMM_AllFields[[#This Row],[Logical Name]]&amp;LEFT(DMM_AllFields[[#This Row],[view physical]],4)</f>
        <v>Year CodePERI</v>
      </c>
      <c r="C5681" t="s">
        <v>1848</v>
      </c>
      <c r="D5681" t="s">
        <v>1849</v>
      </c>
      <c r="E5681" t="s">
        <v>1907</v>
      </c>
      <c r="F5681" t="str">
        <f>DMM_AllFields[[#This Row],[Logical Name]]&amp;LEFT(DMM_AllFields[[#This Row],[view physical]],4)&amp;E5681</f>
        <v>Year CodePERIsdd_start_prd_key</v>
      </c>
      <c r="G5681" t="s">
        <v>4957</v>
      </c>
      <c r="H5681" t="s">
        <v>1201</v>
      </c>
      <c r="I5681" t="s">
        <v>78</v>
      </c>
    </row>
    <row r="5682" spans="1:9">
      <c r="A5682" t="s">
        <v>4956</v>
      </c>
      <c r="B5682" t="str">
        <f>DMM_AllFields[[#This Row],[Logical Name]]&amp;LEFT(DMM_AllFields[[#This Row],[view physical]],4)</f>
        <v>Year CodePERI</v>
      </c>
      <c r="C5682" t="s">
        <v>1848</v>
      </c>
      <c r="D5682" t="s">
        <v>1849</v>
      </c>
      <c r="E5682" t="s">
        <v>1908</v>
      </c>
      <c r="F5682" t="str">
        <f>DMM_AllFields[[#This Row],[Logical Name]]&amp;LEFT(DMM_AllFields[[#This Row],[view physical]],4)&amp;E5682</f>
        <v>Year CodePERIstd_eff_prd_key</v>
      </c>
      <c r="G5682" t="s">
        <v>4957</v>
      </c>
      <c r="H5682" t="s">
        <v>1201</v>
      </c>
      <c r="I5682" t="s">
        <v>78</v>
      </c>
    </row>
    <row r="5683" spans="1:9">
      <c r="A5683" t="s">
        <v>4956</v>
      </c>
      <c r="B5683" t="str">
        <f>DMM_AllFields[[#This Row],[Logical Name]]&amp;LEFT(DMM_AllFields[[#This Row],[view physical]],4)</f>
        <v>Year CodePERI</v>
      </c>
      <c r="C5683" t="s">
        <v>1848</v>
      </c>
      <c r="D5683" t="s">
        <v>1849</v>
      </c>
      <c r="E5683" t="s">
        <v>1909</v>
      </c>
      <c r="F5683" t="str">
        <f>DMM_AllFields[[#This Row],[Logical Name]]&amp;LEFT(DMM_AllFields[[#This Row],[view physical]],4)&amp;E5683</f>
        <v>Year CodePERIsvc_prd_key</v>
      </c>
      <c r="G5683" t="s">
        <v>4957</v>
      </c>
      <c r="H5683" t="s">
        <v>1201</v>
      </c>
      <c r="I5683" t="s">
        <v>78</v>
      </c>
    </row>
    <row r="5684" spans="1:9">
      <c r="A5684" t="s">
        <v>4956</v>
      </c>
      <c r="B5684" t="str">
        <f>DMM_AllFields[[#This Row],[Logical Name]]&amp;LEFT(DMM_AllFields[[#This Row],[view physical]],4)</f>
        <v>Year CodePERI</v>
      </c>
      <c r="C5684" t="s">
        <v>1848</v>
      </c>
      <c r="D5684" t="s">
        <v>1849</v>
      </c>
      <c r="E5684" t="s">
        <v>1910</v>
      </c>
      <c r="F5684" t="str">
        <f>DMM_AllFields[[#This Row],[Logical Name]]&amp;LEFT(DMM_AllFields[[#This Row],[view physical]],4)&amp;E5684</f>
        <v>Year CodePERIwcc_abs_prd_key</v>
      </c>
      <c r="G5684" t="s">
        <v>4957</v>
      </c>
      <c r="H5684" t="s">
        <v>1201</v>
      </c>
      <c r="I5684" t="s">
        <v>78</v>
      </c>
    </row>
    <row r="5685" spans="1:9">
      <c r="A5685" t="s">
        <v>4956</v>
      </c>
      <c r="B5685" t="str">
        <f>DMM_AllFields[[#This Row],[Logical Name]]&amp;LEFT(DMM_AllFields[[#This Row],[view physical]],4)</f>
        <v>Year CodePERI</v>
      </c>
      <c r="C5685" t="s">
        <v>1848</v>
      </c>
      <c r="D5685" t="s">
        <v>1849</v>
      </c>
      <c r="E5685" t="s">
        <v>1911</v>
      </c>
      <c r="F5685" t="str">
        <f>DMM_AllFields[[#This Row],[Logical Name]]&amp;LEFT(DMM_AllFields[[#This Row],[view physical]],4)&amp;E5685</f>
        <v>Year CodePERIwcc_closed_prd_key</v>
      </c>
      <c r="G5685" t="s">
        <v>4957</v>
      </c>
      <c r="H5685" t="s">
        <v>1201</v>
      </c>
      <c r="I5685" t="s">
        <v>78</v>
      </c>
    </row>
    <row r="5686" spans="1:9">
      <c r="A5686" t="s">
        <v>4956</v>
      </c>
      <c r="B5686" t="str">
        <f>DMM_AllFields[[#This Row],[Logical Name]]&amp;LEFT(DMM_AllFields[[#This Row],[view physical]],4)</f>
        <v>Year CodePERI</v>
      </c>
      <c r="C5686" t="s">
        <v>1848</v>
      </c>
      <c r="D5686" t="s">
        <v>1849</v>
      </c>
      <c r="E5686" t="s">
        <v>1912</v>
      </c>
      <c r="F5686" t="str">
        <f>DMM_AllFields[[#This Row],[Logical Name]]&amp;LEFT(DMM_AllFields[[#This Row],[view physical]],4)&amp;E5686</f>
        <v>Year CodePERIwcc_full_prd_key</v>
      </c>
      <c r="G5686" t="s">
        <v>4957</v>
      </c>
      <c r="H5686" t="s">
        <v>1201</v>
      </c>
      <c r="I5686" t="s">
        <v>78</v>
      </c>
    </row>
    <row r="5687" spans="1:9">
      <c r="A5687" t="s">
        <v>4956</v>
      </c>
      <c r="B5687" t="str">
        <f>DMM_AllFields[[#This Row],[Logical Name]]&amp;LEFT(DMM_AllFields[[#This Row],[view physical]],4)</f>
        <v>Year CodePERI</v>
      </c>
      <c r="C5687" t="s">
        <v>1848</v>
      </c>
      <c r="D5687" t="s">
        <v>1849</v>
      </c>
      <c r="E5687" t="s">
        <v>1913</v>
      </c>
      <c r="F5687" t="str">
        <f>DMM_AllFields[[#This Row],[Logical Name]]&amp;LEFT(DMM_AllFields[[#This Row],[view physical]],4)&amp;E5687</f>
        <v>Year CodePERIwcc_injury_prd_key</v>
      </c>
      <c r="G5687" t="s">
        <v>4957</v>
      </c>
      <c r="H5687" t="s">
        <v>1201</v>
      </c>
      <c r="I5687" t="s">
        <v>78</v>
      </c>
    </row>
    <row r="5688" spans="1:9">
      <c r="A5688" t="s">
        <v>4956</v>
      </c>
      <c r="B5688" t="str">
        <f>DMM_AllFields[[#This Row],[Logical Name]]&amp;LEFT(DMM_AllFields[[#This Row],[view physical]],4)</f>
        <v>Year CodePERI</v>
      </c>
      <c r="C5688" t="s">
        <v>1848</v>
      </c>
      <c r="D5688" t="s">
        <v>1849</v>
      </c>
      <c r="E5688" t="s">
        <v>1914</v>
      </c>
      <c r="F5688" t="str">
        <f>DMM_AllFields[[#This Row],[Logical Name]]&amp;LEFT(DMM_AllFields[[#This Row],[view physical]],4)&amp;E5688</f>
        <v>Year CodePERIwcc_reopen_prd_key</v>
      </c>
      <c r="G5688" t="s">
        <v>4957</v>
      </c>
      <c r="H5688" t="s">
        <v>1201</v>
      </c>
      <c r="I5688" t="s">
        <v>78</v>
      </c>
    </row>
    <row r="5689" spans="1:9">
      <c r="A5689" t="s">
        <v>4956</v>
      </c>
      <c r="B5689" t="str">
        <f>DMM_AllFields[[#This Row],[Logical Name]]&amp;LEFT(DMM_AllFields[[#This Row],[view physical]],4)</f>
        <v>Year CodePERI</v>
      </c>
      <c r="C5689" t="s">
        <v>1848</v>
      </c>
      <c r="D5689" t="s">
        <v>1849</v>
      </c>
      <c r="E5689" t="s">
        <v>1915</v>
      </c>
      <c r="F5689" t="str">
        <f>DMM_AllFields[[#This Row],[Logical Name]]&amp;LEFT(DMM_AllFields[[#This Row],[view physical]],4)&amp;E5689</f>
        <v>Year CodePERIwcc_resrv_prd_key</v>
      </c>
      <c r="G5689" t="s">
        <v>4957</v>
      </c>
      <c r="H5689" t="s">
        <v>1201</v>
      </c>
      <c r="I5689" t="s">
        <v>78</v>
      </c>
    </row>
    <row r="5690" spans="1:9">
      <c r="A5690" t="s">
        <v>4956</v>
      </c>
      <c r="B5690" t="str">
        <f>DMM_AllFields[[#This Row],[Logical Name]]&amp;LEFT(DMM_AllFields[[#This Row],[view physical]],4)</f>
        <v>Year CodePERI</v>
      </c>
      <c r="C5690" t="s">
        <v>1848</v>
      </c>
      <c r="D5690" t="s">
        <v>1849</v>
      </c>
      <c r="E5690" t="s">
        <v>1916</v>
      </c>
      <c r="F5690" t="str">
        <f>DMM_AllFields[[#This Row],[Logical Name]]&amp;LEFT(DMM_AllFields[[#This Row],[view physical]],4)&amp;E5690</f>
        <v>Year CodePERIwcc_rfull_prd_key</v>
      </c>
      <c r="G5690" t="s">
        <v>4957</v>
      </c>
      <c r="H5690" t="s">
        <v>1201</v>
      </c>
      <c r="I5690" t="s">
        <v>78</v>
      </c>
    </row>
    <row r="5691" spans="1:9">
      <c r="A5691" t="s">
        <v>4956</v>
      </c>
      <c r="B5691" t="str">
        <f>DMM_AllFields[[#This Row],[Logical Name]]&amp;LEFT(DMM_AllFields[[#This Row],[view physical]],4)</f>
        <v>Year CodePERI</v>
      </c>
      <c r="C5691" t="s">
        <v>1848</v>
      </c>
      <c r="D5691" t="s">
        <v>1849</v>
      </c>
      <c r="E5691" t="s">
        <v>1917</v>
      </c>
      <c r="F5691" t="str">
        <f>DMM_AllFields[[#This Row],[Logical Name]]&amp;LEFT(DMM_AllFields[[#This Row],[view physical]],4)&amp;E5691</f>
        <v>Year CodePERIwcc_rmod_prd_key</v>
      </c>
      <c r="G5691" t="s">
        <v>4957</v>
      </c>
      <c r="H5691" t="s">
        <v>1201</v>
      </c>
      <c r="I5691" t="s">
        <v>78</v>
      </c>
    </row>
    <row r="5692" spans="1:9">
      <c r="A5692" t="s">
        <v>4956</v>
      </c>
      <c r="B5692" t="str">
        <f>DMM_AllFields[[#This Row],[Logical Name]]&amp;LEFT(DMM_AllFields[[#This Row],[view physical]],4)</f>
        <v>Year CodePERI</v>
      </c>
      <c r="C5692" t="s">
        <v>1848</v>
      </c>
      <c r="D5692" t="s">
        <v>1849</v>
      </c>
      <c r="E5692" t="s">
        <v>1918</v>
      </c>
      <c r="F5692" t="str">
        <f>DMM_AllFields[[#This Row],[Logical Name]]&amp;LEFT(DMM_AllFields[[#This Row],[view physical]],4)&amp;E5692</f>
        <v>Year CodePERIwcc_rstrct_prd_key</v>
      </c>
      <c r="G5692" t="s">
        <v>4957</v>
      </c>
      <c r="H5692" t="s">
        <v>1201</v>
      </c>
      <c r="I5692" t="s">
        <v>78</v>
      </c>
    </row>
    <row r="5693" spans="1:9">
      <c r="A5693" t="s">
        <v>4956</v>
      </c>
      <c r="B5693" t="str">
        <f>DMM_AllFields[[#This Row],[Logical Name]]&amp;LEFT(DMM_AllFields[[#This Row],[view physical]],4)</f>
        <v>Year CodePERI</v>
      </c>
      <c r="C5693" t="s">
        <v>1848</v>
      </c>
      <c r="D5693" t="s">
        <v>1849</v>
      </c>
      <c r="E5693" t="s">
        <v>1919</v>
      </c>
      <c r="F5693" t="str">
        <f>DMM_AllFields[[#This Row],[Logical Name]]&amp;LEFT(DMM_AllFields[[#This Row],[view physical]],4)&amp;E5693</f>
        <v>Year CodePERIwcc_xfull_prd_key</v>
      </c>
      <c r="G5693" t="s">
        <v>4957</v>
      </c>
      <c r="H5693" t="s">
        <v>1201</v>
      </c>
      <c r="I5693" t="s">
        <v>78</v>
      </c>
    </row>
    <row r="5694" spans="1:9">
      <c r="A5694" t="s">
        <v>4956</v>
      </c>
      <c r="B5694" t="str">
        <f>DMM_AllFields[[#This Row],[Logical Name]]&amp;LEFT(DMM_AllFields[[#This Row],[view physical]],4)</f>
        <v>Year CodePERI</v>
      </c>
      <c r="C5694" t="s">
        <v>1848</v>
      </c>
      <c r="D5694" t="s">
        <v>1849</v>
      </c>
      <c r="E5694" t="s">
        <v>1920</v>
      </c>
      <c r="F5694" t="str">
        <f>DMM_AllFields[[#This Row],[Logical Name]]&amp;LEFT(DMM_AllFields[[#This Row],[view physical]],4)&amp;E5694</f>
        <v>Year CodePERIwcc_xmod_prd_key</v>
      </c>
      <c r="G5694" t="s">
        <v>4957</v>
      </c>
      <c r="H5694" t="s">
        <v>1201</v>
      </c>
      <c r="I5694" t="s">
        <v>78</v>
      </c>
    </row>
    <row r="5695" spans="1:9">
      <c r="A5695" t="s">
        <v>4956</v>
      </c>
      <c r="B5695" t="str">
        <f>DMM_AllFields[[#This Row],[Logical Name]]&amp;LEFT(DMM_AllFields[[#This Row],[view physical]],4)</f>
        <v>Year CodePERI</v>
      </c>
      <c r="C5695" t="s">
        <v>1848</v>
      </c>
      <c r="D5695" t="s">
        <v>1849</v>
      </c>
      <c r="E5695" t="s">
        <v>1921</v>
      </c>
      <c r="F5695" t="str">
        <f>DMM_AllFields[[#This Row],[Logical Name]]&amp;LEFT(DMM_AllFields[[#This Row],[view physical]],4)&amp;E5695</f>
        <v>Year CodePERIwcd_end_prd_key</v>
      </c>
      <c r="G5695" t="s">
        <v>4957</v>
      </c>
      <c r="H5695" t="s">
        <v>1201</v>
      </c>
      <c r="I5695" t="s">
        <v>78</v>
      </c>
    </row>
    <row r="5696" spans="1:9">
      <c r="A5696" t="s">
        <v>4956</v>
      </c>
      <c r="B5696" t="str">
        <f>DMM_AllFields[[#This Row],[Logical Name]]&amp;LEFT(DMM_AllFields[[#This Row],[view physical]],4)</f>
        <v>Year CodePERI</v>
      </c>
      <c r="C5696" t="s">
        <v>1848</v>
      </c>
      <c r="D5696" t="s">
        <v>1849</v>
      </c>
      <c r="E5696" t="s">
        <v>1922</v>
      </c>
      <c r="F5696" t="str">
        <f>DMM_AllFields[[#This Row],[Logical Name]]&amp;LEFT(DMM_AllFields[[#This Row],[view physical]],4)&amp;E5696</f>
        <v>Year CodePERIwcd_start_prd_key</v>
      </c>
      <c r="G5696" t="s">
        <v>4957</v>
      </c>
      <c r="H5696" t="s">
        <v>1201</v>
      </c>
      <c r="I5696" t="s">
        <v>78</v>
      </c>
    </row>
    <row r="5697" spans="1:9">
      <c r="A5697" t="s">
        <v>4958</v>
      </c>
      <c r="B5697" t="str">
        <f>DMM_AllFields[[#This Row],[Logical Name]]&amp;LEFT(DMM_AllFields[[#This Row],[view physical]],4)</f>
        <v>Years of ServiceDEMO</v>
      </c>
      <c r="C5697" t="s">
        <v>1294</v>
      </c>
      <c r="D5697" t="s">
        <v>1295</v>
      </c>
      <c r="E5697" t="s">
        <v>1296</v>
      </c>
      <c r="F5697" t="str">
        <f>DMM_AllFields[[#This Row],[Logical Name]]&amp;LEFT(DMM_AllFields[[#This Row],[view physical]],4)&amp;E5697</f>
        <v>Years of ServiceDEMOdemog_key</v>
      </c>
      <c r="G5697" t="s">
        <v>4959</v>
      </c>
      <c r="H5697" t="s">
        <v>1201</v>
      </c>
      <c r="I5697" t="s">
        <v>116</v>
      </c>
    </row>
    <row r="5698" spans="1:9">
      <c r="A5698" t="s">
        <v>4960</v>
      </c>
      <c r="B5698" t="str">
        <f>DMM_AllFields[[#This Row],[Logical Name]]&amp;LEFT(DMM_AllFields[[#This Row],[view physical]],4)</f>
        <v>YTDPERI</v>
      </c>
      <c r="C5698" t="s">
        <v>1848</v>
      </c>
      <c r="D5698" t="s">
        <v>1849</v>
      </c>
      <c r="E5698" t="s">
        <v>1850</v>
      </c>
      <c r="F5698" t="str">
        <f>DMM_AllFields[[#This Row],[Logical Name]]&amp;LEFT(DMM_AllFields[[#This Row],[view physical]],4)&amp;E5698</f>
        <v>YTDPERIabs_prd_key</v>
      </c>
      <c r="G5698" t="s">
        <v>4961</v>
      </c>
      <c r="H5698" t="s">
        <v>1208</v>
      </c>
      <c r="I5698" t="s">
        <v>56</v>
      </c>
    </row>
    <row r="5699" spans="1:9">
      <c r="A5699" t="s">
        <v>4960</v>
      </c>
      <c r="B5699" t="str">
        <f>DMM_AllFields[[#This Row],[Logical Name]]&amp;LEFT(DMM_AllFields[[#This Row],[view physical]],4)</f>
        <v>YTDPERI</v>
      </c>
      <c r="C5699" t="s">
        <v>1848</v>
      </c>
      <c r="D5699" t="s">
        <v>1849</v>
      </c>
      <c r="E5699" t="s">
        <v>1852</v>
      </c>
      <c r="F5699" t="str">
        <f>DMM_AllFields[[#This Row],[Logical Name]]&amp;LEFT(DMM_AllFields[[#This Row],[view physical]],4)&amp;E5699</f>
        <v>YTDPERIadm_dschrg_prd_key</v>
      </c>
      <c r="G5699" t="s">
        <v>4961</v>
      </c>
      <c r="H5699" t="s">
        <v>1208</v>
      </c>
      <c r="I5699" t="s">
        <v>56</v>
      </c>
    </row>
    <row r="5700" spans="1:9">
      <c r="A5700" t="s">
        <v>4960</v>
      </c>
      <c r="B5700" t="str">
        <f>DMM_AllFields[[#This Row],[Logical Name]]&amp;LEFT(DMM_AllFields[[#This Row],[view physical]],4)</f>
        <v>YTDPERI</v>
      </c>
      <c r="C5700" t="s">
        <v>1848</v>
      </c>
      <c r="D5700" t="s">
        <v>1849</v>
      </c>
      <c r="E5700" t="s">
        <v>1853</v>
      </c>
      <c r="F5700" t="str">
        <f>DMM_AllFields[[#This Row],[Logical Name]]&amp;LEFT(DMM_AllFields[[#This Row],[view physical]],4)&amp;E5700</f>
        <v>YTDPERIadm_orig_prd_key</v>
      </c>
      <c r="G5700" t="s">
        <v>4961</v>
      </c>
      <c r="H5700" t="s">
        <v>1208</v>
      </c>
      <c r="I5700" t="s">
        <v>56</v>
      </c>
    </row>
    <row r="5701" spans="1:9">
      <c r="A5701" t="s">
        <v>4960</v>
      </c>
      <c r="B5701" t="str">
        <f>DMM_AllFields[[#This Row],[Logical Name]]&amp;LEFT(DMM_AllFields[[#This Row],[view physical]],4)</f>
        <v>YTDPERI</v>
      </c>
      <c r="C5701" t="s">
        <v>1848</v>
      </c>
      <c r="D5701" t="s">
        <v>1849</v>
      </c>
      <c r="E5701" t="s">
        <v>1854</v>
      </c>
      <c r="F5701" t="str">
        <f>DMM_AllFields[[#This Row],[Logical Name]]&amp;LEFT(DMM_AllFields[[#This Row],[view physical]],4)&amp;E5701</f>
        <v>YTDPERIadm_prd_key</v>
      </c>
      <c r="G5701" t="s">
        <v>4961</v>
      </c>
      <c r="H5701" t="s">
        <v>1208</v>
      </c>
      <c r="I5701" t="s">
        <v>56</v>
      </c>
    </row>
    <row r="5702" spans="1:9">
      <c r="A5702" t="s">
        <v>4960</v>
      </c>
      <c r="B5702" t="str">
        <f>DMM_AllFields[[#This Row],[Logical Name]]&amp;LEFT(DMM_AllFields[[#This Row],[view physical]],4)</f>
        <v>YTDPERI</v>
      </c>
      <c r="C5702" t="s">
        <v>1848</v>
      </c>
      <c r="D5702" t="s">
        <v>1849</v>
      </c>
      <c r="E5702" t="s">
        <v>1855</v>
      </c>
      <c r="F5702" t="str">
        <f>DMM_AllFields[[#This Row],[Logical Name]]&amp;LEFT(DMM_AllFields[[#This Row],[view physical]],4)&amp;E5702</f>
        <v>YTDPERIauth_prd_key</v>
      </c>
      <c r="G5702" t="s">
        <v>4961</v>
      </c>
      <c r="H5702" t="s">
        <v>1208</v>
      </c>
      <c r="I5702" t="s">
        <v>56</v>
      </c>
    </row>
    <row r="5703" spans="1:9">
      <c r="A5703" t="s">
        <v>4960</v>
      </c>
      <c r="B5703" t="str">
        <f>DMM_AllFields[[#This Row],[Logical Name]]&amp;LEFT(DMM_AllFields[[#This Row],[view physical]],4)</f>
        <v>YTDPERI</v>
      </c>
      <c r="C5703" t="s">
        <v>1848</v>
      </c>
      <c r="D5703" t="s">
        <v>1849</v>
      </c>
      <c r="E5703" t="s">
        <v>1856</v>
      </c>
      <c r="F5703" t="str">
        <f>DMM_AllFields[[#This Row],[Logical Name]]&amp;LEFT(DMM_AllFields[[#This Row],[view physical]],4)&amp;E5703</f>
        <v>YTDPERIbudget_prd_key</v>
      </c>
      <c r="G5703" t="s">
        <v>4961</v>
      </c>
      <c r="H5703" t="s">
        <v>1208</v>
      </c>
      <c r="I5703" t="s">
        <v>56</v>
      </c>
    </row>
    <row r="5704" spans="1:9">
      <c r="A5704" t="s">
        <v>4960</v>
      </c>
      <c r="B5704" t="str">
        <f>DMM_AllFields[[#This Row],[Logical Name]]&amp;LEFT(DMM_AllFields[[#This Row],[view physical]],4)</f>
        <v>YTDPERI</v>
      </c>
      <c r="C5704" t="s">
        <v>1848</v>
      </c>
      <c r="D5704" t="s">
        <v>1849</v>
      </c>
      <c r="E5704" t="s">
        <v>1857</v>
      </c>
      <c r="F5704" t="str">
        <f>DMM_AllFields[[#This Row],[Logical Name]]&amp;LEFT(DMM_AllFields[[#This Row],[view physical]],4)&amp;E5704</f>
        <v>YTDPERIclm_recv_prd_key</v>
      </c>
      <c r="G5704" t="s">
        <v>4961</v>
      </c>
      <c r="H5704" t="s">
        <v>1208</v>
      </c>
      <c r="I5704" t="s">
        <v>56</v>
      </c>
    </row>
    <row r="5705" spans="1:9">
      <c r="A5705" t="s">
        <v>4960</v>
      </c>
      <c r="B5705" t="str">
        <f>DMM_AllFields[[#This Row],[Logical Name]]&amp;LEFT(DMM_AllFields[[#This Row],[view physical]],4)</f>
        <v>YTDPERI</v>
      </c>
      <c r="C5705" t="s">
        <v>1848</v>
      </c>
      <c r="D5705" t="s">
        <v>1849</v>
      </c>
      <c r="E5705" t="s">
        <v>1858</v>
      </c>
      <c r="F5705" t="str">
        <f>DMM_AllFields[[#This Row],[Logical Name]]&amp;LEFT(DMM_AllFields[[#This Row],[view physical]],4)&amp;E5705</f>
        <v>YTDPERIcm_closed_prd_key</v>
      </c>
      <c r="G5705" t="s">
        <v>4961</v>
      </c>
      <c r="H5705" t="s">
        <v>1208</v>
      </c>
      <c r="I5705" t="s">
        <v>56</v>
      </c>
    </row>
    <row r="5706" spans="1:9">
      <c r="A5706" t="s">
        <v>4960</v>
      </c>
      <c r="B5706" t="str">
        <f>DMM_AllFields[[#This Row],[Logical Name]]&amp;LEFT(DMM_AllFields[[#This Row],[view physical]],4)</f>
        <v>YTDPERI</v>
      </c>
      <c r="C5706" t="s">
        <v>1848</v>
      </c>
      <c r="D5706" t="s">
        <v>1849</v>
      </c>
      <c r="E5706" t="s">
        <v>1859</v>
      </c>
      <c r="F5706" t="str">
        <f>DMM_AllFields[[#This Row],[Logical Name]]&amp;LEFT(DMM_AllFields[[#This Row],[view physical]],4)&amp;E5706</f>
        <v>YTDPERIcm_ident_prd_key</v>
      </c>
      <c r="G5706" t="s">
        <v>4961</v>
      </c>
      <c r="H5706" t="s">
        <v>1208</v>
      </c>
      <c r="I5706" t="s">
        <v>56</v>
      </c>
    </row>
    <row r="5707" spans="1:9">
      <c r="A5707" t="s">
        <v>4960</v>
      </c>
      <c r="B5707" t="str">
        <f>DMM_AllFields[[#This Row],[Logical Name]]&amp;LEFT(DMM_AllFields[[#This Row],[view physical]],4)</f>
        <v>YTDPERI</v>
      </c>
      <c r="C5707" t="s">
        <v>1848</v>
      </c>
      <c r="D5707" t="s">
        <v>1849</v>
      </c>
      <c r="E5707" t="s">
        <v>1860</v>
      </c>
      <c r="F5707" t="str">
        <f>DMM_AllFields[[#This Row],[Logical Name]]&amp;LEFT(DMM_AllFields[[#This Row],[view physical]],4)&amp;E5707</f>
        <v>YTDPERIcm_open_prd_key</v>
      </c>
      <c r="G5707" t="s">
        <v>4961</v>
      </c>
      <c r="H5707" t="s">
        <v>1208</v>
      </c>
      <c r="I5707" t="s">
        <v>56</v>
      </c>
    </row>
    <row r="5708" spans="1:9">
      <c r="A5708" t="s">
        <v>4960</v>
      </c>
      <c r="B5708" t="str">
        <f>DMM_AllFields[[#This Row],[Logical Name]]&amp;LEFT(DMM_AllFields[[#This Row],[view physical]],4)</f>
        <v>YTDPERI</v>
      </c>
      <c r="C5708" t="s">
        <v>1848</v>
      </c>
      <c r="D5708" t="s">
        <v>1849</v>
      </c>
      <c r="E5708" t="s">
        <v>1861</v>
      </c>
      <c r="F5708" t="str">
        <f>DMM_AllFields[[#This Row],[Logical Name]]&amp;LEFT(DMM_AllFields[[#This Row],[view physical]],4)&amp;E5708</f>
        <v>YTDPERIcm_outre_prd_key</v>
      </c>
      <c r="G5708" t="s">
        <v>4961</v>
      </c>
      <c r="H5708" t="s">
        <v>1208</v>
      </c>
      <c r="I5708" t="s">
        <v>56</v>
      </c>
    </row>
    <row r="5709" spans="1:9">
      <c r="A5709" t="s">
        <v>4960</v>
      </c>
      <c r="B5709" t="str">
        <f>DMM_AllFields[[#This Row],[Logical Name]]&amp;LEFT(DMM_AllFields[[#This Row],[view physical]],4)</f>
        <v>YTDPERI</v>
      </c>
      <c r="C5709" t="s">
        <v>1848</v>
      </c>
      <c r="D5709" t="s">
        <v>1849</v>
      </c>
      <c r="E5709" t="s">
        <v>1862</v>
      </c>
      <c r="F5709" t="str">
        <f>DMM_AllFields[[#This Row],[Logical Name]]&amp;LEFT(DMM_AllFields[[#This Row],[view physical]],4)&amp;E5709</f>
        <v>YTDPERIcm_refer_prd_key</v>
      </c>
      <c r="G5709" t="s">
        <v>4961</v>
      </c>
      <c r="H5709" t="s">
        <v>1208</v>
      </c>
      <c r="I5709" t="s">
        <v>56</v>
      </c>
    </row>
    <row r="5710" spans="1:9">
      <c r="A5710" t="s">
        <v>4960</v>
      </c>
      <c r="B5710" t="str">
        <f>DMM_AllFields[[#This Row],[Logical Name]]&amp;LEFT(DMM_AllFields[[#This Row],[view physical]],4)</f>
        <v>YTDPERI</v>
      </c>
      <c r="C5710" t="s">
        <v>1848</v>
      </c>
      <c r="D5710" t="s">
        <v>1849</v>
      </c>
      <c r="E5710" t="s">
        <v>1863</v>
      </c>
      <c r="F5710" t="str">
        <f>DMM_AllFields[[#This Row],[Logical Name]]&amp;LEFT(DMM_AllFields[[#This Row],[view physical]],4)&amp;E5710</f>
        <v>YTDPERIcollect_prd_key</v>
      </c>
      <c r="G5710" t="s">
        <v>4961</v>
      </c>
      <c r="H5710" t="s">
        <v>1208</v>
      </c>
      <c r="I5710" t="s">
        <v>56</v>
      </c>
    </row>
    <row r="5711" spans="1:9">
      <c r="A5711" t="s">
        <v>4960</v>
      </c>
      <c r="B5711" t="str">
        <f>DMM_AllFields[[#This Row],[Logical Name]]&amp;LEFT(DMM_AllFields[[#This Row],[view physical]],4)</f>
        <v>YTDPERI</v>
      </c>
      <c r="C5711" t="s">
        <v>1848</v>
      </c>
      <c r="D5711" t="s">
        <v>1849</v>
      </c>
      <c r="E5711" t="s">
        <v>1864</v>
      </c>
      <c r="F5711" t="str">
        <f>DMM_AllFields[[#This Row],[Logical Name]]&amp;LEFT(DMM_AllFields[[#This Row],[view physical]],4)&amp;E5711</f>
        <v>YTDPERIdm_closed_prd_key</v>
      </c>
      <c r="G5711" t="s">
        <v>4961</v>
      </c>
      <c r="H5711" t="s">
        <v>1208</v>
      </c>
      <c r="I5711" t="s">
        <v>56</v>
      </c>
    </row>
    <row r="5712" spans="1:9">
      <c r="A5712" t="s">
        <v>4960</v>
      </c>
      <c r="B5712" t="str">
        <f>DMM_AllFields[[#This Row],[Logical Name]]&amp;LEFT(DMM_AllFields[[#This Row],[view physical]],4)</f>
        <v>YTDPERI</v>
      </c>
      <c r="C5712" t="s">
        <v>1848</v>
      </c>
      <c r="D5712" t="s">
        <v>1849</v>
      </c>
      <c r="E5712" t="s">
        <v>1865</v>
      </c>
      <c r="F5712" t="str">
        <f>DMM_AllFields[[#This Row],[Logical Name]]&amp;LEFT(DMM_AllFields[[#This Row],[view physical]],4)&amp;E5712</f>
        <v>YTDPERIdm_refer_prd_key</v>
      </c>
      <c r="G5712" t="s">
        <v>4961</v>
      </c>
      <c r="H5712" t="s">
        <v>1208</v>
      </c>
      <c r="I5712" t="s">
        <v>56</v>
      </c>
    </row>
    <row r="5713" spans="1:9">
      <c r="A5713" t="s">
        <v>4960</v>
      </c>
      <c r="B5713" t="str">
        <f>DMM_AllFields[[#This Row],[Logical Name]]&amp;LEFT(DMM_AllFields[[#This Row],[view physical]],4)</f>
        <v>YTDPERI</v>
      </c>
      <c r="C5713" t="s">
        <v>1848</v>
      </c>
      <c r="D5713" t="s">
        <v>1849</v>
      </c>
      <c r="E5713" t="s">
        <v>1866</v>
      </c>
      <c r="F5713" t="str">
        <f>DMM_AllFields[[#This Row],[Logical Name]]&amp;LEFT(DMM_AllFields[[#This Row],[view physical]],4)&amp;E5713</f>
        <v>YTDPERIelig_prd_key</v>
      </c>
      <c r="G5713" t="s">
        <v>4961</v>
      </c>
      <c r="H5713" t="s">
        <v>1208</v>
      </c>
      <c r="I5713" t="s">
        <v>56</v>
      </c>
    </row>
    <row r="5714" spans="1:9">
      <c r="A5714" t="s">
        <v>4960</v>
      </c>
      <c r="B5714" t="str">
        <f>DMM_AllFields[[#This Row],[Logical Name]]&amp;LEFT(DMM_AllFields[[#This Row],[view physical]],4)</f>
        <v>YTDPERI</v>
      </c>
      <c r="C5714" t="s">
        <v>1848</v>
      </c>
      <c r="D5714" t="s">
        <v>1849</v>
      </c>
      <c r="E5714" t="s">
        <v>1867</v>
      </c>
      <c r="F5714" t="str">
        <f>DMM_AllFields[[#This Row],[Logical Name]]&amp;LEFT(DMM_AllFields[[#This Row],[view physical]],4)&amp;E5714</f>
        <v>YTDPERIepi_first_prd_key</v>
      </c>
      <c r="G5714" t="s">
        <v>4961</v>
      </c>
      <c r="H5714" t="s">
        <v>1208</v>
      </c>
      <c r="I5714" t="s">
        <v>56</v>
      </c>
    </row>
    <row r="5715" spans="1:9">
      <c r="A5715" t="s">
        <v>4960</v>
      </c>
      <c r="B5715" t="str">
        <f>DMM_AllFields[[#This Row],[Logical Name]]&amp;LEFT(DMM_AllFields[[#This Row],[view physical]],4)</f>
        <v>YTDPERI</v>
      </c>
      <c r="C5715" t="s">
        <v>1848</v>
      </c>
      <c r="D5715" t="s">
        <v>1849</v>
      </c>
      <c r="E5715" t="s">
        <v>1868</v>
      </c>
      <c r="F5715" t="str">
        <f>DMM_AllFields[[#This Row],[Logical Name]]&amp;LEFT(DMM_AllFields[[#This Row],[view physical]],4)&amp;E5715</f>
        <v>YTDPERIepi_last_prd_key</v>
      </c>
      <c r="G5715" t="s">
        <v>4961</v>
      </c>
      <c r="H5715" t="s">
        <v>1208</v>
      </c>
      <c r="I5715" t="s">
        <v>56</v>
      </c>
    </row>
    <row r="5716" spans="1:9">
      <c r="A5716" t="s">
        <v>4960</v>
      </c>
      <c r="B5716" t="str">
        <f>DMM_AllFields[[#This Row],[Logical Name]]&amp;LEFT(DMM_AllFields[[#This Row],[view physical]],4)</f>
        <v>YTDPERI</v>
      </c>
      <c r="C5716" t="s">
        <v>1848</v>
      </c>
      <c r="D5716" t="s">
        <v>1849</v>
      </c>
      <c r="E5716" t="s">
        <v>1869</v>
      </c>
      <c r="F5716" t="str">
        <f>DMM_AllFields[[#This Row],[Logical Name]]&amp;LEFT(DMM_AllFields[[#This Row],[view physical]],4)&amp;E5716</f>
        <v>YTDPERIest_svc_prd_key</v>
      </c>
      <c r="G5716" t="s">
        <v>4961</v>
      </c>
      <c r="H5716" t="s">
        <v>1208</v>
      </c>
      <c r="I5716" t="s">
        <v>56</v>
      </c>
    </row>
    <row r="5717" spans="1:9">
      <c r="A5717" t="s">
        <v>4960</v>
      </c>
      <c r="B5717" t="str">
        <f>DMM_AllFields[[#This Row],[Logical Name]]&amp;LEFT(DMM_AllFields[[#This Row],[view physical]],4)</f>
        <v>YTDPERI</v>
      </c>
      <c r="C5717" t="s">
        <v>1848</v>
      </c>
      <c r="D5717" t="s">
        <v>1849</v>
      </c>
      <c r="E5717" t="s">
        <v>1870</v>
      </c>
      <c r="F5717" t="str">
        <f>DMM_AllFields[[#This Row],[Logical Name]]&amp;LEFT(DMM_AllFields[[#This Row],[view physical]],4)&amp;E5717</f>
        <v>YTDPERIfac_adm_prd_key</v>
      </c>
      <c r="G5717" t="s">
        <v>4961</v>
      </c>
      <c r="H5717" t="s">
        <v>1208</v>
      </c>
      <c r="I5717" t="s">
        <v>56</v>
      </c>
    </row>
    <row r="5718" spans="1:9">
      <c r="A5718" t="s">
        <v>4960</v>
      </c>
      <c r="B5718" t="str">
        <f>DMM_AllFields[[#This Row],[Logical Name]]&amp;LEFT(DMM_AllFields[[#This Row],[view physical]],4)</f>
        <v>YTDPERI</v>
      </c>
      <c r="C5718" t="s">
        <v>1848</v>
      </c>
      <c r="D5718" t="s">
        <v>1849</v>
      </c>
      <c r="E5718" t="s">
        <v>1871</v>
      </c>
      <c r="F5718" t="str">
        <f>DMM_AllFields[[#This Row],[Logical Name]]&amp;LEFT(DMM_AllFields[[#This Row],[view physical]],4)&amp;E5718</f>
        <v>YTDPERIfac_dschrg_prd_key</v>
      </c>
      <c r="G5718" t="s">
        <v>4961</v>
      </c>
      <c r="H5718" t="s">
        <v>1208</v>
      </c>
      <c r="I5718" t="s">
        <v>56</v>
      </c>
    </row>
    <row r="5719" spans="1:9">
      <c r="A5719" t="s">
        <v>4960</v>
      </c>
      <c r="B5719" t="str">
        <f>DMM_AllFields[[#This Row],[Logical Name]]&amp;LEFT(DMM_AllFields[[#This Row],[view physical]],4)</f>
        <v>YTDPERI</v>
      </c>
      <c r="C5719" t="s">
        <v>1848</v>
      </c>
      <c r="D5719" t="s">
        <v>1849</v>
      </c>
      <c r="E5719" t="s">
        <v>1872</v>
      </c>
      <c r="F5719" t="str">
        <f>DMM_AllFields[[#This Row],[Logical Name]]&amp;LEFT(DMM_AllFields[[#This Row],[view physical]],4)&amp;E5719</f>
        <v>YTDPERIfacdtl_svc_prd_key</v>
      </c>
      <c r="G5719" t="s">
        <v>4961</v>
      </c>
      <c r="H5719" t="s">
        <v>1208</v>
      </c>
      <c r="I5719" t="s">
        <v>56</v>
      </c>
    </row>
    <row r="5720" spans="1:9">
      <c r="A5720" t="s">
        <v>4960</v>
      </c>
      <c r="B5720" t="str">
        <f>DMM_AllFields[[#This Row],[Logical Name]]&amp;LEFT(DMM_AllFields[[#This Row],[view physical]],4)</f>
        <v>YTDPERI</v>
      </c>
      <c r="C5720" t="s">
        <v>1848</v>
      </c>
      <c r="D5720" t="s">
        <v>1849</v>
      </c>
      <c r="E5720" t="s">
        <v>1873</v>
      </c>
      <c r="F5720" t="str">
        <f>DMM_AllFields[[#This Row],[Logical Name]]&amp;LEFT(DMM_AllFields[[#This Row],[view physical]],4)&amp;E5720</f>
        <v>YTDPERIfirst_abs_prd_key</v>
      </c>
      <c r="G5720" t="s">
        <v>4961</v>
      </c>
      <c r="H5720" t="s">
        <v>1208</v>
      </c>
      <c r="I5720" t="s">
        <v>56</v>
      </c>
    </row>
    <row r="5721" spans="1:9">
      <c r="A5721" t="s">
        <v>4960</v>
      </c>
      <c r="B5721" t="str">
        <f>DMM_AllFields[[#This Row],[Logical Name]]&amp;LEFT(DMM_AllFields[[#This Row],[view physical]],4)</f>
        <v>YTDPERI</v>
      </c>
      <c r="C5721" t="s">
        <v>1848</v>
      </c>
      <c r="D5721" t="s">
        <v>1849</v>
      </c>
      <c r="E5721" t="s">
        <v>1874</v>
      </c>
      <c r="F5721" t="str">
        <f>DMM_AllFields[[#This Row],[Logical Name]]&amp;LEFT(DMM_AllFields[[#This Row],[view physical]],4)&amp;E5721</f>
        <v>YTDPERIfirst_svc_prd_key</v>
      </c>
      <c r="G5721" t="s">
        <v>4961</v>
      </c>
      <c r="H5721" t="s">
        <v>1208</v>
      </c>
      <c r="I5721" t="s">
        <v>56</v>
      </c>
    </row>
    <row r="5722" spans="1:9">
      <c r="A5722" t="s">
        <v>4960</v>
      </c>
      <c r="B5722" t="str">
        <f>DMM_AllFields[[#This Row],[Logical Name]]&amp;LEFT(DMM_AllFields[[#This Row],[view physical]],4)</f>
        <v>YTDPERI</v>
      </c>
      <c r="C5722" t="s">
        <v>1848</v>
      </c>
      <c r="D5722" t="s">
        <v>1849</v>
      </c>
      <c r="E5722" t="s">
        <v>1875</v>
      </c>
      <c r="F5722" t="str">
        <f>DMM_AllFields[[#This Row],[Logical Name]]&amp;LEFT(DMM_AllFields[[#This Row],[view physical]],4)&amp;E5722</f>
        <v>YTDPERIidentify_prd_key</v>
      </c>
      <c r="G5722" t="s">
        <v>4961</v>
      </c>
      <c r="H5722" t="s">
        <v>1208</v>
      </c>
      <c r="I5722" t="s">
        <v>56</v>
      </c>
    </row>
    <row r="5723" spans="1:9">
      <c r="A5723" t="s">
        <v>4960</v>
      </c>
      <c r="B5723" t="str">
        <f>DMM_AllFields[[#This Row],[Logical Name]]&amp;LEFT(DMM_AllFields[[#This Row],[view physical]],4)</f>
        <v>YTDPERI</v>
      </c>
      <c r="C5723" t="s">
        <v>1848</v>
      </c>
      <c r="D5723" t="s">
        <v>1849</v>
      </c>
      <c r="E5723" t="s">
        <v>1876</v>
      </c>
      <c r="F5723" t="str">
        <f>DMM_AllFields[[#This Row],[Logical Name]]&amp;LEFT(DMM_AllFields[[#This Row],[view physical]],4)&amp;E5723</f>
        <v>YTDPERIlab_entry_prd_key</v>
      </c>
      <c r="G5723" t="s">
        <v>4961</v>
      </c>
      <c r="H5723" t="s">
        <v>1208</v>
      </c>
      <c r="I5723" t="s">
        <v>56</v>
      </c>
    </row>
    <row r="5724" spans="1:9">
      <c r="A5724" t="s">
        <v>4960</v>
      </c>
      <c r="B5724" t="str">
        <f>DMM_AllFields[[#This Row],[Logical Name]]&amp;LEFT(DMM_AllFields[[#This Row],[view physical]],4)</f>
        <v>YTDPERI</v>
      </c>
      <c r="C5724" t="s">
        <v>1848</v>
      </c>
      <c r="D5724" t="s">
        <v>1849</v>
      </c>
      <c r="E5724" t="s">
        <v>1877</v>
      </c>
      <c r="F5724" t="str">
        <f>DMM_AllFields[[#This Row],[Logical Name]]&amp;LEFT(DMM_AllFields[[#This Row],[view physical]],4)&amp;E5724</f>
        <v>YTDPERIlast_svc_prd_key</v>
      </c>
      <c r="G5724" t="s">
        <v>4961</v>
      </c>
      <c r="H5724" t="s">
        <v>1208</v>
      </c>
      <c r="I5724" t="s">
        <v>56</v>
      </c>
    </row>
    <row r="5725" spans="1:9">
      <c r="A5725" t="s">
        <v>4960</v>
      </c>
      <c r="B5725" t="str">
        <f>DMM_AllFields[[#This Row],[Logical Name]]&amp;LEFT(DMM_AllFields[[#This Row],[view physical]],4)</f>
        <v>YTDPERI</v>
      </c>
      <c r="C5725" t="s">
        <v>1848</v>
      </c>
      <c r="D5725" t="s">
        <v>1849</v>
      </c>
      <c r="E5725" t="s">
        <v>1878</v>
      </c>
      <c r="F5725" t="str">
        <f>DMM_AllFields[[#This Row],[Logical Name]]&amp;LEFT(DMM_AllFields[[#This Row],[view physical]],4)&amp;E5725</f>
        <v>YTDPERIldc_abs_prd_key</v>
      </c>
      <c r="G5725" t="s">
        <v>4961</v>
      </c>
      <c r="H5725" t="s">
        <v>1208</v>
      </c>
      <c r="I5725" t="s">
        <v>56</v>
      </c>
    </row>
    <row r="5726" spans="1:9">
      <c r="A5726" t="s">
        <v>4960</v>
      </c>
      <c r="B5726" t="str">
        <f>DMM_AllFields[[#This Row],[Logical Name]]&amp;LEFT(DMM_AllFields[[#This Row],[view physical]],4)</f>
        <v>YTDPERI</v>
      </c>
      <c r="C5726" t="s">
        <v>1848</v>
      </c>
      <c r="D5726" t="s">
        <v>1849</v>
      </c>
      <c r="E5726" t="s">
        <v>1879</v>
      </c>
      <c r="F5726" t="str">
        <f>DMM_AllFields[[#This Row],[Logical Name]]&amp;LEFT(DMM_AllFields[[#This Row],[view physical]],4)&amp;E5726</f>
        <v>YTDPERIldc_closed_prd_key</v>
      </c>
      <c r="G5726" t="s">
        <v>4961</v>
      </c>
      <c r="H5726" t="s">
        <v>1208</v>
      </c>
      <c r="I5726" t="s">
        <v>56</v>
      </c>
    </row>
    <row r="5727" spans="1:9">
      <c r="A5727" t="s">
        <v>4960</v>
      </c>
      <c r="B5727" t="str">
        <f>DMM_AllFields[[#This Row],[Logical Name]]&amp;LEFT(DMM_AllFields[[#This Row],[view physical]],4)</f>
        <v>YTDPERI</v>
      </c>
      <c r="C5727" t="s">
        <v>1848</v>
      </c>
      <c r="D5727" t="s">
        <v>1849</v>
      </c>
      <c r="E5727" t="s">
        <v>1880</v>
      </c>
      <c r="F5727" t="str">
        <f>DMM_AllFields[[#This Row],[Logical Name]]&amp;LEFT(DMM_AllFields[[#This Row],[view physical]],4)&amp;E5727</f>
        <v>YTDPERIldc_cur_prd_key</v>
      </c>
      <c r="G5727" t="s">
        <v>4961</v>
      </c>
      <c r="H5727" t="s">
        <v>1208</v>
      </c>
      <c r="I5727" t="s">
        <v>56</v>
      </c>
    </row>
    <row r="5728" spans="1:9">
      <c r="A5728" t="s">
        <v>4960</v>
      </c>
      <c r="B5728" t="str">
        <f>DMM_AllFields[[#This Row],[Logical Name]]&amp;LEFT(DMM_AllFields[[#This Row],[view physical]],4)</f>
        <v>YTDPERI</v>
      </c>
      <c r="C5728" t="s">
        <v>1848</v>
      </c>
      <c r="D5728" t="s">
        <v>1849</v>
      </c>
      <c r="E5728" t="s">
        <v>1881</v>
      </c>
      <c r="F5728" t="str">
        <f>DMM_AllFields[[#This Row],[Logical Name]]&amp;LEFT(DMM_AllFields[[#This Row],[view physical]],4)&amp;E5728</f>
        <v>YTDPERIldc_full_prd_key</v>
      </c>
      <c r="G5728" t="s">
        <v>4961</v>
      </c>
      <c r="H5728" t="s">
        <v>1208</v>
      </c>
      <c r="I5728" t="s">
        <v>56</v>
      </c>
    </row>
    <row r="5729" spans="1:9">
      <c r="A5729" t="s">
        <v>4960</v>
      </c>
      <c r="B5729" t="str">
        <f>DMM_AllFields[[#This Row],[Logical Name]]&amp;LEFT(DMM_AllFields[[#This Row],[view physical]],4)</f>
        <v>YTDPERI</v>
      </c>
      <c r="C5729" t="s">
        <v>1848</v>
      </c>
      <c r="D5729" t="s">
        <v>1849</v>
      </c>
      <c r="E5729" t="s">
        <v>1882</v>
      </c>
      <c r="F5729" t="str">
        <f>DMM_AllFields[[#This Row],[Logical Name]]&amp;LEFT(DMM_AllFields[[#This Row],[view physical]],4)&amp;E5729</f>
        <v>YTDPERIldc_lwork_prd_key</v>
      </c>
      <c r="G5729" t="s">
        <v>4961</v>
      </c>
      <c r="H5729" t="s">
        <v>1208</v>
      </c>
      <c r="I5729" t="s">
        <v>56</v>
      </c>
    </row>
    <row r="5730" spans="1:9">
      <c r="A5730" t="s">
        <v>4960</v>
      </c>
      <c r="B5730" t="str">
        <f>DMM_AllFields[[#This Row],[Logical Name]]&amp;LEFT(DMM_AllFields[[#This Row],[view physical]],4)</f>
        <v>YTDPERI</v>
      </c>
      <c r="C5730" t="s">
        <v>1848</v>
      </c>
      <c r="D5730" t="s">
        <v>1849</v>
      </c>
      <c r="E5730" t="s">
        <v>1883</v>
      </c>
      <c r="F5730" t="str">
        <f>DMM_AllFields[[#This Row],[Logical Name]]&amp;LEFT(DMM_AllFields[[#This Row],[view physical]],4)&amp;E5730</f>
        <v>YTDPERIldc_orig_prd_key</v>
      </c>
      <c r="G5730" t="s">
        <v>4961</v>
      </c>
      <c r="H5730" t="s">
        <v>1208</v>
      </c>
      <c r="I5730" t="s">
        <v>56</v>
      </c>
    </row>
    <row r="5731" spans="1:9">
      <c r="A5731" t="s">
        <v>4960</v>
      </c>
      <c r="B5731" t="str">
        <f>DMM_AllFields[[#This Row],[Logical Name]]&amp;LEFT(DMM_AllFields[[#This Row],[view physical]],4)</f>
        <v>YTDPERI</v>
      </c>
      <c r="C5731" t="s">
        <v>1848</v>
      </c>
      <c r="D5731" t="s">
        <v>1849</v>
      </c>
      <c r="E5731" t="s">
        <v>1884</v>
      </c>
      <c r="F5731" t="str">
        <f>DMM_AllFields[[#This Row],[Logical Name]]&amp;LEFT(DMM_AllFields[[#This Row],[view physical]],4)&amp;E5731</f>
        <v>YTDPERIldc_rstrct_prd_key</v>
      </c>
      <c r="G5731" t="s">
        <v>4961</v>
      </c>
      <c r="H5731" t="s">
        <v>1208</v>
      </c>
      <c r="I5731" t="s">
        <v>56</v>
      </c>
    </row>
    <row r="5732" spans="1:9">
      <c r="A5732" t="s">
        <v>4960</v>
      </c>
      <c r="B5732" t="str">
        <f>DMM_AllFields[[#This Row],[Logical Name]]&amp;LEFT(DMM_AllFields[[#This Row],[view physical]],4)</f>
        <v>YTDPERI</v>
      </c>
      <c r="C5732" t="s">
        <v>1848</v>
      </c>
      <c r="D5732" t="s">
        <v>1849</v>
      </c>
      <c r="E5732" t="s">
        <v>1885</v>
      </c>
      <c r="F5732" t="str">
        <f>DMM_AllFields[[#This Row],[Logical Name]]&amp;LEFT(DMM_AllFields[[#This Row],[view physical]],4)&amp;E5732</f>
        <v>YTDPERIldd_end_prd_key</v>
      </c>
      <c r="G5732" t="s">
        <v>4961</v>
      </c>
      <c r="H5732" t="s">
        <v>1208</v>
      </c>
      <c r="I5732" t="s">
        <v>56</v>
      </c>
    </row>
    <row r="5733" spans="1:9">
      <c r="A5733" t="s">
        <v>4960</v>
      </c>
      <c r="B5733" t="str">
        <f>DMM_AllFields[[#This Row],[Logical Name]]&amp;LEFT(DMM_AllFields[[#This Row],[view physical]],4)</f>
        <v>YTDPERI</v>
      </c>
      <c r="C5733" t="s">
        <v>1848</v>
      </c>
      <c r="D5733" t="s">
        <v>1849</v>
      </c>
      <c r="E5733" t="s">
        <v>1886</v>
      </c>
      <c r="F5733" t="str">
        <f>DMM_AllFields[[#This Row],[Logical Name]]&amp;LEFT(DMM_AllFields[[#This Row],[view physical]],4)&amp;E5733</f>
        <v>YTDPERIldd_start_prd_key</v>
      </c>
      <c r="G5733" t="s">
        <v>4961</v>
      </c>
      <c r="H5733" t="s">
        <v>1208</v>
      </c>
      <c r="I5733" t="s">
        <v>56</v>
      </c>
    </row>
    <row r="5734" spans="1:9">
      <c r="A5734" t="s">
        <v>4960</v>
      </c>
      <c r="B5734" t="str">
        <f>DMM_AllFields[[#This Row],[Logical Name]]&amp;LEFT(DMM_AllFields[[#This Row],[view physical]],4)</f>
        <v>YTDPERI</v>
      </c>
      <c r="C5734" t="s">
        <v>1848</v>
      </c>
      <c r="D5734" t="s">
        <v>1849</v>
      </c>
      <c r="E5734" t="s">
        <v>1887</v>
      </c>
      <c r="F5734" t="str">
        <f>DMM_AllFields[[#This Row],[Logical Name]]&amp;LEFT(DMM_AllFields[[#This Row],[view physical]],4)&amp;E5734</f>
        <v>YTDPERIltd_eff_prd_key</v>
      </c>
      <c r="G5734" t="s">
        <v>4961</v>
      </c>
      <c r="H5734" t="s">
        <v>1208</v>
      </c>
      <c r="I5734" t="s">
        <v>56</v>
      </c>
    </row>
    <row r="5735" spans="1:9">
      <c r="A5735" t="s">
        <v>4960</v>
      </c>
      <c r="B5735" t="str">
        <f>DMM_AllFields[[#This Row],[Logical Name]]&amp;LEFT(DMM_AllFields[[#This Row],[view physical]],4)</f>
        <v>YTDPERI</v>
      </c>
      <c r="C5735" t="s">
        <v>1848</v>
      </c>
      <c r="D5735" t="s">
        <v>1849</v>
      </c>
      <c r="E5735" t="s">
        <v>1888</v>
      </c>
      <c r="F5735" t="str">
        <f>DMM_AllFields[[#This Row],[Logical Name]]&amp;LEFT(DMM_AllFields[[#This Row],[view physical]],4)&amp;E5735</f>
        <v>YTDPERIpaid_prd_key</v>
      </c>
      <c r="G5735" t="s">
        <v>4961</v>
      </c>
      <c r="H5735" t="s">
        <v>1208</v>
      </c>
      <c r="I5735" t="s">
        <v>56</v>
      </c>
    </row>
    <row r="5736" spans="1:9">
      <c r="A5736" t="s">
        <v>4960</v>
      </c>
      <c r="B5736" t="str">
        <f>DMM_AllFields[[#This Row],[Logical Name]]&amp;LEFT(DMM_AllFields[[#This Row],[view physical]],4)</f>
        <v>YTDPERI</v>
      </c>
      <c r="C5736" t="s">
        <v>1848</v>
      </c>
      <c r="D5736" t="s">
        <v>1849</v>
      </c>
      <c r="E5736" t="s">
        <v>1889</v>
      </c>
      <c r="F5736" t="str">
        <f>DMM_AllFields[[#This Row],[Logical Name]]&amp;LEFT(DMM_AllFields[[#This Row],[view physical]],4)&amp;E5736</f>
        <v>YTDPERIparticip_prd_key</v>
      </c>
      <c r="G5736" t="s">
        <v>4961</v>
      </c>
      <c r="H5736" t="s">
        <v>1208</v>
      </c>
      <c r="I5736" t="s">
        <v>56</v>
      </c>
    </row>
    <row r="5737" spans="1:9">
      <c r="A5737" t="s">
        <v>4960</v>
      </c>
      <c r="B5737" t="str">
        <f>DMM_AllFields[[#This Row],[Logical Name]]&amp;LEFT(DMM_AllFields[[#This Row],[view physical]],4)</f>
        <v>YTDPERI</v>
      </c>
      <c r="C5737" t="s">
        <v>1848</v>
      </c>
      <c r="D5737" t="s">
        <v>1849</v>
      </c>
      <c r="E5737" t="s">
        <v>1890</v>
      </c>
      <c r="F5737" t="str">
        <f>DMM_AllFields[[#This Row],[Logical Name]]&amp;LEFT(DMM_AllFields[[#This Row],[view physical]],4)&amp;E5737</f>
        <v>YTDPERIparticstrt_prd_key</v>
      </c>
      <c r="G5737" t="s">
        <v>4961</v>
      </c>
      <c r="H5737" t="s">
        <v>1208</v>
      </c>
      <c r="I5737" t="s">
        <v>56</v>
      </c>
    </row>
    <row r="5738" spans="1:9">
      <c r="A5738" t="s">
        <v>4960</v>
      </c>
      <c r="B5738" t="str">
        <f>DMM_AllFields[[#This Row],[Logical Name]]&amp;LEFT(DMM_AllFields[[#This Row],[view physical]],4)</f>
        <v>YTDPERI</v>
      </c>
      <c r="C5738" t="s">
        <v>1848</v>
      </c>
      <c r="D5738" t="s">
        <v>1849</v>
      </c>
      <c r="E5738" t="s">
        <v>1891</v>
      </c>
      <c r="F5738" t="str">
        <f>DMM_AllFields[[#This Row],[Logical Name]]&amp;LEFT(DMM_AllFields[[#This Row],[view physical]],4)&amp;E5738</f>
        <v>YTDPERIprescribe_prd_key</v>
      </c>
      <c r="G5738" t="s">
        <v>4961</v>
      </c>
      <c r="H5738" t="s">
        <v>1208</v>
      </c>
      <c r="I5738" t="s">
        <v>56</v>
      </c>
    </row>
    <row r="5739" spans="1:9">
      <c r="A5739" t="s">
        <v>4960</v>
      </c>
      <c r="B5739" t="str">
        <f>DMM_AllFields[[#This Row],[Logical Name]]&amp;LEFT(DMM_AllFields[[#This Row],[view physical]],4)</f>
        <v>YTDPERI</v>
      </c>
      <c r="C5739" t="s">
        <v>1848</v>
      </c>
      <c r="D5739" t="s">
        <v>1849</v>
      </c>
      <c r="E5739" t="s">
        <v>1892</v>
      </c>
      <c r="F5739" t="str">
        <f>DMM_AllFields[[#This Row],[Logical Name]]&amp;LEFT(DMM_AllFields[[#This Row],[view physical]],4)&amp;E5739</f>
        <v>YTDPERIprocess_prd_key</v>
      </c>
      <c r="G5739" t="s">
        <v>4961</v>
      </c>
      <c r="H5739" t="s">
        <v>1208</v>
      </c>
      <c r="I5739" t="s">
        <v>56</v>
      </c>
    </row>
    <row r="5740" spans="1:9">
      <c r="A5740" t="s">
        <v>4960</v>
      </c>
      <c r="B5740" t="str">
        <f>DMM_AllFields[[#This Row],[Logical Name]]&amp;LEFT(DMM_AllFields[[#This Row],[view physical]],4)</f>
        <v>YTDPERI</v>
      </c>
      <c r="C5740" t="s">
        <v>1848</v>
      </c>
      <c r="D5740" t="s">
        <v>1849</v>
      </c>
      <c r="E5740" t="s">
        <v>1893</v>
      </c>
      <c r="F5740" t="str">
        <f>DMM_AllFields[[#This Row],[Logical Name]]&amp;LEFT(DMM_AllFields[[#This Row],[view physical]],4)&amp;E5740</f>
        <v>YTDPERIprovenroll_prd_key</v>
      </c>
      <c r="G5740" t="s">
        <v>4961</v>
      </c>
      <c r="H5740" t="s">
        <v>1208</v>
      </c>
      <c r="I5740" t="s">
        <v>56</v>
      </c>
    </row>
    <row r="5741" spans="1:9">
      <c r="A5741" t="s">
        <v>4960</v>
      </c>
      <c r="B5741" t="str">
        <f>DMM_AllFields[[#This Row],[Logical Name]]&amp;LEFT(DMM_AllFields[[#This Row],[view physical]],4)</f>
        <v>YTDPERI</v>
      </c>
      <c r="C5741" t="s">
        <v>1848</v>
      </c>
      <c r="D5741" t="s">
        <v>1849</v>
      </c>
      <c r="E5741" t="s">
        <v>1894</v>
      </c>
      <c r="F5741" t="str">
        <f>DMM_AllFields[[#This Row],[Logical Name]]&amp;LEFT(DMM_AllFields[[#This Row],[view physical]],4)&amp;E5741</f>
        <v>YTDPERIrds_end_prd_key</v>
      </c>
      <c r="G5741" t="s">
        <v>4961</v>
      </c>
      <c r="H5741" t="s">
        <v>1208</v>
      </c>
      <c r="I5741" t="s">
        <v>56</v>
      </c>
    </row>
    <row r="5742" spans="1:9">
      <c r="A5742" t="s">
        <v>4960</v>
      </c>
      <c r="B5742" t="str">
        <f>DMM_AllFields[[#This Row],[Logical Name]]&amp;LEFT(DMM_AllFields[[#This Row],[view physical]],4)</f>
        <v>YTDPERI</v>
      </c>
      <c r="C5742" t="s">
        <v>1848</v>
      </c>
      <c r="D5742" t="s">
        <v>1849</v>
      </c>
      <c r="E5742" t="s">
        <v>1895</v>
      </c>
      <c r="F5742" t="str">
        <f>DMM_AllFields[[#This Row],[Logical Name]]&amp;LEFT(DMM_AllFields[[#This Row],[view physical]],4)&amp;E5742</f>
        <v>YTDPERIrds_start_prd_key</v>
      </c>
      <c r="G5742" t="s">
        <v>4961</v>
      </c>
      <c r="H5742" t="s">
        <v>1208</v>
      </c>
      <c r="I5742" t="s">
        <v>56</v>
      </c>
    </row>
    <row r="5743" spans="1:9">
      <c r="A5743" t="s">
        <v>4960</v>
      </c>
      <c r="B5743" t="str">
        <f>DMM_AllFields[[#This Row],[Logical Name]]&amp;LEFT(DMM_AllFields[[#This Row],[view physical]],4)</f>
        <v>YTDPERI</v>
      </c>
      <c r="C5743" t="s">
        <v>1848</v>
      </c>
      <c r="D5743" t="s">
        <v>1849</v>
      </c>
      <c r="E5743" t="s">
        <v>1896</v>
      </c>
      <c r="F5743" t="str">
        <f>DMM_AllFields[[#This Row],[Logical Name]]&amp;LEFT(DMM_AllFields[[#This Row],[view physical]],4)&amp;E5743</f>
        <v>YTDPERIresult_prd_key</v>
      </c>
      <c r="G5743" t="s">
        <v>4961</v>
      </c>
      <c r="H5743" t="s">
        <v>1208</v>
      </c>
      <c r="I5743" t="s">
        <v>56</v>
      </c>
    </row>
    <row r="5744" spans="1:9">
      <c r="A5744" t="s">
        <v>4960</v>
      </c>
      <c r="B5744" t="str">
        <f>DMM_AllFields[[#This Row],[Logical Name]]&amp;LEFT(DMM_AllFields[[#This Row],[view physical]],4)</f>
        <v>YTDPERI</v>
      </c>
      <c r="C5744" t="s">
        <v>1848</v>
      </c>
      <c r="D5744" t="s">
        <v>1849</v>
      </c>
      <c r="E5744" t="s">
        <v>1897</v>
      </c>
      <c r="F5744" t="str">
        <f>DMM_AllFields[[#This Row],[Logical Name]]&amp;LEFT(DMM_AllFields[[#This Row],[view physical]],4)&amp;E5744</f>
        <v>YTDPERIrule_end_prd_key</v>
      </c>
      <c r="G5744" t="s">
        <v>4961</v>
      </c>
      <c r="H5744" t="s">
        <v>1208</v>
      </c>
      <c r="I5744" t="s">
        <v>56</v>
      </c>
    </row>
    <row r="5745" spans="1:9">
      <c r="A5745" t="s">
        <v>4960</v>
      </c>
      <c r="B5745" t="str">
        <f>DMM_AllFields[[#This Row],[Logical Name]]&amp;LEFT(DMM_AllFields[[#This Row],[view physical]],4)</f>
        <v>YTDPERI</v>
      </c>
      <c r="C5745" t="s">
        <v>1848</v>
      </c>
      <c r="D5745" t="s">
        <v>1849</v>
      </c>
      <c r="E5745" t="s">
        <v>1898</v>
      </c>
      <c r="F5745" t="str">
        <f>DMM_AllFields[[#This Row],[Logical Name]]&amp;LEFT(DMM_AllFields[[#This Row],[view physical]],4)&amp;E5745</f>
        <v>YTDPERIsdc_abs_prd_key</v>
      </c>
      <c r="G5745" t="s">
        <v>4961</v>
      </c>
      <c r="H5745" t="s">
        <v>1208</v>
      </c>
      <c r="I5745" t="s">
        <v>56</v>
      </c>
    </row>
    <row r="5746" spans="1:9">
      <c r="A5746" t="s">
        <v>4960</v>
      </c>
      <c r="B5746" t="str">
        <f>DMM_AllFields[[#This Row],[Logical Name]]&amp;LEFT(DMM_AllFields[[#This Row],[view physical]],4)</f>
        <v>YTDPERI</v>
      </c>
      <c r="C5746" t="s">
        <v>1848</v>
      </c>
      <c r="D5746" t="s">
        <v>1849</v>
      </c>
      <c r="E5746" t="s">
        <v>1899</v>
      </c>
      <c r="F5746" t="str">
        <f>DMM_AllFields[[#This Row],[Logical Name]]&amp;LEFT(DMM_AllFields[[#This Row],[view physical]],4)&amp;E5746</f>
        <v>YTDPERIsdc_benef_prd_key</v>
      </c>
      <c r="G5746" t="s">
        <v>4961</v>
      </c>
      <c r="H5746" t="s">
        <v>1208</v>
      </c>
      <c r="I5746" t="s">
        <v>56</v>
      </c>
    </row>
    <row r="5747" spans="1:9">
      <c r="A5747" t="s">
        <v>4960</v>
      </c>
      <c r="B5747" t="str">
        <f>DMM_AllFields[[#This Row],[Logical Name]]&amp;LEFT(DMM_AllFields[[#This Row],[view physical]],4)</f>
        <v>YTDPERI</v>
      </c>
      <c r="C5747" t="s">
        <v>1848</v>
      </c>
      <c r="D5747" t="s">
        <v>1849</v>
      </c>
      <c r="E5747" t="s">
        <v>1900</v>
      </c>
      <c r="F5747" t="str">
        <f>DMM_AllFields[[#This Row],[Logical Name]]&amp;LEFT(DMM_AllFields[[#This Row],[view physical]],4)&amp;E5747</f>
        <v>YTDPERIsdc_closed_prd_key</v>
      </c>
      <c r="G5747" t="s">
        <v>4961</v>
      </c>
      <c r="H5747" t="s">
        <v>1208</v>
      </c>
      <c r="I5747" t="s">
        <v>56</v>
      </c>
    </row>
    <row r="5748" spans="1:9">
      <c r="A5748" t="s">
        <v>4960</v>
      </c>
      <c r="B5748" t="str">
        <f>DMM_AllFields[[#This Row],[Logical Name]]&amp;LEFT(DMM_AllFields[[#This Row],[view physical]],4)</f>
        <v>YTDPERI</v>
      </c>
      <c r="C5748" t="s">
        <v>1848</v>
      </c>
      <c r="D5748" t="s">
        <v>1849</v>
      </c>
      <c r="E5748" t="s">
        <v>1901</v>
      </c>
      <c r="F5748" t="str">
        <f>DMM_AllFields[[#This Row],[Logical Name]]&amp;LEFT(DMM_AllFields[[#This Row],[view physical]],4)&amp;E5748</f>
        <v>YTDPERIsdc_cur_prd_key</v>
      </c>
      <c r="G5748" t="s">
        <v>4961</v>
      </c>
      <c r="H5748" t="s">
        <v>1208</v>
      </c>
      <c r="I5748" t="s">
        <v>56</v>
      </c>
    </row>
    <row r="5749" spans="1:9">
      <c r="A5749" t="s">
        <v>4960</v>
      </c>
      <c r="B5749" t="str">
        <f>DMM_AllFields[[#This Row],[Logical Name]]&amp;LEFT(DMM_AllFields[[#This Row],[view physical]],4)</f>
        <v>YTDPERI</v>
      </c>
      <c r="C5749" t="s">
        <v>1848</v>
      </c>
      <c r="D5749" t="s">
        <v>1849</v>
      </c>
      <c r="E5749" t="s">
        <v>1902</v>
      </c>
      <c r="F5749" t="str">
        <f>DMM_AllFields[[#This Row],[Logical Name]]&amp;LEFT(DMM_AllFields[[#This Row],[view physical]],4)&amp;E5749</f>
        <v>YTDPERIsdc_full_prd_key</v>
      </c>
      <c r="G5749" t="s">
        <v>4961</v>
      </c>
      <c r="H5749" t="s">
        <v>1208</v>
      </c>
      <c r="I5749" t="s">
        <v>56</v>
      </c>
    </row>
    <row r="5750" spans="1:9">
      <c r="A5750" t="s">
        <v>4960</v>
      </c>
      <c r="B5750" t="str">
        <f>DMM_AllFields[[#This Row],[Logical Name]]&amp;LEFT(DMM_AllFields[[#This Row],[view physical]],4)</f>
        <v>YTDPERI</v>
      </c>
      <c r="C5750" t="s">
        <v>1848</v>
      </c>
      <c r="D5750" t="s">
        <v>1849</v>
      </c>
      <c r="E5750" t="s">
        <v>1903</v>
      </c>
      <c r="F5750" t="str">
        <f>DMM_AllFields[[#This Row],[Logical Name]]&amp;LEFT(DMM_AllFields[[#This Row],[view physical]],4)&amp;E5750</f>
        <v>YTDPERIsdc_lwork_prd_key</v>
      </c>
      <c r="G5750" t="s">
        <v>4961</v>
      </c>
      <c r="H5750" t="s">
        <v>1208</v>
      </c>
      <c r="I5750" t="s">
        <v>56</v>
      </c>
    </row>
    <row r="5751" spans="1:9">
      <c r="A5751" t="s">
        <v>4960</v>
      </c>
      <c r="B5751" t="str">
        <f>DMM_AllFields[[#This Row],[Logical Name]]&amp;LEFT(DMM_AllFields[[#This Row],[view physical]],4)</f>
        <v>YTDPERI</v>
      </c>
      <c r="C5751" t="s">
        <v>1848</v>
      </c>
      <c r="D5751" t="s">
        <v>1849</v>
      </c>
      <c r="E5751" t="s">
        <v>1904</v>
      </c>
      <c r="F5751" t="str">
        <f>DMM_AllFields[[#This Row],[Logical Name]]&amp;LEFT(DMM_AllFields[[#This Row],[view physical]],4)&amp;E5751</f>
        <v>YTDPERIsdc_orig_prd_key</v>
      </c>
      <c r="G5751" t="s">
        <v>4961</v>
      </c>
      <c r="H5751" t="s">
        <v>1208</v>
      </c>
      <c r="I5751" t="s">
        <v>56</v>
      </c>
    </row>
    <row r="5752" spans="1:9">
      <c r="A5752" t="s">
        <v>4960</v>
      </c>
      <c r="B5752" t="str">
        <f>DMM_AllFields[[#This Row],[Logical Name]]&amp;LEFT(DMM_AllFields[[#This Row],[view physical]],4)</f>
        <v>YTDPERI</v>
      </c>
      <c r="C5752" t="s">
        <v>1848</v>
      </c>
      <c r="D5752" t="s">
        <v>1849</v>
      </c>
      <c r="E5752" t="s">
        <v>1905</v>
      </c>
      <c r="F5752" t="str">
        <f>DMM_AllFields[[#This Row],[Logical Name]]&amp;LEFT(DMM_AllFields[[#This Row],[view physical]],4)&amp;E5752</f>
        <v>YTDPERIsdc_rstrct_prd_key</v>
      </c>
      <c r="G5752" t="s">
        <v>4961</v>
      </c>
      <c r="H5752" t="s">
        <v>1208</v>
      </c>
      <c r="I5752" t="s">
        <v>56</v>
      </c>
    </row>
    <row r="5753" spans="1:9">
      <c r="A5753" t="s">
        <v>4960</v>
      </c>
      <c r="B5753" t="str">
        <f>DMM_AllFields[[#This Row],[Logical Name]]&amp;LEFT(DMM_AllFields[[#This Row],[view physical]],4)</f>
        <v>YTDPERI</v>
      </c>
      <c r="C5753" t="s">
        <v>1848</v>
      </c>
      <c r="D5753" t="s">
        <v>1849</v>
      </c>
      <c r="E5753" t="s">
        <v>1906</v>
      </c>
      <c r="F5753" t="str">
        <f>DMM_AllFields[[#This Row],[Logical Name]]&amp;LEFT(DMM_AllFields[[#This Row],[view physical]],4)&amp;E5753</f>
        <v>YTDPERIsdd_end_prd_key</v>
      </c>
      <c r="G5753" t="s">
        <v>4961</v>
      </c>
      <c r="H5753" t="s">
        <v>1208</v>
      </c>
      <c r="I5753" t="s">
        <v>56</v>
      </c>
    </row>
    <row r="5754" spans="1:9">
      <c r="A5754" t="s">
        <v>4960</v>
      </c>
      <c r="B5754" t="str">
        <f>DMM_AllFields[[#This Row],[Logical Name]]&amp;LEFT(DMM_AllFields[[#This Row],[view physical]],4)</f>
        <v>YTDPERI</v>
      </c>
      <c r="C5754" t="s">
        <v>1848</v>
      </c>
      <c r="D5754" t="s">
        <v>1849</v>
      </c>
      <c r="E5754" t="s">
        <v>1907</v>
      </c>
      <c r="F5754" t="str">
        <f>DMM_AllFields[[#This Row],[Logical Name]]&amp;LEFT(DMM_AllFields[[#This Row],[view physical]],4)&amp;E5754</f>
        <v>YTDPERIsdd_start_prd_key</v>
      </c>
      <c r="G5754" t="s">
        <v>4961</v>
      </c>
      <c r="H5754" t="s">
        <v>1208</v>
      </c>
      <c r="I5754" t="s">
        <v>56</v>
      </c>
    </row>
    <row r="5755" spans="1:9">
      <c r="A5755" t="s">
        <v>4960</v>
      </c>
      <c r="B5755" t="str">
        <f>DMM_AllFields[[#This Row],[Logical Name]]&amp;LEFT(DMM_AllFields[[#This Row],[view physical]],4)</f>
        <v>YTDPERI</v>
      </c>
      <c r="C5755" t="s">
        <v>1848</v>
      </c>
      <c r="D5755" t="s">
        <v>1849</v>
      </c>
      <c r="E5755" t="s">
        <v>1908</v>
      </c>
      <c r="F5755" t="str">
        <f>DMM_AllFields[[#This Row],[Logical Name]]&amp;LEFT(DMM_AllFields[[#This Row],[view physical]],4)&amp;E5755</f>
        <v>YTDPERIstd_eff_prd_key</v>
      </c>
      <c r="G5755" t="s">
        <v>4961</v>
      </c>
      <c r="H5755" t="s">
        <v>1208</v>
      </c>
      <c r="I5755" t="s">
        <v>56</v>
      </c>
    </row>
    <row r="5756" spans="1:9">
      <c r="A5756" t="s">
        <v>4960</v>
      </c>
      <c r="B5756" t="str">
        <f>DMM_AllFields[[#This Row],[Logical Name]]&amp;LEFT(DMM_AllFields[[#This Row],[view physical]],4)</f>
        <v>YTDPERI</v>
      </c>
      <c r="C5756" t="s">
        <v>1848</v>
      </c>
      <c r="D5756" t="s">
        <v>1849</v>
      </c>
      <c r="E5756" t="s">
        <v>1909</v>
      </c>
      <c r="F5756" t="str">
        <f>DMM_AllFields[[#This Row],[Logical Name]]&amp;LEFT(DMM_AllFields[[#This Row],[view physical]],4)&amp;E5756</f>
        <v>YTDPERIsvc_prd_key</v>
      </c>
      <c r="G5756" t="s">
        <v>4961</v>
      </c>
      <c r="H5756" t="s">
        <v>1208</v>
      </c>
      <c r="I5756" t="s">
        <v>56</v>
      </c>
    </row>
    <row r="5757" spans="1:9">
      <c r="A5757" t="s">
        <v>4960</v>
      </c>
      <c r="B5757" t="str">
        <f>DMM_AllFields[[#This Row],[Logical Name]]&amp;LEFT(DMM_AllFields[[#This Row],[view physical]],4)</f>
        <v>YTDPERI</v>
      </c>
      <c r="C5757" t="s">
        <v>1848</v>
      </c>
      <c r="D5757" t="s">
        <v>1849</v>
      </c>
      <c r="E5757" t="s">
        <v>1910</v>
      </c>
      <c r="F5757" t="str">
        <f>DMM_AllFields[[#This Row],[Logical Name]]&amp;LEFT(DMM_AllFields[[#This Row],[view physical]],4)&amp;E5757</f>
        <v>YTDPERIwcc_abs_prd_key</v>
      </c>
      <c r="G5757" t="s">
        <v>4961</v>
      </c>
      <c r="H5757" t="s">
        <v>1208</v>
      </c>
      <c r="I5757" t="s">
        <v>56</v>
      </c>
    </row>
    <row r="5758" spans="1:9">
      <c r="A5758" t="s">
        <v>4960</v>
      </c>
      <c r="B5758" t="str">
        <f>DMM_AllFields[[#This Row],[Logical Name]]&amp;LEFT(DMM_AllFields[[#This Row],[view physical]],4)</f>
        <v>YTDPERI</v>
      </c>
      <c r="C5758" t="s">
        <v>1848</v>
      </c>
      <c r="D5758" t="s">
        <v>1849</v>
      </c>
      <c r="E5758" t="s">
        <v>1911</v>
      </c>
      <c r="F5758" t="str">
        <f>DMM_AllFields[[#This Row],[Logical Name]]&amp;LEFT(DMM_AllFields[[#This Row],[view physical]],4)&amp;E5758</f>
        <v>YTDPERIwcc_closed_prd_key</v>
      </c>
      <c r="G5758" t="s">
        <v>4961</v>
      </c>
      <c r="H5758" t="s">
        <v>1208</v>
      </c>
      <c r="I5758" t="s">
        <v>56</v>
      </c>
    </row>
    <row r="5759" spans="1:9">
      <c r="A5759" t="s">
        <v>4960</v>
      </c>
      <c r="B5759" t="str">
        <f>DMM_AllFields[[#This Row],[Logical Name]]&amp;LEFT(DMM_AllFields[[#This Row],[view physical]],4)</f>
        <v>YTDPERI</v>
      </c>
      <c r="C5759" t="s">
        <v>1848</v>
      </c>
      <c r="D5759" t="s">
        <v>1849</v>
      </c>
      <c r="E5759" t="s">
        <v>1912</v>
      </c>
      <c r="F5759" t="str">
        <f>DMM_AllFields[[#This Row],[Logical Name]]&amp;LEFT(DMM_AllFields[[#This Row],[view physical]],4)&amp;E5759</f>
        <v>YTDPERIwcc_full_prd_key</v>
      </c>
      <c r="G5759" t="s">
        <v>4961</v>
      </c>
      <c r="H5759" t="s">
        <v>1208</v>
      </c>
      <c r="I5759" t="s">
        <v>56</v>
      </c>
    </row>
    <row r="5760" spans="1:9">
      <c r="A5760" t="s">
        <v>4960</v>
      </c>
      <c r="B5760" t="str">
        <f>DMM_AllFields[[#This Row],[Logical Name]]&amp;LEFT(DMM_AllFields[[#This Row],[view physical]],4)</f>
        <v>YTDPERI</v>
      </c>
      <c r="C5760" t="s">
        <v>1848</v>
      </c>
      <c r="D5760" t="s">
        <v>1849</v>
      </c>
      <c r="E5760" t="s">
        <v>1913</v>
      </c>
      <c r="F5760" t="str">
        <f>DMM_AllFields[[#This Row],[Logical Name]]&amp;LEFT(DMM_AllFields[[#This Row],[view physical]],4)&amp;E5760</f>
        <v>YTDPERIwcc_injury_prd_key</v>
      </c>
      <c r="G5760" t="s">
        <v>4961</v>
      </c>
      <c r="H5760" t="s">
        <v>1208</v>
      </c>
      <c r="I5760" t="s">
        <v>56</v>
      </c>
    </row>
    <row r="5761" spans="1:9">
      <c r="A5761" t="s">
        <v>4960</v>
      </c>
      <c r="B5761" t="str">
        <f>DMM_AllFields[[#This Row],[Logical Name]]&amp;LEFT(DMM_AllFields[[#This Row],[view physical]],4)</f>
        <v>YTDPERI</v>
      </c>
      <c r="C5761" t="s">
        <v>1848</v>
      </c>
      <c r="D5761" t="s">
        <v>1849</v>
      </c>
      <c r="E5761" t="s">
        <v>1914</v>
      </c>
      <c r="F5761" t="str">
        <f>DMM_AllFields[[#This Row],[Logical Name]]&amp;LEFT(DMM_AllFields[[#This Row],[view physical]],4)&amp;E5761</f>
        <v>YTDPERIwcc_reopen_prd_key</v>
      </c>
      <c r="G5761" t="s">
        <v>4961</v>
      </c>
      <c r="H5761" t="s">
        <v>1208</v>
      </c>
      <c r="I5761" t="s">
        <v>56</v>
      </c>
    </row>
    <row r="5762" spans="1:9">
      <c r="A5762" t="s">
        <v>4960</v>
      </c>
      <c r="B5762" t="str">
        <f>DMM_AllFields[[#This Row],[Logical Name]]&amp;LEFT(DMM_AllFields[[#This Row],[view physical]],4)</f>
        <v>YTDPERI</v>
      </c>
      <c r="C5762" t="s">
        <v>1848</v>
      </c>
      <c r="D5762" t="s">
        <v>1849</v>
      </c>
      <c r="E5762" t="s">
        <v>1915</v>
      </c>
      <c r="F5762" t="str">
        <f>DMM_AllFields[[#This Row],[Logical Name]]&amp;LEFT(DMM_AllFields[[#This Row],[view physical]],4)&amp;E5762</f>
        <v>YTDPERIwcc_resrv_prd_key</v>
      </c>
      <c r="G5762" t="s">
        <v>4961</v>
      </c>
      <c r="H5762" t="s">
        <v>1208</v>
      </c>
      <c r="I5762" t="s">
        <v>56</v>
      </c>
    </row>
    <row r="5763" spans="1:9">
      <c r="A5763" t="s">
        <v>4960</v>
      </c>
      <c r="B5763" t="str">
        <f>DMM_AllFields[[#This Row],[Logical Name]]&amp;LEFT(DMM_AllFields[[#This Row],[view physical]],4)</f>
        <v>YTDPERI</v>
      </c>
      <c r="C5763" t="s">
        <v>1848</v>
      </c>
      <c r="D5763" t="s">
        <v>1849</v>
      </c>
      <c r="E5763" t="s">
        <v>1916</v>
      </c>
      <c r="F5763" t="str">
        <f>DMM_AllFields[[#This Row],[Logical Name]]&amp;LEFT(DMM_AllFields[[#This Row],[view physical]],4)&amp;E5763</f>
        <v>YTDPERIwcc_rfull_prd_key</v>
      </c>
      <c r="G5763" t="s">
        <v>4961</v>
      </c>
      <c r="H5763" t="s">
        <v>1208</v>
      </c>
      <c r="I5763" t="s">
        <v>56</v>
      </c>
    </row>
    <row r="5764" spans="1:9">
      <c r="A5764" t="s">
        <v>4960</v>
      </c>
      <c r="B5764" t="str">
        <f>DMM_AllFields[[#This Row],[Logical Name]]&amp;LEFT(DMM_AllFields[[#This Row],[view physical]],4)</f>
        <v>YTDPERI</v>
      </c>
      <c r="C5764" t="s">
        <v>1848</v>
      </c>
      <c r="D5764" t="s">
        <v>1849</v>
      </c>
      <c r="E5764" t="s">
        <v>1917</v>
      </c>
      <c r="F5764" t="str">
        <f>DMM_AllFields[[#This Row],[Logical Name]]&amp;LEFT(DMM_AllFields[[#This Row],[view physical]],4)&amp;E5764</f>
        <v>YTDPERIwcc_rmod_prd_key</v>
      </c>
      <c r="G5764" t="s">
        <v>4961</v>
      </c>
      <c r="H5764" t="s">
        <v>1208</v>
      </c>
      <c r="I5764" t="s">
        <v>56</v>
      </c>
    </row>
    <row r="5765" spans="1:9">
      <c r="A5765" t="s">
        <v>4960</v>
      </c>
      <c r="B5765" t="str">
        <f>DMM_AllFields[[#This Row],[Logical Name]]&amp;LEFT(DMM_AllFields[[#This Row],[view physical]],4)</f>
        <v>YTDPERI</v>
      </c>
      <c r="C5765" t="s">
        <v>1848</v>
      </c>
      <c r="D5765" t="s">
        <v>1849</v>
      </c>
      <c r="E5765" t="s">
        <v>1918</v>
      </c>
      <c r="F5765" t="str">
        <f>DMM_AllFields[[#This Row],[Logical Name]]&amp;LEFT(DMM_AllFields[[#This Row],[view physical]],4)&amp;E5765</f>
        <v>YTDPERIwcc_rstrct_prd_key</v>
      </c>
      <c r="G5765" t="s">
        <v>4961</v>
      </c>
      <c r="H5765" t="s">
        <v>1208</v>
      </c>
      <c r="I5765" t="s">
        <v>56</v>
      </c>
    </row>
    <row r="5766" spans="1:9">
      <c r="A5766" t="s">
        <v>4960</v>
      </c>
      <c r="B5766" t="str">
        <f>DMM_AllFields[[#This Row],[Logical Name]]&amp;LEFT(DMM_AllFields[[#This Row],[view physical]],4)</f>
        <v>YTDPERI</v>
      </c>
      <c r="C5766" t="s">
        <v>1848</v>
      </c>
      <c r="D5766" t="s">
        <v>1849</v>
      </c>
      <c r="E5766" t="s">
        <v>1919</v>
      </c>
      <c r="F5766" t="str">
        <f>DMM_AllFields[[#This Row],[Logical Name]]&amp;LEFT(DMM_AllFields[[#This Row],[view physical]],4)&amp;E5766</f>
        <v>YTDPERIwcc_xfull_prd_key</v>
      </c>
      <c r="G5766" t="s">
        <v>4961</v>
      </c>
      <c r="H5766" t="s">
        <v>1208</v>
      </c>
      <c r="I5766" t="s">
        <v>56</v>
      </c>
    </row>
    <row r="5767" spans="1:9">
      <c r="A5767" t="s">
        <v>4960</v>
      </c>
      <c r="B5767" t="str">
        <f>DMM_AllFields[[#This Row],[Logical Name]]&amp;LEFT(DMM_AllFields[[#This Row],[view physical]],4)</f>
        <v>YTDPERI</v>
      </c>
      <c r="C5767" t="s">
        <v>1848</v>
      </c>
      <c r="D5767" t="s">
        <v>1849</v>
      </c>
      <c r="E5767" t="s">
        <v>1920</v>
      </c>
      <c r="F5767" t="str">
        <f>DMM_AllFields[[#This Row],[Logical Name]]&amp;LEFT(DMM_AllFields[[#This Row],[view physical]],4)&amp;E5767</f>
        <v>YTDPERIwcc_xmod_prd_key</v>
      </c>
      <c r="G5767" t="s">
        <v>4961</v>
      </c>
      <c r="H5767" t="s">
        <v>1208</v>
      </c>
      <c r="I5767" t="s">
        <v>56</v>
      </c>
    </row>
    <row r="5768" spans="1:9">
      <c r="A5768" t="s">
        <v>4960</v>
      </c>
      <c r="B5768" t="str">
        <f>DMM_AllFields[[#This Row],[Logical Name]]&amp;LEFT(DMM_AllFields[[#This Row],[view physical]],4)</f>
        <v>YTDPERI</v>
      </c>
      <c r="C5768" t="s">
        <v>1848</v>
      </c>
      <c r="D5768" t="s">
        <v>1849</v>
      </c>
      <c r="E5768" t="s">
        <v>1921</v>
      </c>
      <c r="F5768" t="str">
        <f>DMM_AllFields[[#This Row],[Logical Name]]&amp;LEFT(DMM_AllFields[[#This Row],[view physical]],4)&amp;E5768</f>
        <v>YTDPERIwcd_end_prd_key</v>
      </c>
      <c r="G5768" t="s">
        <v>4961</v>
      </c>
      <c r="H5768" t="s">
        <v>1208</v>
      </c>
      <c r="I5768" t="s">
        <v>56</v>
      </c>
    </row>
    <row r="5769" spans="1:9">
      <c r="A5769" t="s">
        <v>4960</v>
      </c>
      <c r="B5769" t="str">
        <f>DMM_AllFields[[#This Row],[Logical Name]]&amp;LEFT(DMM_AllFields[[#This Row],[view physical]],4)</f>
        <v>YTDPERI</v>
      </c>
      <c r="C5769" t="s">
        <v>1848</v>
      </c>
      <c r="D5769" t="s">
        <v>1849</v>
      </c>
      <c r="E5769" t="s">
        <v>1922</v>
      </c>
      <c r="F5769" t="str">
        <f>DMM_AllFields[[#This Row],[Logical Name]]&amp;LEFT(DMM_AllFields[[#This Row],[view physical]],4)&amp;E5769</f>
        <v>YTDPERIwcd_start_prd_key</v>
      </c>
      <c r="G5769" t="s">
        <v>4961</v>
      </c>
      <c r="H5769" t="s">
        <v>1208</v>
      </c>
      <c r="I5769" t="s">
        <v>56</v>
      </c>
    </row>
    <row r="5770" spans="1:9">
      <c r="A5770" t="s">
        <v>4962</v>
      </c>
      <c r="B5770" t="str">
        <f>DMM_AllFields[[#This Row],[Logical Name]]&amp;LEFT(DMM_AllFields[[#This Row],[view physical]],4)</f>
        <v>YTD CodePERI</v>
      </c>
      <c r="C5770" t="s">
        <v>1848</v>
      </c>
      <c r="D5770" t="s">
        <v>1849</v>
      </c>
      <c r="E5770" t="s">
        <v>1850</v>
      </c>
      <c r="F5770" t="str">
        <f>DMM_AllFields[[#This Row],[Logical Name]]&amp;LEFT(DMM_AllFields[[#This Row],[view physical]],4)&amp;E5770</f>
        <v>YTD CodePERIabs_prd_key</v>
      </c>
      <c r="G5770" t="s">
        <v>4963</v>
      </c>
      <c r="H5770" t="s">
        <v>1201</v>
      </c>
      <c r="I5770" t="s">
        <v>78</v>
      </c>
    </row>
    <row r="5771" spans="1:9">
      <c r="A5771" t="s">
        <v>4962</v>
      </c>
      <c r="B5771" t="str">
        <f>DMM_AllFields[[#This Row],[Logical Name]]&amp;LEFT(DMM_AllFields[[#This Row],[view physical]],4)</f>
        <v>YTD CodePERI</v>
      </c>
      <c r="C5771" t="s">
        <v>1848</v>
      </c>
      <c r="D5771" t="s">
        <v>1849</v>
      </c>
      <c r="E5771" t="s">
        <v>1852</v>
      </c>
      <c r="F5771" t="str">
        <f>DMM_AllFields[[#This Row],[Logical Name]]&amp;LEFT(DMM_AllFields[[#This Row],[view physical]],4)&amp;E5771</f>
        <v>YTD CodePERIadm_dschrg_prd_key</v>
      </c>
      <c r="G5771" t="s">
        <v>4963</v>
      </c>
      <c r="H5771" t="s">
        <v>1201</v>
      </c>
      <c r="I5771" t="s">
        <v>78</v>
      </c>
    </row>
    <row r="5772" spans="1:9">
      <c r="A5772" t="s">
        <v>4962</v>
      </c>
      <c r="B5772" t="str">
        <f>DMM_AllFields[[#This Row],[Logical Name]]&amp;LEFT(DMM_AllFields[[#This Row],[view physical]],4)</f>
        <v>YTD CodePERI</v>
      </c>
      <c r="C5772" t="s">
        <v>1848</v>
      </c>
      <c r="D5772" t="s">
        <v>1849</v>
      </c>
      <c r="E5772" t="s">
        <v>1853</v>
      </c>
      <c r="F5772" t="str">
        <f>DMM_AllFields[[#This Row],[Logical Name]]&amp;LEFT(DMM_AllFields[[#This Row],[view physical]],4)&amp;E5772</f>
        <v>YTD CodePERIadm_orig_prd_key</v>
      </c>
      <c r="G5772" t="s">
        <v>4963</v>
      </c>
      <c r="H5772" t="s">
        <v>1201</v>
      </c>
      <c r="I5772" t="s">
        <v>78</v>
      </c>
    </row>
    <row r="5773" spans="1:9">
      <c r="A5773" t="s">
        <v>4962</v>
      </c>
      <c r="B5773" t="str">
        <f>DMM_AllFields[[#This Row],[Logical Name]]&amp;LEFT(DMM_AllFields[[#This Row],[view physical]],4)</f>
        <v>YTD CodePERI</v>
      </c>
      <c r="C5773" t="s">
        <v>1848</v>
      </c>
      <c r="D5773" t="s">
        <v>1849</v>
      </c>
      <c r="E5773" t="s">
        <v>1854</v>
      </c>
      <c r="F5773" t="str">
        <f>DMM_AllFields[[#This Row],[Logical Name]]&amp;LEFT(DMM_AllFields[[#This Row],[view physical]],4)&amp;E5773</f>
        <v>YTD CodePERIadm_prd_key</v>
      </c>
      <c r="G5773" t="s">
        <v>4963</v>
      </c>
      <c r="H5773" t="s">
        <v>1201</v>
      </c>
      <c r="I5773" t="s">
        <v>78</v>
      </c>
    </row>
    <row r="5774" spans="1:9">
      <c r="A5774" t="s">
        <v>4962</v>
      </c>
      <c r="B5774" t="str">
        <f>DMM_AllFields[[#This Row],[Logical Name]]&amp;LEFT(DMM_AllFields[[#This Row],[view physical]],4)</f>
        <v>YTD CodePERI</v>
      </c>
      <c r="C5774" t="s">
        <v>1848</v>
      </c>
      <c r="D5774" t="s">
        <v>1849</v>
      </c>
      <c r="E5774" t="s">
        <v>1855</v>
      </c>
      <c r="F5774" t="str">
        <f>DMM_AllFields[[#This Row],[Logical Name]]&amp;LEFT(DMM_AllFields[[#This Row],[view physical]],4)&amp;E5774</f>
        <v>YTD CodePERIauth_prd_key</v>
      </c>
      <c r="G5774" t="s">
        <v>4963</v>
      </c>
      <c r="H5774" t="s">
        <v>1201</v>
      </c>
      <c r="I5774" t="s">
        <v>78</v>
      </c>
    </row>
    <row r="5775" spans="1:9">
      <c r="A5775" t="s">
        <v>4962</v>
      </c>
      <c r="B5775" t="str">
        <f>DMM_AllFields[[#This Row],[Logical Name]]&amp;LEFT(DMM_AllFields[[#This Row],[view physical]],4)</f>
        <v>YTD CodePERI</v>
      </c>
      <c r="C5775" t="s">
        <v>1848</v>
      </c>
      <c r="D5775" t="s">
        <v>1849</v>
      </c>
      <c r="E5775" t="s">
        <v>1856</v>
      </c>
      <c r="F5775" t="str">
        <f>DMM_AllFields[[#This Row],[Logical Name]]&amp;LEFT(DMM_AllFields[[#This Row],[view physical]],4)&amp;E5775</f>
        <v>YTD CodePERIbudget_prd_key</v>
      </c>
      <c r="G5775" t="s">
        <v>4963</v>
      </c>
      <c r="H5775" t="s">
        <v>1201</v>
      </c>
      <c r="I5775" t="s">
        <v>78</v>
      </c>
    </row>
    <row r="5776" spans="1:9">
      <c r="A5776" t="s">
        <v>4962</v>
      </c>
      <c r="B5776" t="str">
        <f>DMM_AllFields[[#This Row],[Logical Name]]&amp;LEFT(DMM_AllFields[[#This Row],[view physical]],4)</f>
        <v>YTD CodePERI</v>
      </c>
      <c r="C5776" t="s">
        <v>1848</v>
      </c>
      <c r="D5776" t="s">
        <v>1849</v>
      </c>
      <c r="E5776" t="s">
        <v>1857</v>
      </c>
      <c r="F5776" t="str">
        <f>DMM_AllFields[[#This Row],[Logical Name]]&amp;LEFT(DMM_AllFields[[#This Row],[view physical]],4)&amp;E5776</f>
        <v>YTD CodePERIclm_recv_prd_key</v>
      </c>
      <c r="G5776" t="s">
        <v>4963</v>
      </c>
      <c r="H5776" t="s">
        <v>1201</v>
      </c>
      <c r="I5776" t="s">
        <v>78</v>
      </c>
    </row>
    <row r="5777" spans="1:9">
      <c r="A5777" t="s">
        <v>4962</v>
      </c>
      <c r="B5777" t="str">
        <f>DMM_AllFields[[#This Row],[Logical Name]]&amp;LEFT(DMM_AllFields[[#This Row],[view physical]],4)</f>
        <v>YTD CodePERI</v>
      </c>
      <c r="C5777" t="s">
        <v>1848</v>
      </c>
      <c r="D5777" t="s">
        <v>1849</v>
      </c>
      <c r="E5777" t="s">
        <v>1858</v>
      </c>
      <c r="F5777" t="str">
        <f>DMM_AllFields[[#This Row],[Logical Name]]&amp;LEFT(DMM_AllFields[[#This Row],[view physical]],4)&amp;E5777</f>
        <v>YTD CodePERIcm_closed_prd_key</v>
      </c>
      <c r="G5777" t="s">
        <v>4963</v>
      </c>
      <c r="H5777" t="s">
        <v>1201</v>
      </c>
      <c r="I5777" t="s">
        <v>78</v>
      </c>
    </row>
    <row r="5778" spans="1:9">
      <c r="A5778" t="s">
        <v>4962</v>
      </c>
      <c r="B5778" t="str">
        <f>DMM_AllFields[[#This Row],[Logical Name]]&amp;LEFT(DMM_AllFields[[#This Row],[view physical]],4)</f>
        <v>YTD CodePERI</v>
      </c>
      <c r="C5778" t="s">
        <v>1848</v>
      </c>
      <c r="D5778" t="s">
        <v>1849</v>
      </c>
      <c r="E5778" t="s">
        <v>1859</v>
      </c>
      <c r="F5778" t="str">
        <f>DMM_AllFields[[#This Row],[Logical Name]]&amp;LEFT(DMM_AllFields[[#This Row],[view physical]],4)&amp;E5778</f>
        <v>YTD CodePERIcm_ident_prd_key</v>
      </c>
      <c r="G5778" t="s">
        <v>4963</v>
      </c>
      <c r="H5778" t="s">
        <v>1201</v>
      </c>
      <c r="I5778" t="s">
        <v>78</v>
      </c>
    </row>
    <row r="5779" spans="1:9">
      <c r="A5779" t="s">
        <v>4962</v>
      </c>
      <c r="B5779" t="str">
        <f>DMM_AllFields[[#This Row],[Logical Name]]&amp;LEFT(DMM_AllFields[[#This Row],[view physical]],4)</f>
        <v>YTD CodePERI</v>
      </c>
      <c r="C5779" t="s">
        <v>1848</v>
      </c>
      <c r="D5779" t="s">
        <v>1849</v>
      </c>
      <c r="E5779" t="s">
        <v>1860</v>
      </c>
      <c r="F5779" t="str">
        <f>DMM_AllFields[[#This Row],[Logical Name]]&amp;LEFT(DMM_AllFields[[#This Row],[view physical]],4)&amp;E5779</f>
        <v>YTD CodePERIcm_open_prd_key</v>
      </c>
      <c r="G5779" t="s">
        <v>4963</v>
      </c>
      <c r="H5779" t="s">
        <v>1201</v>
      </c>
      <c r="I5779" t="s">
        <v>78</v>
      </c>
    </row>
    <row r="5780" spans="1:9">
      <c r="A5780" t="s">
        <v>4962</v>
      </c>
      <c r="B5780" t="str">
        <f>DMM_AllFields[[#This Row],[Logical Name]]&amp;LEFT(DMM_AllFields[[#This Row],[view physical]],4)</f>
        <v>YTD CodePERI</v>
      </c>
      <c r="C5780" t="s">
        <v>1848</v>
      </c>
      <c r="D5780" t="s">
        <v>1849</v>
      </c>
      <c r="E5780" t="s">
        <v>1861</v>
      </c>
      <c r="F5780" t="str">
        <f>DMM_AllFields[[#This Row],[Logical Name]]&amp;LEFT(DMM_AllFields[[#This Row],[view physical]],4)&amp;E5780</f>
        <v>YTD CodePERIcm_outre_prd_key</v>
      </c>
      <c r="G5780" t="s">
        <v>4963</v>
      </c>
      <c r="H5780" t="s">
        <v>1201</v>
      </c>
      <c r="I5780" t="s">
        <v>78</v>
      </c>
    </row>
    <row r="5781" spans="1:9">
      <c r="A5781" t="s">
        <v>4962</v>
      </c>
      <c r="B5781" t="str">
        <f>DMM_AllFields[[#This Row],[Logical Name]]&amp;LEFT(DMM_AllFields[[#This Row],[view physical]],4)</f>
        <v>YTD CodePERI</v>
      </c>
      <c r="C5781" t="s">
        <v>1848</v>
      </c>
      <c r="D5781" t="s">
        <v>1849</v>
      </c>
      <c r="E5781" t="s">
        <v>1862</v>
      </c>
      <c r="F5781" t="str">
        <f>DMM_AllFields[[#This Row],[Logical Name]]&amp;LEFT(DMM_AllFields[[#This Row],[view physical]],4)&amp;E5781</f>
        <v>YTD CodePERIcm_refer_prd_key</v>
      </c>
      <c r="G5781" t="s">
        <v>4963</v>
      </c>
      <c r="H5781" t="s">
        <v>1201</v>
      </c>
      <c r="I5781" t="s">
        <v>78</v>
      </c>
    </row>
    <row r="5782" spans="1:9">
      <c r="A5782" t="s">
        <v>4962</v>
      </c>
      <c r="B5782" t="str">
        <f>DMM_AllFields[[#This Row],[Logical Name]]&amp;LEFT(DMM_AllFields[[#This Row],[view physical]],4)</f>
        <v>YTD CodePERI</v>
      </c>
      <c r="C5782" t="s">
        <v>1848</v>
      </c>
      <c r="D5782" t="s">
        <v>1849</v>
      </c>
      <c r="E5782" t="s">
        <v>1863</v>
      </c>
      <c r="F5782" t="str">
        <f>DMM_AllFields[[#This Row],[Logical Name]]&amp;LEFT(DMM_AllFields[[#This Row],[view physical]],4)&amp;E5782</f>
        <v>YTD CodePERIcollect_prd_key</v>
      </c>
      <c r="G5782" t="s">
        <v>4963</v>
      </c>
      <c r="H5782" t="s">
        <v>1201</v>
      </c>
      <c r="I5782" t="s">
        <v>78</v>
      </c>
    </row>
    <row r="5783" spans="1:9">
      <c r="A5783" t="s">
        <v>4962</v>
      </c>
      <c r="B5783" t="str">
        <f>DMM_AllFields[[#This Row],[Logical Name]]&amp;LEFT(DMM_AllFields[[#This Row],[view physical]],4)</f>
        <v>YTD CodePERI</v>
      </c>
      <c r="C5783" t="s">
        <v>1848</v>
      </c>
      <c r="D5783" t="s">
        <v>1849</v>
      </c>
      <c r="E5783" t="s">
        <v>1864</v>
      </c>
      <c r="F5783" t="str">
        <f>DMM_AllFields[[#This Row],[Logical Name]]&amp;LEFT(DMM_AllFields[[#This Row],[view physical]],4)&amp;E5783</f>
        <v>YTD CodePERIdm_closed_prd_key</v>
      </c>
      <c r="G5783" t="s">
        <v>4963</v>
      </c>
      <c r="H5783" t="s">
        <v>1201</v>
      </c>
      <c r="I5783" t="s">
        <v>78</v>
      </c>
    </row>
    <row r="5784" spans="1:9">
      <c r="A5784" t="s">
        <v>4962</v>
      </c>
      <c r="B5784" t="str">
        <f>DMM_AllFields[[#This Row],[Logical Name]]&amp;LEFT(DMM_AllFields[[#This Row],[view physical]],4)</f>
        <v>YTD CodePERI</v>
      </c>
      <c r="C5784" t="s">
        <v>1848</v>
      </c>
      <c r="D5784" t="s">
        <v>1849</v>
      </c>
      <c r="E5784" t="s">
        <v>1865</v>
      </c>
      <c r="F5784" t="str">
        <f>DMM_AllFields[[#This Row],[Logical Name]]&amp;LEFT(DMM_AllFields[[#This Row],[view physical]],4)&amp;E5784</f>
        <v>YTD CodePERIdm_refer_prd_key</v>
      </c>
      <c r="G5784" t="s">
        <v>4963</v>
      </c>
      <c r="H5784" t="s">
        <v>1201</v>
      </c>
      <c r="I5784" t="s">
        <v>78</v>
      </c>
    </row>
    <row r="5785" spans="1:9">
      <c r="A5785" t="s">
        <v>4962</v>
      </c>
      <c r="B5785" t="str">
        <f>DMM_AllFields[[#This Row],[Logical Name]]&amp;LEFT(DMM_AllFields[[#This Row],[view physical]],4)</f>
        <v>YTD CodePERI</v>
      </c>
      <c r="C5785" t="s">
        <v>1848</v>
      </c>
      <c r="D5785" t="s">
        <v>1849</v>
      </c>
      <c r="E5785" t="s">
        <v>1866</v>
      </c>
      <c r="F5785" t="str">
        <f>DMM_AllFields[[#This Row],[Logical Name]]&amp;LEFT(DMM_AllFields[[#This Row],[view physical]],4)&amp;E5785</f>
        <v>YTD CodePERIelig_prd_key</v>
      </c>
      <c r="G5785" t="s">
        <v>4963</v>
      </c>
      <c r="H5785" t="s">
        <v>1201</v>
      </c>
      <c r="I5785" t="s">
        <v>78</v>
      </c>
    </row>
    <row r="5786" spans="1:9">
      <c r="A5786" t="s">
        <v>4962</v>
      </c>
      <c r="B5786" t="str">
        <f>DMM_AllFields[[#This Row],[Logical Name]]&amp;LEFT(DMM_AllFields[[#This Row],[view physical]],4)</f>
        <v>YTD CodePERI</v>
      </c>
      <c r="C5786" t="s">
        <v>1848</v>
      </c>
      <c r="D5786" t="s">
        <v>1849</v>
      </c>
      <c r="E5786" t="s">
        <v>1867</v>
      </c>
      <c r="F5786" t="str">
        <f>DMM_AllFields[[#This Row],[Logical Name]]&amp;LEFT(DMM_AllFields[[#This Row],[view physical]],4)&amp;E5786</f>
        <v>YTD CodePERIepi_first_prd_key</v>
      </c>
      <c r="G5786" t="s">
        <v>4963</v>
      </c>
      <c r="H5786" t="s">
        <v>1201</v>
      </c>
      <c r="I5786" t="s">
        <v>78</v>
      </c>
    </row>
    <row r="5787" spans="1:9">
      <c r="A5787" t="s">
        <v>4962</v>
      </c>
      <c r="B5787" t="str">
        <f>DMM_AllFields[[#This Row],[Logical Name]]&amp;LEFT(DMM_AllFields[[#This Row],[view physical]],4)</f>
        <v>YTD CodePERI</v>
      </c>
      <c r="C5787" t="s">
        <v>1848</v>
      </c>
      <c r="D5787" t="s">
        <v>1849</v>
      </c>
      <c r="E5787" t="s">
        <v>1868</v>
      </c>
      <c r="F5787" t="str">
        <f>DMM_AllFields[[#This Row],[Logical Name]]&amp;LEFT(DMM_AllFields[[#This Row],[view physical]],4)&amp;E5787</f>
        <v>YTD CodePERIepi_last_prd_key</v>
      </c>
      <c r="G5787" t="s">
        <v>4963</v>
      </c>
      <c r="H5787" t="s">
        <v>1201</v>
      </c>
      <c r="I5787" t="s">
        <v>78</v>
      </c>
    </row>
    <row r="5788" spans="1:9">
      <c r="A5788" t="s">
        <v>4962</v>
      </c>
      <c r="B5788" t="str">
        <f>DMM_AllFields[[#This Row],[Logical Name]]&amp;LEFT(DMM_AllFields[[#This Row],[view physical]],4)</f>
        <v>YTD CodePERI</v>
      </c>
      <c r="C5788" t="s">
        <v>1848</v>
      </c>
      <c r="D5788" t="s">
        <v>1849</v>
      </c>
      <c r="E5788" t="s">
        <v>1869</v>
      </c>
      <c r="F5788" t="str">
        <f>DMM_AllFields[[#This Row],[Logical Name]]&amp;LEFT(DMM_AllFields[[#This Row],[view physical]],4)&amp;E5788</f>
        <v>YTD CodePERIest_svc_prd_key</v>
      </c>
      <c r="G5788" t="s">
        <v>4963</v>
      </c>
      <c r="H5788" t="s">
        <v>1201</v>
      </c>
      <c r="I5788" t="s">
        <v>78</v>
      </c>
    </row>
    <row r="5789" spans="1:9">
      <c r="A5789" t="s">
        <v>4962</v>
      </c>
      <c r="B5789" t="str">
        <f>DMM_AllFields[[#This Row],[Logical Name]]&amp;LEFT(DMM_AllFields[[#This Row],[view physical]],4)</f>
        <v>YTD CodePERI</v>
      </c>
      <c r="C5789" t="s">
        <v>1848</v>
      </c>
      <c r="D5789" t="s">
        <v>1849</v>
      </c>
      <c r="E5789" t="s">
        <v>1870</v>
      </c>
      <c r="F5789" t="str">
        <f>DMM_AllFields[[#This Row],[Logical Name]]&amp;LEFT(DMM_AllFields[[#This Row],[view physical]],4)&amp;E5789</f>
        <v>YTD CodePERIfac_adm_prd_key</v>
      </c>
      <c r="G5789" t="s">
        <v>4963</v>
      </c>
      <c r="H5789" t="s">
        <v>1201</v>
      </c>
      <c r="I5789" t="s">
        <v>78</v>
      </c>
    </row>
    <row r="5790" spans="1:9">
      <c r="A5790" t="s">
        <v>4962</v>
      </c>
      <c r="B5790" t="str">
        <f>DMM_AllFields[[#This Row],[Logical Name]]&amp;LEFT(DMM_AllFields[[#This Row],[view physical]],4)</f>
        <v>YTD CodePERI</v>
      </c>
      <c r="C5790" t="s">
        <v>1848</v>
      </c>
      <c r="D5790" t="s">
        <v>1849</v>
      </c>
      <c r="E5790" t="s">
        <v>1871</v>
      </c>
      <c r="F5790" t="str">
        <f>DMM_AllFields[[#This Row],[Logical Name]]&amp;LEFT(DMM_AllFields[[#This Row],[view physical]],4)&amp;E5790</f>
        <v>YTD CodePERIfac_dschrg_prd_key</v>
      </c>
      <c r="G5790" t="s">
        <v>4963</v>
      </c>
      <c r="H5790" t="s">
        <v>1201</v>
      </c>
      <c r="I5790" t="s">
        <v>78</v>
      </c>
    </row>
    <row r="5791" spans="1:9">
      <c r="A5791" t="s">
        <v>4962</v>
      </c>
      <c r="B5791" t="str">
        <f>DMM_AllFields[[#This Row],[Logical Name]]&amp;LEFT(DMM_AllFields[[#This Row],[view physical]],4)</f>
        <v>YTD CodePERI</v>
      </c>
      <c r="C5791" t="s">
        <v>1848</v>
      </c>
      <c r="D5791" t="s">
        <v>1849</v>
      </c>
      <c r="E5791" t="s">
        <v>1872</v>
      </c>
      <c r="F5791" t="str">
        <f>DMM_AllFields[[#This Row],[Logical Name]]&amp;LEFT(DMM_AllFields[[#This Row],[view physical]],4)&amp;E5791</f>
        <v>YTD CodePERIfacdtl_svc_prd_key</v>
      </c>
      <c r="G5791" t="s">
        <v>4963</v>
      </c>
      <c r="H5791" t="s">
        <v>1201</v>
      </c>
      <c r="I5791" t="s">
        <v>78</v>
      </c>
    </row>
    <row r="5792" spans="1:9">
      <c r="A5792" t="s">
        <v>4962</v>
      </c>
      <c r="B5792" t="str">
        <f>DMM_AllFields[[#This Row],[Logical Name]]&amp;LEFT(DMM_AllFields[[#This Row],[view physical]],4)</f>
        <v>YTD CodePERI</v>
      </c>
      <c r="C5792" t="s">
        <v>1848</v>
      </c>
      <c r="D5792" t="s">
        <v>1849</v>
      </c>
      <c r="E5792" t="s">
        <v>1873</v>
      </c>
      <c r="F5792" t="str">
        <f>DMM_AllFields[[#This Row],[Logical Name]]&amp;LEFT(DMM_AllFields[[#This Row],[view physical]],4)&amp;E5792</f>
        <v>YTD CodePERIfirst_abs_prd_key</v>
      </c>
      <c r="G5792" t="s">
        <v>4963</v>
      </c>
      <c r="H5792" t="s">
        <v>1201</v>
      </c>
      <c r="I5792" t="s">
        <v>78</v>
      </c>
    </row>
    <row r="5793" spans="1:9">
      <c r="A5793" t="s">
        <v>4962</v>
      </c>
      <c r="B5793" t="str">
        <f>DMM_AllFields[[#This Row],[Logical Name]]&amp;LEFT(DMM_AllFields[[#This Row],[view physical]],4)</f>
        <v>YTD CodePERI</v>
      </c>
      <c r="C5793" t="s">
        <v>1848</v>
      </c>
      <c r="D5793" t="s">
        <v>1849</v>
      </c>
      <c r="E5793" t="s">
        <v>1874</v>
      </c>
      <c r="F5793" t="str">
        <f>DMM_AllFields[[#This Row],[Logical Name]]&amp;LEFT(DMM_AllFields[[#This Row],[view physical]],4)&amp;E5793</f>
        <v>YTD CodePERIfirst_svc_prd_key</v>
      </c>
      <c r="G5793" t="s">
        <v>4963</v>
      </c>
      <c r="H5793" t="s">
        <v>1201</v>
      </c>
      <c r="I5793" t="s">
        <v>78</v>
      </c>
    </row>
    <row r="5794" spans="1:9">
      <c r="A5794" t="s">
        <v>4962</v>
      </c>
      <c r="B5794" t="str">
        <f>DMM_AllFields[[#This Row],[Logical Name]]&amp;LEFT(DMM_AllFields[[#This Row],[view physical]],4)</f>
        <v>YTD CodePERI</v>
      </c>
      <c r="C5794" t="s">
        <v>1848</v>
      </c>
      <c r="D5794" t="s">
        <v>1849</v>
      </c>
      <c r="E5794" t="s">
        <v>1875</v>
      </c>
      <c r="F5794" t="str">
        <f>DMM_AllFields[[#This Row],[Logical Name]]&amp;LEFT(DMM_AllFields[[#This Row],[view physical]],4)&amp;E5794</f>
        <v>YTD CodePERIidentify_prd_key</v>
      </c>
      <c r="G5794" t="s">
        <v>4963</v>
      </c>
      <c r="H5794" t="s">
        <v>1201</v>
      </c>
      <c r="I5794" t="s">
        <v>78</v>
      </c>
    </row>
    <row r="5795" spans="1:9">
      <c r="A5795" t="s">
        <v>4962</v>
      </c>
      <c r="B5795" t="str">
        <f>DMM_AllFields[[#This Row],[Logical Name]]&amp;LEFT(DMM_AllFields[[#This Row],[view physical]],4)</f>
        <v>YTD CodePERI</v>
      </c>
      <c r="C5795" t="s">
        <v>1848</v>
      </c>
      <c r="D5795" t="s">
        <v>1849</v>
      </c>
      <c r="E5795" t="s">
        <v>1876</v>
      </c>
      <c r="F5795" t="str">
        <f>DMM_AllFields[[#This Row],[Logical Name]]&amp;LEFT(DMM_AllFields[[#This Row],[view physical]],4)&amp;E5795</f>
        <v>YTD CodePERIlab_entry_prd_key</v>
      </c>
      <c r="G5795" t="s">
        <v>4963</v>
      </c>
      <c r="H5795" t="s">
        <v>1201</v>
      </c>
      <c r="I5795" t="s">
        <v>78</v>
      </c>
    </row>
    <row r="5796" spans="1:9">
      <c r="A5796" t="s">
        <v>4962</v>
      </c>
      <c r="B5796" t="str">
        <f>DMM_AllFields[[#This Row],[Logical Name]]&amp;LEFT(DMM_AllFields[[#This Row],[view physical]],4)</f>
        <v>YTD CodePERI</v>
      </c>
      <c r="C5796" t="s">
        <v>1848</v>
      </c>
      <c r="D5796" t="s">
        <v>1849</v>
      </c>
      <c r="E5796" t="s">
        <v>1877</v>
      </c>
      <c r="F5796" t="str">
        <f>DMM_AllFields[[#This Row],[Logical Name]]&amp;LEFT(DMM_AllFields[[#This Row],[view physical]],4)&amp;E5796</f>
        <v>YTD CodePERIlast_svc_prd_key</v>
      </c>
      <c r="G5796" t="s">
        <v>4963</v>
      </c>
      <c r="H5796" t="s">
        <v>1201</v>
      </c>
      <c r="I5796" t="s">
        <v>78</v>
      </c>
    </row>
    <row r="5797" spans="1:9">
      <c r="A5797" t="s">
        <v>4962</v>
      </c>
      <c r="B5797" t="str">
        <f>DMM_AllFields[[#This Row],[Logical Name]]&amp;LEFT(DMM_AllFields[[#This Row],[view physical]],4)</f>
        <v>YTD CodePERI</v>
      </c>
      <c r="C5797" t="s">
        <v>1848</v>
      </c>
      <c r="D5797" t="s">
        <v>1849</v>
      </c>
      <c r="E5797" t="s">
        <v>1878</v>
      </c>
      <c r="F5797" t="str">
        <f>DMM_AllFields[[#This Row],[Logical Name]]&amp;LEFT(DMM_AllFields[[#This Row],[view physical]],4)&amp;E5797</f>
        <v>YTD CodePERIldc_abs_prd_key</v>
      </c>
      <c r="G5797" t="s">
        <v>4963</v>
      </c>
      <c r="H5797" t="s">
        <v>1201</v>
      </c>
      <c r="I5797" t="s">
        <v>78</v>
      </c>
    </row>
    <row r="5798" spans="1:9">
      <c r="A5798" t="s">
        <v>4962</v>
      </c>
      <c r="B5798" t="str">
        <f>DMM_AllFields[[#This Row],[Logical Name]]&amp;LEFT(DMM_AllFields[[#This Row],[view physical]],4)</f>
        <v>YTD CodePERI</v>
      </c>
      <c r="C5798" t="s">
        <v>1848</v>
      </c>
      <c r="D5798" t="s">
        <v>1849</v>
      </c>
      <c r="E5798" t="s">
        <v>1879</v>
      </c>
      <c r="F5798" t="str">
        <f>DMM_AllFields[[#This Row],[Logical Name]]&amp;LEFT(DMM_AllFields[[#This Row],[view physical]],4)&amp;E5798</f>
        <v>YTD CodePERIldc_closed_prd_key</v>
      </c>
      <c r="G5798" t="s">
        <v>4963</v>
      </c>
      <c r="H5798" t="s">
        <v>1201</v>
      </c>
      <c r="I5798" t="s">
        <v>78</v>
      </c>
    </row>
    <row r="5799" spans="1:9">
      <c r="A5799" t="s">
        <v>4962</v>
      </c>
      <c r="B5799" t="str">
        <f>DMM_AllFields[[#This Row],[Logical Name]]&amp;LEFT(DMM_AllFields[[#This Row],[view physical]],4)</f>
        <v>YTD CodePERI</v>
      </c>
      <c r="C5799" t="s">
        <v>1848</v>
      </c>
      <c r="D5799" t="s">
        <v>1849</v>
      </c>
      <c r="E5799" t="s">
        <v>1880</v>
      </c>
      <c r="F5799" t="str">
        <f>DMM_AllFields[[#This Row],[Logical Name]]&amp;LEFT(DMM_AllFields[[#This Row],[view physical]],4)&amp;E5799</f>
        <v>YTD CodePERIldc_cur_prd_key</v>
      </c>
      <c r="G5799" t="s">
        <v>4963</v>
      </c>
      <c r="H5799" t="s">
        <v>1201</v>
      </c>
      <c r="I5799" t="s">
        <v>78</v>
      </c>
    </row>
    <row r="5800" spans="1:9">
      <c r="A5800" t="s">
        <v>4962</v>
      </c>
      <c r="B5800" t="str">
        <f>DMM_AllFields[[#This Row],[Logical Name]]&amp;LEFT(DMM_AllFields[[#This Row],[view physical]],4)</f>
        <v>YTD CodePERI</v>
      </c>
      <c r="C5800" t="s">
        <v>1848</v>
      </c>
      <c r="D5800" t="s">
        <v>1849</v>
      </c>
      <c r="E5800" t="s">
        <v>1881</v>
      </c>
      <c r="F5800" t="str">
        <f>DMM_AllFields[[#This Row],[Logical Name]]&amp;LEFT(DMM_AllFields[[#This Row],[view physical]],4)&amp;E5800</f>
        <v>YTD CodePERIldc_full_prd_key</v>
      </c>
      <c r="G5800" t="s">
        <v>4963</v>
      </c>
      <c r="H5800" t="s">
        <v>1201</v>
      </c>
      <c r="I5800" t="s">
        <v>78</v>
      </c>
    </row>
    <row r="5801" spans="1:9">
      <c r="A5801" t="s">
        <v>4962</v>
      </c>
      <c r="B5801" t="str">
        <f>DMM_AllFields[[#This Row],[Logical Name]]&amp;LEFT(DMM_AllFields[[#This Row],[view physical]],4)</f>
        <v>YTD CodePERI</v>
      </c>
      <c r="C5801" t="s">
        <v>1848</v>
      </c>
      <c r="D5801" t="s">
        <v>1849</v>
      </c>
      <c r="E5801" t="s">
        <v>1882</v>
      </c>
      <c r="F5801" t="str">
        <f>DMM_AllFields[[#This Row],[Logical Name]]&amp;LEFT(DMM_AllFields[[#This Row],[view physical]],4)&amp;E5801</f>
        <v>YTD CodePERIldc_lwork_prd_key</v>
      </c>
      <c r="G5801" t="s">
        <v>4963</v>
      </c>
      <c r="H5801" t="s">
        <v>1201</v>
      </c>
      <c r="I5801" t="s">
        <v>78</v>
      </c>
    </row>
    <row r="5802" spans="1:9">
      <c r="A5802" t="s">
        <v>4962</v>
      </c>
      <c r="B5802" t="str">
        <f>DMM_AllFields[[#This Row],[Logical Name]]&amp;LEFT(DMM_AllFields[[#This Row],[view physical]],4)</f>
        <v>YTD CodePERI</v>
      </c>
      <c r="C5802" t="s">
        <v>1848</v>
      </c>
      <c r="D5802" t="s">
        <v>1849</v>
      </c>
      <c r="E5802" t="s">
        <v>1883</v>
      </c>
      <c r="F5802" t="str">
        <f>DMM_AllFields[[#This Row],[Logical Name]]&amp;LEFT(DMM_AllFields[[#This Row],[view physical]],4)&amp;E5802</f>
        <v>YTD CodePERIldc_orig_prd_key</v>
      </c>
      <c r="G5802" t="s">
        <v>4963</v>
      </c>
      <c r="H5802" t="s">
        <v>1201</v>
      </c>
      <c r="I5802" t="s">
        <v>78</v>
      </c>
    </row>
    <row r="5803" spans="1:9">
      <c r="A5803" t="s">
        <v>4962</v>
      </c>
      <c r="B5803" t="str">
        <f>DMM_AllFields[[#This Row],[Logical Name]]&amp;LEFT(DMM_AllFields[[#This Row],[view physical]],4)</f>
        <v>YTD CodePERI</v>
      </c>
      <c r="C5803" t="s">
        <v>1848</v>
      </c>
      <c r="D5803" t="s">
        <v>1849</v>
      </c>
      <c r="E5803" t="s">
        <v>1884</v>
      </c>
      <c r="F5803" t="str">
        <f>DMM_AllFields[[#This Row],[Logical Name]]&amp;LEFT(DMM_AllFields[[#This Row],[view physical]],4)&amp;E5803</f>
        <v>YTD CodePERIldc_rstrct_prd_key</v>
      </c>
      <c r="G5803" t="s">
        <v>4963</v>
      </c>
      <c r="H5803" t="s">
        <v>1201</v>
      </c>
      <c r="I5803" t="s">
        <v>78</v>
      </c>
    </row>
    <row r="5804" spans="1:9">
      <c r="A5804" t="s">
        <v>4962</v>
      </c>
      <c r="B5804" t="str">
        <f>DMM_AllFields[[#This Row],[Logical Name]]&amp;LEFT(DMM_AllFields[[#This Row],[view physical]],4)</f>
        <v>YTD CodePERI</v>
      </c>
      <c r="C5804" t="s">
        <v>1848</v>
      </c>
      <c r="D5804" t="s">
        <v>1849</v>
      </c>
      <c r="E5804" t="s">
        <v>1885</v>
      </c>
      <c r="F5804" t="str">
        <f>DMM_AllFields[[#This Row],[Logical Name]]&amp;LEFT(DMM_AllFields[[#This Row],[view physical]],4)&amp;E5804</f>
        <v>YTD CodePERIldd_end_prd_key</v>
      </c>
      <c r="G5804" t="s">
        <v>4963</v>
      </c>
      <c r="H5804" t="s">
        <v>1201</v>
      </c>
      <c r="I5804" t="s">
        <v>78</v>
      </c>
    </row>
    <row r="5805" spans="1:9">
      <c r="A5805" t="s">
        <v>4962</v>
      </c>
      <c r="B5805" t="str">
        <f>DMM_AllFields[[#This Row],[Logical Name]]&amp;LEFT(DMM_AllFields[[#This Row],[view physical]],4)</f>
        <v>YTD CodePERI</v>
      </c>
      <c r="C5805" t="s">
        <v>1848</v>
      </c>
      <c r="D5805" t="s">
        <v>1849</v>
      </c>
      <c r="E5805" t="s">
        <v>1886</v>
      </c>
      <c r="F5805" t="str">
        <f>DMM_AllFields[[#This Row],[Logical Name]]&amp;LEFT(DMM_AllFields[[#This Row],[view physical]],4)&amp;E5805</f>
        <v>YTD CodePERIldd_start_prd_key</v>
      </c>
      <c r="G5805" t="s">
        <v>4963</v>
      </c>
      <c r="H5805" t="s">
        <v>1201</v>
      </c>
      <c r="I5805" t="s">
        <v>78</v>
      </c>
    </row>
    <row r="5806" spans="1:9">
      <c r="A5806" t="s">
        <v>4962</v>
      </c>
      <c r="B5806" t="str">
        <f>DMM_AllFields[[#This Row],[Logical Name]]&amp;LEFT(DMM_AllFields[[#This Row],[view physical]],4)</f>
        <v>YTD CodePERI</v>
      </c>
      <c r="C5806" t="s">
        <v>1848</v>
      </c>
      <c r="D5806" t="s">
        <v>1849</v>
      </c>
      <c r="E5806" t="s">
        <v>1887</v>
      </c>
      <c r="F5806" t="str">
        <f>DMM_AllFields[[#This Row],[Logical Name]]&amp;LEFT(DMM_AllFields[[#This Row],[view physical]],4)&amp;E5806</f>
        <v>YTD CodePERIltd_eff_prd_key</v>
      </c>
      <c r="G5806" t="s">
        <v>4963</v>
      </c>
      <c r="H5806" t="s">
        <v>1201</v>
      </c>
      <c r="I5806" t="s">
        <v>78</v>
      </c>
    </row>
    <row r="5807" spans="1:9">
      <c r="A5807" t="s">
        <v>4962</v>
      </c>
      <c r="B5807" t="str">
        <f>DMM_AllFields[[#This Row],[Logical Name]]&amp;LEFT(DMM_AllFields[[#This Row],[view physical]],4)</f>
        <v>YTD CodePERI</v>
      </c>
      <c r="C5807" t="s">
        <v>1848</v>
      </c>
      <c r="D5807" t="s">
        <v>1849</v>
      </c>
      <c r="E5807" t="s">
        <v>1888</v>
      </c>
      <c r="F5807" t="str">
        <f>DMM_AllFields[[#This Row],[Logical Name]]&amp;LEFT(DMM_AllFields[[#This Row],[view physical]],4)&amp;E5807</f>
        <v>YTD CodePERIpaid_prd_key</v>
      </c>
      <c r="G5807" t="s">
        <v>4963</v>
      </c>
      <c r="H5807" t="s">
        <v>1201</v>
      </c>
      <c r="I5807" t="s">
        <v>78</v>
      </c>
    </row>
    <row r="5808" spans="1:9">
      <c r="A5808" t="s">
        <v>4962</v>
      </c>
      <c r="B5808" t="str">
        <f>DMM_AllFields[[#This Row],[Logical Name]]&amp;LEFT(DMM_AllFields[[#This Row],[view physical]],4)</f>
        <v>YTD CodePERI</v>
      </c>
      <c r="C5808" t="s">
        <v>1848</v>
      </c>
      <c r="D5808" t="s">
        <v>1849</v>
      </c>
      <c r="E5808" t="s">
        <v>1889</v>
      </c>
      <c r="F5808" t="str">
        <f>DMM_AllFields[[#This Row],[Logical Name]]&amp;LEFT(DMM_AllFields[[#This Row],[view physical]],4)&amp;E5808</f>
        <v>YTD CodePERIparticip_prd_key</v>
      </c>
      <c r="G5808" t="s">
        <v>4963</v>
      </c>
      <c r="H5808" t="s">
        <v>1201</v>
      </c>
      <c r="I5808" t="s">
        <v>78</v>
      </c>
    </row>
    <row r="5809" spans="1:9">
      <c r="A5809" t="s">
        <v>4962</v>
      </c>
      <c r="B5809" t="str">
        <f>DMM_AllFields[[#This Row],[Logical Name]]&amp;LEFT(DMM_AllFields[[#This Row],[view physical]],4)</f>
        <v>YTD CodePERI</v>
      </c>
      <c r="C5809" t="s">
        <v>1848</v>
      </c>
      <c r="D5809" t="s">
        <v>1849</v>
      </c>
      <c r="E5809" t="s">
        <v>1890</v>
      </c>
      <c r="F5809" t="str">
        <f>DMM_AllFields[[#This Row],[Logical Name]]&amp;LEFT(DMM_AllFields[[#This Row],[view physical]],4)&amp;E5809</f>
        <v>YTD CodePERIparticstrt_prd_key</v>
      </c>
      <c r="G5809" t="s">
        <v>4963</v>
      </c>
      <c r="H5809" t="s">
        <v>1201</v>
      </c>
      <c r="I5809" t="s">
        <v>78</v>
      </c>
    </row>
    <row r="5810" spans="1:9">
      <c r="A5810" t="s">
        <v>4962</v>
      </c>
      <c r="B5810" t="str">
        <f>DMM_AllFields[[#This Row],[Logical Name]]&amp;LEFT(DMM_AllFields[[#This Row],[view physical]],4)</f>
        <v>YTD CodePERI</v>
      </c>
      <c r="C5810" t="s">
        <v>1848</v>
      </c>
      <c r="D5810" t="s">
        <v>1849</v>
      </c>
      <c r="E5810" t="s">
        <v>1891</v>
      </c>
      <c r="F5810" t="str">
        <f>DMM_AllFields[[#This Row],[Logical Name]]&amp;LEFT(DMM_AllFields[[#This Row],[view physical]],4)&amp;E5810</f>
        <v>YTD CodePERIprescribe_prd_key</v>
      </c>
      <c r="G5810" t="s">
        <v>4963</v>
      </c>
      <c r="H5810" t="s">
        <v>1201</v>
      </c>
      <c r="I5810" t="s">
        <v>78</v>
      </c>
    </row>
    <row r="5811" spans="1:9">
      <c r="A5811" t="s">
        <v>4962</v>
      </c>
      <c r="B5811" t="str">
        <f>DMM_AllFields[[#This Row],[Logical Name]]&amp;LEFT(DMM_AllFields[[#This Row],[view physical]],4)</f>
        <v>YTD CodePERI</v>
      </c>
      <c r="C5811" t="s">
        <v>1848</v>
      </c>
      <c r="D5811" t="s">
        <v>1849</v>
      </c>
      <c r="E5811" t="s">
        <v>1892</v>
      </c>
      <c r="F5811" t="str">
        <f>DMM_AllFields[[#This Row],[Logical Name]]&amp;LEFT(DMM_AllFields[[#This Row],[view physical]],4)&amp;E5811</f>
        <v>YTD CodePERIprocess_prd_key</v>
      </c>
      <c r="G5811" t="s">
        <v>4963</v>
      </c>
      <c r="H5811" t="s">
        <v>1201</v>
      </c>
      <c r="I5811" t="s">
        <v>78</v>
      </c>
    </row>
    <row r="5812" spans="1:9">
      <c r="A5812" t="s">
        <v>4962</v>
      </c>
      <c r="B5812" t="str">
        <f>DMM_AllFields[[#This Row],[Logical Name]]&amp;LEFT(DMM_AllFields[[#This Row],[view physical]],4)</f>
        <v>YTD CodePERI</v>
      </c>
      <c r="C5812" t="s">
        <v>1848</v>
      </c>
      <c r="D5812" t="s">
        <v>1849</v>
      </c>
      <c r="E5812" t="s">
        <v>1893</v>
      </c>
      <c r="F5812" t="str">
        <f>DMM_AllFields[[#This Row],[Logical Name]]&amp;LEFT(DMM_AllFields[[#This Row],[view physical]],4)&amp;E5812</f>
        <v>YTD CodePERIprovenroll_prd_key</v>
      </c>
      <c r="G5812" t="s">
        <v>4963</v>
      </c>
      <c r="H5812" t="s">
        <v>1201</v>
      </c>
      <c r="I5812" t="s">
        <v>78</v>
      </c>
    </row>
    <row r="5813" spans="1:9">
      <c r="A5813" t="s">
        <v>4962</v>
      </c>
      <c r="B5813" t="str">
        <f>DMM_AllFields[[#This Row],[Logical Name]]&amp;LEFT(DMM_AllFields[[#This Row],[view physical]],4)</f>
        <v>YTD CodePERI</v>
      </c>
      <c r="C5813" t="s">
        <v>1848</v>
      </c>
      <c r="D5813" t="s">
        <v>1849</v>
      </c>
      <c r="E5813" t="s">
        <v>1894</v>
      </c>
      <c r="F5813" t="str">
        <f>DMM_AllFields[[#This Row],[Logical Name]]&amp;LEFT(DMM_AllFields[[#This Row],[view physical]],4)&amp;E5813</f>
        <v>YTD CodePERIrds_end_prd_key</v>
      </c>
      <c r="G5813" t="s">
        <v>4963</v>
      </c>
      <c r="H5813" t="s">
        <v>1201</v>
      </c>
      <c r="I5813" t="s">
        <v>78</v>
      </c>
    </row>
    <row r="5814" spans="1:9">
      <c r="A5814" t="s">
        <v>4962</v>
      </c>
      <c r="B5814" t="str">
        <f>DMM_AllFields[[#This Row],[Logical Name]]&amp;LEFT(DMM_AllFields[[#This Row],[view physical]],4)</f>
        <v>YTD CodePERI</v>
      </c>
      <c r="C5814" t="s">
        <v>1848</v>
      </c>
      <c r="D5814" t="s">
        <v>1849</v>
      </c>
      <c r="E5814" t="s">
        <v>1895</v>
      </c>
      <c r="F5814" t="str">
        <f>DMM_AllFields[[#This Row],[Logical Name]]&amp;LEFT(DMM_AllFields[[#This Row],[view physical]],4)&amp;E5814</f>
        <v>YTD CodePERIrds_start_prd_key</v>
      </c>
      <c r="G5814" t="s">
        <v>4963</v>
      </c>
      <c r="H5814" t="s">
        <v>1201</v>
      </c>
      <c r="I5814" t="s">
        <v>78</v>
      </c>
    </row>
    <row r="5815" spans="1:9">
      <c r="A5815" t="s">
        <v>4962</v>
      </c>
      <c r="B5815" t="str">
        <f>DMM_AllFields[[#This Row],[Logical Name]]&amp;LEFT(DMM_AllFields[[#This Row],[view physical]],4)</f>
        <v>YTD CodePERI</v>
      </c>
      <c r="C5815" t="s">
        <v>1848</v>
      </c>
      <c r="D5815" t="s">
        <v>1849</v>
      </c>
      <c r="E5815" t="s">
        <v>1896</v>
      </c>
      <c r="F5815" t="str">
        <f>DMM_AllFields[[#This Row],[Logical Name]]&amp;LEFT(DMM_AllFields[[#This Row],[view physical]],4)&amp;E5815</f>
        <v>YTD CodePERIresult_prd_key</v>
      </c>
      <c r="G5815" t="s">
        <v>4963</v>
      </c>
      <c r="H5815" t="s">
        <v>1201</v>
      </c>
      <c r="I5815" t="s">
        <v>78</v>
      </c>
    </row>
    <row r="5816" spans="1:9">
      <c r="A5816" t="s">
        <v>4962</v>
      </c>
      <c r="B5816" t="str">
        <f>DMM_AllFields[[#This Row],[Logical Name]]&amp;LEFT(DMM_AllFields[[#This Row],[view physical]],4)</f>
        <v>YTD CodePERI</v>
      </c>
      <c r="C5816" t="s">
        <v>1848</v>
      </c>
      <c r="D5816" t="s">
        <v>1849</v>
      </c>
      <c r="E5816" t="s">
        <v>1897</v>
      </c>
      <c r="F5816" t="str">
        <f>DMM_AllFields[[#This Row],[Logical Name]]&amp;LEFT(DMM_AllFields[[#This Row],[view physical]],4)&amp;E5816</f>
        <v>YTD CodePERIrule_end_prd_key</v>
      </c>
      <c r="G5816" t="s">
        <v>4963</v>
      </c>
      <c r="H5816" t="s">
        <v>1201</v>
      </c>
      <c r="I5816" t="s">
        <v>78</v>
      </c>
    </row>
    <row r="5817" spans="1:9">
      <c r="A5817" t="s">
        <v>4962</v>
      </c>
      <c r="B5817" t="str">
        <f>DMM_AllFields[[#This Row],[Logical Name]]&amp;LEFT(DMM_AllFields[[#This Row],[view physical]],4)</f>
        <v>YTD CodePERI</v>
      </c>
      <c r="C5817" t="s">
        <v>1848</v>
      </c>
      <c r="D5817" t="s">
        <v>1849</v>
      </c>
      <c r="E5817" t="s">
        <v>1898</v>
      </c>
      <c r="F5817" t="str">
        <f>DMM_AllFields[[#This Row],[Logical Name]]&amp;LEFT(DMM_AllFields[[#This Row],[view physical]],4)&amp;E5817</f>
        <v>YTD CodePERIsdc_abs_prd_key</v>
      </c>
      <c r="G5817" t="s">
        <v>4963</v>
      </c>
      <c r="H5817" t="s">
        <v>1201</v>
      </c>
      <c r="I5817" t="s">
        <v>78</v>
      </c>
    </row>
    <row r="5818" spans="1:9">
      <c r="A5818" t="s">
        <v>4962</v>
      </c>
      <c r="B5818" t="str">
        <f>DMM_AllFields[[#This Row],[Logical Name]]&amp;LEFT(DMM_AllFields[[#This Row],[view physical]],4)</f>
        <v>YTD CodePERI</v>
      </c>
      <c r="C5818" t="s">
        <v>1848</v>
      </c>
      <c r="D5818" t="s">
        <v>1849</v>
      </c>
      <c r="E5818" t="s">
        <v>1899</v>
      </c>
      <c r="F5818" t="str">
        <f>DMM_AllFields[[#This Row],[Logical Name]]&amp;LEFT(DMM_AllFields[[#This Row],[view physical]],4)&amp;E5818</f>
        <v>YTD CodePERIsdc_benef_prd_key</v>
      </c>
      <c r="G5818" t="s">
        <v>4963</v>
      </c>
      <c r="H5818" t="s">
        <v>1201</v>
      </c>
      <c r="I5818" t="s">
        <v>78</v>
      </c>
    </row>
    <row r="5819" spans="1:9">
      <c r="A5819" t="s">
        <v>4962</v>
      </c>
      <c r="B5819" t="str">
        <f>DMM_AllFields[[#This Row],[Logical Name]]&amp;LEFT(DMM_AllFields[[#This Row],[view physical]],4)</f>
        <v>YTD CodePERI</v>
      </c>
      <c r="C5819" t="s">
        <v>1848</v>
      </c>
      <c r="D5819" t="s">
        <v>1849</v>
      </c>
      <c r="E5819" t="s">
        <v>1900</v>
      </c>
      <c r="F5819" t="str">
        <f>DMM_AllFields[[#This Row],[Logical Name]]&amp;LEFT(DMM_AllFields[[#This Row],[view physical]],4)&amp;E5819</f>
        <v>YTD CodePERIsdc_closed_prd_key</v>
      </c>
      <c r="G5819" t="s">
        <v>4963</v>
      </c>
      <c r="H5819" t="s">
        <v>1201</v>
      </c>
      <c r="I5819" t="s">
        <v>78</v>
      </c>
    </row>
    <row r="5820" spans="1:9">
      <c r="A5820" t="s">
        <v>4962</v>
      </c>
      <c r="B5820" t="str">
        <f>DMM_AllFields[[#This Row],[Logical Name]]&amp;LEFT(DMM_AllFields[[#This Row],[view physical]],4)</f>
        <v>YTD CodePERI</v>
      </c>
      <c r="C5820" t="s">
        <v>1848</v>
      </c>
      <c r="D5820" t="s">
        <v>1849</v>
      </c>
      <c r="E5820" t="s">
        <v>1901</v>
      </c>
      <c r="F5820" t="str">
        <f>DMM_AllFields[[#This Row],[Logical Name]]&amp;LEFT(DMM_AllFields[[#This Row],[view physical]],4)&amp;E5820</f>
        <v>YTD CodePERIsdc_cur_prd_key</v>
      </c>
      <c r="G5820" t="s">
        <v>4963</v>
      </c>
      <c r="H5820" t="s">
        <v>1201</v>
      </c>
      <c r="I5820" t="s">
        <v>78</v>
      </c>
    </row>
    <row r="5821" spans="1:9">
      <c r="A5821" t="s">
        <v>4962</v>
      </c>
      <c r="B5821" t="str">
        <f>DMM_AllFields[[#This Row],[Logical Name]]&amp;LEFT(DMM_AllFields[[#This Row],[view physical]],4)</f>
        <v>YTD CodePERI</v>
      </c>
      <c r="C5821" t="s">
        <v>1848</v>
      </c>
      <c r="D5821" t="s">
        <v>1849</v>
      </c>
      <c r="E5821" t="s">
        <v>1902</v>
      </c>
      <c r="F5821" t="str">
        <f>DMM_AllFields[[#This Row],[Logical Name]]&amp;LEFT(DMM_AllFields[[#This Row],[view physical]],4)&amp;E5821</f>
        <v>YTD CodePERIsdc_full_prd_key</v>
      </c>
      <c r="G5821" t="s">
        <v>4963</v>
      </c>
      <c r="H5821" t="s">
        <v>1201</v>
      </c>
      <c r="I5821" t="s">
        <v>78</v>
      </c>
    </row>
    <row r="5822" spans="1:9">
      <c r="A5822" t="s">
        <v>4962</v>
      </c>
      <c r="B5822" t="str">
        <f>DMM_AllFields[[#This Row],[Logical Name]]&amp;LEFT(DMM_AllFields[[#This Row],[view physical]],4)</f>
        <v>YTD CodePERI</v>
      </c>
      <c r="C5822" t="s">
        <v>1848</v>
      </c>
      <c r="D5822" t="s">
        <v>1849</v>
      </c>
      <c r="E5822" t="s">
        <v>1903</v>
      </c>
      <c r="F5822" t="str">
        <f>DMM_AllFields[[#This Row],[Logical Name]]&amp;LEFT(DMM_AllFields[[#This Row],[view physical]],4)&amp;E5822</f>
        <v>YTD CodePERIsdc_lwork_prd_key</v>
      </c>
      <c r="G5822" t="s">
        <v>4963</v>
      </c>
      <c r="H5822" t="s">
        <v>1201</v>
      </c>
      <c r="I5822" t="s">
        <v>78</v>
      </c>
    </row>
    <row r="5823" spans="1:9">
      <c r="A5823" t="s">
        <v>4962</v>
      </c>
      <c r="B5823" t="str">
        <f>DMM_AllFields[[#This Row],[Logical Name]]&amp;LEFT(DMM_AllFields[[#This Row],[view physical]],4)</f>
        <v>YTD CodePERI</v>
      </c>
      <c r="C5823" t="s">
        <v>1848</v>
      </c>
      <c r="D5823" t="s">
        <v>1849</v>
      </c>
      <c r="E5823" t="s">
        <v>1904</v>
      </c>
      <c r="F5823" t="str">
        <f>DMM_AllFields[[#This Row],[Logical Name]]&amp;LEFT(DMM_AllFields[[#This Row],[view physical]],4)&amp;E5823</f>
        <v>YTD CodePERIsdc_orig_prd_key</v>
      </c>
      <c r="G5823" t="s">
        <v>4963</v>
      </c>
      <c r="H5823" t="s">
        <v>1201</v>
      </c>
      <c r="I5823" t="s">
        <v>78</v>
      </c>
    </row>
    <row r="5824" spans="1:9">
      <c r="A5824" t="s">
        <v>4962</v>
      </c>
      <c r="B5824" t="str">
        <f>DMM_AllFields[[#This Row],[Logical Name]]&amp;LEFT(DMM_AllFields[[#This Row],[view physical]],4)</f>
        <v>YTD CodePERI</v>
      </c>
      <c r="C5824" t="s">
        <v>1848</v>
      </c>
      <c r="D5824" t="s">
        <v>1849</v>
      </c>
      <c r="E5824" t="s">
        <v>1905</v>
      </c>
      <c r="F5824" t="str">
        <f>DMM_AllFields[[#This Row],[Logical Name]]&amp;LEFT(DMM_AllFields[[#This Row],[view physical]],4)&amp;E5824</f>
        <v>YTD CodePERIsdc_rstrct_prd_key</v>
      </c>
      <c r="G5824" t="s">
        <v>4963</v>
      </c>
      <c r="H5824" t="s">
        <v>1201</v>
      </c>
      <c r="I5824" t="s">
        <v>78</v>
      </c>
    </row>
    <row r="5825" spans="1:9">
      <c r="A5825" t="s">
        <v>4962</v>
      </c>
      <c r="B5825" t="str">
        <f>DMM_AllFields[[#This Row],[Logical Name]]&amp;LEFT(DMM_AllFields[[#This Row],[view physical]],4)</f>
        <v>YTD CodePERI</v>
      </c>
      <c r="C5825" t="s">
        <v>1848</v>
      </c>
      <c r="D5825" t="s">
        <v>1849</v>
      </c>
      <c r="E5825" t="s">
        <v>1906</v>
      </c>
      <c r="F5825" t="str">
        <f>DMM_AllFields[[#This Row],[Logical Name]]&amp;LEFT(DMM_AllFields[[#This Row],[view physical]],4)&amp;E5825</f>
        <v>YTD CodePERIsdd_end_prd_key</v>
      </c>
      <c r="G5825" t="s">
        <v>4963</v>
      </c>
      <c r="H5825" t="s">
        <v>1201</v>
      </c>
      <c r="I5825" t="s">
        <v>78</v>
      </c>
    </row>
    <row r="5826" spans="1:9">
      <c r="A5826" t="s">
        <v>4962</v>
      </c>
      <c r="B5826" t="str">
        <f>DMM_AllFields[[#This Row],[Logical Name]]&amp;LEFT(DMM_AllFields[[#This Row],[view physical]],4)</f>
        <v>YTD CodePERI</v>
      </c>
      <c r="C5826" t="s">
        <v>1848</v>
      </c>
      <c r="D5826" t="s">
        <v>1849</v>
      </c>
      <c r="E5826" t="s">
        <v>1907</v>
      </c>
      <c r="F5826" t="str">
        <f>DMM_AllFields[[#This Row],[Logical Name]]&amp;LEFT(DMM_AllFields[[#This Row],[view physical]],4)&amp;E5826</f>
        <v>YTD CodePERIsdd_start_prd_key</v>
      </c>
      <c r="G5826" t="s">
        <v>4963</v>
      </c>
      <c r="H5826" t="s">
        <v>1201</v>
      </c>
      <c r="I5826" t="s">
        <v>78</v>
      </c>
    </row>
    <row r="5827" spans="1:9">
      <c r="A5827" t="s">
        <v>4962</v>
      </c>
      <c r="B5827" t="str">
        <f>DMM_AllFields[[#This Row],[Logical Name]]&amp;LEFT(DMM_AllFields[[#This Row],[view physical]],4)</f>
        <v>YTD CodePERI</v>
      </c>
      <c r="C5827" t="s">
        <v>1848</v>
      </c>
      <c r="D5827" t="s">
        <v>1849</v>
      </c>
      <c r="E5827" t="s">
        <v>1908</v>
      </c>
      <c r="F5827" t="str">
        <f>DMM_AllFields[[#This Row],[Logical Name]]&amp;LEFT(DMM_AllFields[[#This Row],[view physical]],4)&amp;E5827</f>
        <v>YTD CodePERIstd_eff_prd_key</v>
      </c>
      <c r="G5827" t="s">
        <v>4963</v>
      </c>
      <c r="H5827" t="s">
        <v>1201</v>
      </c>
      <c r="I5827" t="s">
        <v>78</v>
      </c>
    </row>
    <row r="5828" spans="1:9">
      <c r="A5828" t="s">
        <v>4962</v>
      </c>
      <c r="B5828" t="str">
        <f>DMM_AllFields[[#This Row],[Logical Name]]&amp;LEFT(DMM_AllFields[[#This Row],[view physical]],4)</f>
        <v>YTD CodePERI</v>
      </c>
      <c r="C5828" t="s">
        <v>1848</v>
      </c>
      <c r="D5828" t="s">
        <v>1849</v>
      </c>
      <c r="E5828" t="s">
        <v>1909</v>
      </c>
      <c r="F5828" t="str">
        <f>DMM_AllFields[[#This Row],[Logical Name]]&amp;LEFT(DMM_AllFields[[#This Row],[view physical]],4)&amp;E5828</f>
        <v>YTD CodePERIsvc_prd_key</v>
      </c>
      <c r="G5828" t="s">
        <v>4963</v>
      </c>
      <c r="H5828" t="s">
        <v>1201</v>
      </c>
      <c r="I5828" t="s">
        <v>78</v>
      </c>
    </row>
    <row r="5829" spans="1:9">
      <c r="A5829" t="s">
        <v>4962</v>
      </c>
      <c r="B5829" t="str">
        <f>DMM_AllFields[[#This Row],[Logical Name]]&amp;LEFT(DMM_AllFields[[#This Row],[view physical]],4)</f>
        <v>YTD CodePERI</v>
      </c>
      <c r="C5829" t="s">
        <v>1848</v>
      </c>
      <c r="D5829" t="s">
        <v>1849</v>
      </c>
      <c r="E5829" t="s">
        <v>1910</v>
      </c>
      <c r="F5829" t="str">
        <f>DMM_AllFields[[#This Row],[Logical Name]]&amp;LEFT(DMM_AllFields[[#This Row],[view physical]],4)&amp;E5829</f>
        <v>YTD CodePERIwcc_abs_prd_key</v>
      </c>
      <c r="G5829" t="s">
        <v>4963</v>
      </c>
      <c r="H5829" t="s">
        <v>1201</v>
      </c>
      <c r="I5829" t="s">
        <v>78</v>
      </c>
    </row>
    <row r="5830" spans="1:9">
      <c r="A5830" t="s">
        <v>4962</v>
      </c>
      <c r="B5830" t="str">
        <f>DMM_AllFields[[#This Row],[Logical Name]]&amp;LEFT(DMM_AllFields[[#This Row],[view physical]],4)</f>
        <v>YTD CodePERI</v>
      </c>
      <c r="C5830" t="s">
        <v>1848</v>
      </c>
      <c r="D5830" t="s">
        <v>1849</v>
      </c>
      <c r="E5830" t="s">
        <v>1911</v>
      </c>
      <c r="F5830" t="str">
        <f>DMM_AllFields[[#This Row],[Logical Name]]&amp;LEFT(DMM_AllFields[[#This Row],[view physical]],4)&amp;E5830</f>
        <v>YTD CodePERIwcc_closed_prd_key</v>
      </c>
      <c r="G5830" t="s">
        <v>4963</v>
      </c>
      <c r="H5830" t="s">
        <v>1201</v>
      </c>
      <c r="I5830" t="s">
        <v>78</v>
      </c>
    </row>
    <row r="5831" spans="1:9">
      <c r="A5831" t="s">
        <v>4962</v>
      </c>
      <c r="B5831" t="str">
        <f>DMM_AllFields[[#This Row],[Logical Name]]&amp;LEFT(DMM_AllFields[[#This Row],[view physical]],4)</f>
        <v>YTD CodePERI</v>
      </c>
      <c r="C5831" t="s">
        <v>1848</v>
      </c>
      <c r="D5831" t="s">
        <v>1849</v>
      </c>
      <c r="E5831" t="s">
        <v>1912</v>
      </c>
      <c r="F5831" t="str">
        <f>DMM_AllFields[[#This Row],[Logical Name]]&amp;LEFT(DMM_AllFields[[#This Row],[view physical]],4)&amp;E5831</f>
        <v>YTD CodePERIwcc_full_prd_key</v>
      </c>
      <c r="G5831" t="s">
        <v>4963</v>
      </c>
      <c r="H5831" t="s">
        <v>1201</v>
      </c>
      <c r="I5831" t="s">
        <v>78</v>
      </c>
    </row>
    <row r="5832" spans="1:9">
      <c r="A5832" t="s">
        <v>4962</v>
      </c>
      <c r="B5832" t="str">
        <f>DMM_AllFields[[#This Row],[Logical Name]]&amp;LEFT(DMM_AllFields[[#This Row],[view physical]],4)</f>
        <v>YTD CodePERI</v>
      </c>
      <c r="C5832" t="s">
        <v>1848</v>
      </c>
      <c r="D5832" t="s">
        <v>1849</v>
      </c>
      <c r="E5832" t="s">
        <v>1913</v>
      </c>
      <c r="F5832" t="str">
        <f>DMM_AllFields[[#This Row],[Logical Name]]&amp;LEFT(DMM_AllFields[[#This Row],[view physical]],4)&amp;E5832</f>
        <v>YTD CodePERIwcc_injury_prd_key</v>
      </c>
      <c r="G5832" t="s">
        <v>4963</v>
      </c>
      <c r="H5832" t="s">
        <v>1201</v>
      </c>
      <c r="I5832" t="s">
        <v>78</v>
      </c>
    </row>
    <row r="5833" spans="1:9">
      <c r="A5833" t="s">
        <v>4962</v>
      </c>
      <c r="B5833" t="str">
        <f>DMM_AllFields[[#This Row],[Logical Name]]&amp;LEFT(DMM_AllFields[[#This Row],[view physical]],4)</f>
        <v>YTD CodePERI</v>
      </c>
      <c r="C5833" t="s">
        <v>1848</v>
      </c>
      <c r="D5833" t="s">
        <v>1849</v>
      </c>
      <c r="E5833" t="s">
        <v>1914</v>
      </c>
      <c r="F5833" t="str">
        <f>DMM_AllFields[[#This Row],[Logical Name]]&amp;LEFT(DMM_AllFields[[#This Row],[view physical]],4)&amp;E5833</f>
        <v>YTD CodePERIwcc_reopen_prd_key</v>
      </c>
      <c r="G5833" t="s">
        <v>4963</v>
      </c>
      <c r="H5833" t="s">
        <v>1201</v>
      </c>
      <c r="I5833" t="s">
        <v>78</v>
      </c>
    </row>
    <row r="5834" spans="1:9">
      <c r="A5834" t="s">
        <v>4962</v>
      </c>
      <c r="B5834" t="str">
        <f>DMM_AllFields[[#This Row],[Logical Name]]&amp;LEFT(DMM_AllFields[[#This Row],[view physical]],4)</f>
        <v>YTD CodePERI</v>
      </c>
      <c r="C5834" t="s">
        <v>1848</v>
      </c>
      <c r="D5834" t="s">
        <v>1849</v>
      </c>
      <c r="E5834" t="s">
        <v>1915</v>
      </c>
      <c r="F5834" t="str">
        <f>DMM_AllFields[[#This Row],[Logical Name]]&amp;LEFT(DMM_AllFields[[#This Row],[view physical]],4)&amp;E5834</f>
        <v>YTD CodePERIwcc_resrv_prd_key</v>
      </c>
      <c r="G5834" t="s">
        <v>4963</v>
      </c>
      <c r="H5834" t="s">
        <v>1201</v>
      </c>
      <c r="I5834" t="s">
        <v>78</v>
      </c>
    </row>
    <row r="5835" spans="1:9">
      <c r="A5835" t="s">
        <v>4962</v>
      </c>
      <c r="B5835" t="str">
        <f>DMM_AllFields[[#This Row],[Logical Name]]&amp;LEFT(DMM_AllFields[[#This Row],[view physical]],4)</f>
        <v>YTD CodePERI</v>
      </c>
      <c r="C5835" t="s">
        <v>1848</v>
      </c>
      <c r="D5835" t="s">
        <v>1849</v>
      </c>
      <c r="E5835" t="s">
        <v>1916</v>
      </c>
      <c r="F5835" t="str">
        <f>DMM_AllFields[[#This Row],[Logical Name]]&amp;LEFT(DMM_AllFields[[#This Row],[view physical]],4)&amp;E5835</f>
        <v>YTD CodePERIwcc_rfull_prd_key</v>
      </c>
      <c r="G5835" t="s">
        <v>4963</v>
      </c>
      <c r="H5835" t="s">
        <v>1201</v>
      </c>
      <c r="I5835" t="s">
        <v>78</v>
      </c>
    </row>
    <row r="5836" spans="1:9">
      <c r="A5836" t="s">
        <v>4962</v>
      </c>
      <c r="B5836" t="str">
        <f>DMM_AllFields[[#This Row],[Logical Name]]&amp;LEFT(DMM_AllFields[[#This Row],[view physical]],4)</f>
        <v>YTD CodePERI</v>
      </c>
      <c r="C5836" t="s">
        <v>1848</v>
      </c>
      <c r="D5836" t="s">
        <v>1849</v>
      </c>
      <c r="E5836" t="s">
        <v>1917</v>
      </c>
      <c r="F5836" t="str">
        <f>DMM_AllFields[[#This Row],[Logical Name]]&amp;LEFT(DMM_AllFields[[#This Row],[view physical]],4)&amp;E5836</f>
        <v>YTD CodePERIwcc_rmod_prd_key</v>
      </c>
      <c r="G5836" t="s">
        <v>4963</v>
      </c>
      <c r="H5836" t="s">
        <v>1201</v>
      </c>
      <c r="I5836" t="s">
        <v>78</v>
      </c>
    </row>
    <row r="5837" spans="1:9">
      <c r="A5837" t="s">
        <v>4962</v>
      </c>
      <c r="B5837" t="str">
        <f>DMM_AllFields[[#This Row],[Logical Name]]&amp;LEFT(DMM_AllFields[[#This Row],[view physical]],4)</f>
        <v>YTD CodePERI</v>
      </c>
      <c r="C5837" t="s">
        <v>1848</v>
      </c>
      <c r="D5837" t="s">
        <v>1849</v>
      </c>
      <c r="E5837" t="s">
        <v>1918</v>
      </c>
      <c r="F5837" t="str">
        <f>DMM_AllFields[[#This Row],[Logical Name]]&amp;LEFT(DMM_AllFields[[#This Row],[view physical]],4)&amp;E5837</f>
        <v>YTD CodePERIwcc_rstrct_prd_key</v>
      </c>
      <c r="G5837" t="s">
        <v>4963</v>
      </c>
      <c r="H5837" t="s">
        <v>1201</v>
      </c>
      <c r="I5837" t="s">
        <v>78</v>
      </c>
    </row>
    <row r="5838" spans="1:9">
      <c r="A5838" t="s">
        <v>4962</v>
      </c>
      <c r="B5838" t="str">
        <f>DMM_AllFields[[#This Row],[Logical Name]]&amp;LEFT(DMM_AllFields[[#This Row],[view physical]],4)</f>
        <v>YTD CodePERI</v>
      </c>
      <c r="C5838" t="s">
        <v>1848</v>
      </c>
      <c r="D5838" t="s">
        <v>1849</v>
      </c>
      <c r="E5838" t="s">
        <v>1919</v>
      </c>
      <c r="F5838" t="str">
        <f>DMM_AllFields[[#This Row],[Logical Name]]&amp;LEFT(DMM_AllFields[[#This Row],[view physical]],4)&amp;E5838</f>
        <v>YTD CodePERIwcc_xfull_prd_key</v>
      </c>
      <c r="G5838" t="s">
        <v>4963</v>
      </c>
      <c r="H5838" t="s">
        <v>1201</v>
      </c>
      <c r="I5838" t="s">
        <v>78</v>
      </c>
    </row>
    <row r="5839" spans="1:9">
      <c r="A5839" t="s">
        <v>4962</v>
      </c>
      <c r="B5839" t="str">
        <f>DMM_AllFields[[#This Row],[Logical Name]]&amp;LEFT(DMM_AllFields[[#This Row],[view physical]],4)</f>
        <v>YTD CodePERI</v>
      </c>
      <c r="C5839" t="s">
        <v>1848</v>
      </c>
      <c r="D5839" t="s">
        <v>1849</v>
      </c>
      <c r="E5839" t="s">
        <v>1920</v>
      </c>
      <c r="F5839" t="str">
        <f>DMM_AllFields[[#This Row],[Logical Name]]&amp;LEFT(DMM_AllFields[[#This Row],[view physical]],4)&amp;E5839</f>
        <v>YTD CodePERIwcc_xmod_prd_key</v>
      </c>
      <c r="G5839" t="s">
        <v>4963</v>
      </c>
      <c r="H5839" t="s">
        <v>1201</v>
      </c>
      <c r="I5839" t="s">
        <v>78</v>
      </c>
    </row>
    <row r="5840" spans="1:9">
      <c r="A5840" t="s">
        <v>4962</v>
      </c>
      <c r="B5840" t="str">
        <f>DMM_AllFields[[#This Row],[Logical Name]]&amp;LEFT(DMM_AllFields[[#This Row],[view physical]],4)</f>
        <v>YTD CodePERI</v>
      </c>
      <c r="C5840" t="s">
        <v>1848</v>
      </c>
      <c r="D5840" t="s">
        <v>1849</v>
      </c>
      <c r="E5840" t="s">
        <v>1921</v>
      </c>
      <c r="F5840" t="str">
        <f>DMM_AllFields[[#This Row],[Logical Name]]&amp;LEFT(DMM_AllFields[[#This Row],[view physical]],4)&amp;E5840</f>
        <v>YTD CodePERIwcd_end_prd_key</v>
      </c>
      <c r="G5840" t="s">
        <v>4963</v>
      </c>
      <c r="H5840" t="s">
        <v>1201</v>
      </c>
      <c r="I5840" t="s">
        <v>78</v>
      </c>
    </row>
    <row r="5841" spans="1:9">
      <c r="A5841" t="s">
        <v>4962</v>
      </c>
      <c r="B5841" t="str">
        <f>DMM_AllFields[[#This Row],[Logical Name]]&amp;LEFT(DMM_AllFields[[#This Row],[view physical]],4)</f>
        <v>YTD CodePERI</v>
      </c>
      <c r="C5841" t="s">
        <v>1848</v>
      </c>
      <c r="D5841" t="s">
        <v>1849</v>
      </c>
      <c r="E5841" t="s">
        <v>1922</v>
      </c>
      <c r="F5841" t="str">
        <f>DMM_AllFields[[#This Row],[Logical Name]]&amp;LEFT(DMM_AllFields[[#This Row],[view physical]],4)&amp;E5841</f>
        <v>YTD CodePERIwcd_start_prd_key</v>
      </c>
      <c r="G5841" t="s">
        <v>4963</v>
      </c>
      <c r="H5841" t="s">
        <v>1201</v>
      </c>
      <c r="I5841" t="s">
        <v>78</v>
      </c>
    </row>
    <row r="5842" spans="1:9">
      <c r="A5842" t="s">
        <v>296</v>
      </c>
      <c r="B5842" t="str">
        <f>DMM_AllFields[[#This Row],[Logical Name]]&amp;LEFT(DMM_AllFields[[#This Row],[view physical]],4)</f>
        <v>Zip CodeGEO</v>
      </c>
      <c r="C5842" t="s">
        <v>1660</v>
      </c>
      <c r="D5842" t="s">
        <v>1661</v>
      </c>
      <c r="E5842" t="s">
        <v>1662</v>
      </c>
      <c r="F5842" t="str">
        <f>DMM_AllFields[[#This Row],[Logical Name]]&amp;LEFT(DMM_AllFields[[#This Row],[view physical]],4)&amp;E5842</f>
        <v>Zip CodeGEOgeo_key</v>
      </c>
      <c r="G5842" t="s">
        <v>297</v>
      </c>
      <c r="H5842" t="s">
        <v>1029</v>
      </c>
      <c r="I5842" t="s">
        <v>78</v>
      </c>
    </row>
    <row r="5843" spans="1:9">
      <c r="A5843" t="s">
        <v>4964</v>
      </c>
      <c r="B5843" t="str">
        <f>DMM_AllFields[[#This Row],[Logical Name]]&amp;LEFT(DMM_AllFields[[#This Row],[view physical]],4)</f>
        <v>Zip Code CurrentPERS</v>
      </c>
      <c r="C5843" t="s">
        <v>1241</v>
      </c>
      <c r="D5843" t="s">
        <v>1242</v>
      </c>
      <c r="E5843" t="s">
        <v>1243</v>
      </c>
      <c r="F5843" t="str">
        <f>DMM_AllFields[[#This Row],[Logical Name]]&amp;LEFT(DMM_AllFields[[#This Row],[view physical]],4)&amp;E5843</f>
        <v>Zip Code CurrentPERSperson_key</v>
      </c>
      <c r="G5843" t="s">
        <v>297</v>
      </c>
      <c r="H5843" t="s">
        <v>1029</v>
      </c>
      <c r="I5843" t="s">
        <v>78</v>
      </c>
    </row>
    <row r="5844" spans="1:9">
      <c r="A5844" t="s">
        <v>4965</v>
      </c>
      <c r="B5844" t="str">
        <f>DMM_AllFields[[#This Row],[Logical Name]]&amp;LEFT(DMM_AllFields[[#This Row],[view physical]],4)</f>
        <v>Zip ExtensionGEO</v>
      </c>
      <c r="C5844" t="s">
        <v>1660</v>
      </c>
      <c r="D5844" t="s">
        <v>1661</v>
      </c>
      <c r="E5844" t="s">
        <v>1662</v>
      </c>
      <c r="F5844" t="str">
        <f>DMM_AllFields[[#This Row],[Logical Name]]&amp;LEFT(DMM_AllFields[[#This Row],[view physical]],4)&amp;E5844</f>
        <v>Zip ExtensionGEOgeo_key</v>
      </c>
      <c r="G5844" t="s">
        <v>4966</v>
      </c>
      <c r="H5844" t="s">
        <v>1029</v>
      </c>
      <c r="I5844" t="s">
        <v>107</v>
      </c>
    </row>
    <row r="5845" spans="1:9">
      <c r="A5845" t="s">
        <v>4967</v>
      </c>
      <c r="B5845" t="str">
        <f>DMM_AllFields[[#This Row],[Logical Name]]&amp;LEFT(DMM_AllFields[[#This Row],[view physical]],4)</f>
        <v>Zip Extension CurrentPERS</v>
      </c>
      <c r="C5845" t="s">
        <v>1241</v>
      </c>
      <c r="D5845" t="s">
        <v>1242</v>
      </c>
      <c r="E5845" t="s">
        <v>1243</v>
      </c>
      <c r="F5845" t="str">
        <f>DMM_AllFields[[#This Row],[Logical Name]]&amp;LEFT(DMM_AllFields[[#This Row],[view physical]],4)&amp;E5845</f>
        <v>Zip Extension CurrentPERSperson_key</v>
      </c>
      <c r="G5845" t="s">
        <v>4966</v>
      </c>
      <c r="H5845" t="s">
        <v>1029</v>
      </c>
      <c r="I5845" t="s">
        <v>107</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H1633"/>
  <sheetViews>
    <sheetView workbookViewId="0"/>
  </sheetViews>
  <sheetFormatPr defaultColWidth="8.85546875" defaultRowHeight="12.95"/>
  <cols>
    <col min="1" max="1" width="18.42578125" customWidth="1"/>
    <col min="2" max="2" width="24.42578125" customWidth="1"/>
    <col min="3" max="3" width="35.42578125" customWidth="1"/>
    <col min="4" max="4" width="8.42578125" bestFit="1" customWidth="1"/>
    <col min="5" max="5" width="18" bestFit="1" customWidth="1"/>
    <col min="6" max="6" width="18.42578125" customWidth="1"/>
    <col min="7" max="7" width="11.28515625" bestFit="1" customWidth="1"/>
    <col min="8" max="8" width="9" bestFit="1" customWidth="1"/>
  </cols>
  <sheetData>
    <row r="1" spans="1:8">
      <c r="A1" t="s">
        <v>4968</v>
      </c>
      <c r="B1" s="1" t="s">
        <v>4969</v>
      </c>
      <c r="C1" s="1" t="s">
        <v>1183</v>
      </c>
      <c r="D1" t="s">
        <v>1186</v>
      </c>
      <c r="E1" t="s">
        <v>1187</v>
      </c>
      <c r="F1" t="s">
        <v>1189</v>
      </c>
      <c r="G1" t="s">
        <v>1190</v>
      </c>
      <c r="H1" t="s">
        <v>1191</v>
      </c>
    </row>
    <row r="2" spans="1:8">
      <c r="A2" t="s">
        <v>4970</v>
      </c>
      <c r="B2" t="s">
        <v>4349</v>
      </c>
      <c r="C2" s="10" t="str">
        <f>DMM_Prov[[#This Row],[prefix]]&amp;MID(DMM_Prov[[#This Row],[title]],9,LEN(DMM_Prov[[#This Row],[title]])-8)</f>
        <v>Admit Facility Address</v>
      </c>
      <c r="D2" t="s">
        <v>3868</v>
      </c>
      <c r="E2" t="s">
        <v>3869</v>
      </c>
      <c r="F2" t="s">
        <v>4350</v>
      </c>
      <c r="G2" t="s">
        <v>1208</v>
      </c>
      <c r="H2" t="s">
        <v>293</v>
      </c>
    </row>
    <row r="3" spans="1:8">
      <c r="A3" t="s">
        <v>4970</v>
      </c>
      <c r="B3" t="s">
        <v>4351</v>
      </c>
      <c r="C3" s="10" t="str">
        <f>DMM_Prov[[#This Row],[prefix]]&amp;MID(DMM_Prov[[#This Row],[title]],9,LEN(DMM_Prov[[#This Row],[title]])-8)</f>
        <v>Admit Facility Address 1</v>
      </c>
      <c r="D3" t="s">
        <v>3868</v>
      </c>
      <c r="E3" t="s">
        <v>3869</v>
      </c>
      <c r="F3" t="s">
        <v>864</v>
      </c>
      <c r="G3" t="s">
        <v>1208</v>
      </c>
      <c r="H3" t="s">
        <v>293</v>
      </c>
    </row>
    <row r="4" spans="1:8">
      <c r="A4" t="s">
        <v>4970</v>
      </c>
      <c r="B4" t="s">
        <v>4352</v>
      </c>
      <c r="C4" s="10" t="str">
        <f>DMM_Prov[[#This Row],[prefix]]&amp;MID(DMM_Prov[[#This Row],[title]],9,LEN(DMM_Prov[[#This Row],[title]])-8)</f>
        <v>Admit Facility Address 2</v>
      </c>
      <c r="D4" t="s">
        <v>3868</v>
      </c>
      <c r="E4" t="s">
        <v>3869</v>
      </c>
      <c r="F4" t="s">
        <v>4353</v>
      </c>
      <c r="G4" t="s">
        <v>1208</v>
      </c>
      <c r="H4" t="s">
        <v>293</v>
      </c>
    </row>
    <row r="5" spans="1:8">
      <c r="A5" t="s">
        <v>4970</v>
      </c>
      <c r="B5" t="s">
        <v>4354</v>
      </c>
      <c r="C5" s="10" t="str">
        <f>DMM_Prov[[#This Row],[prefix]]&amp;MID(DMM_Prov[[#This Row],[title]],9,LEN(DMM_Prov[[#This Row],[title]])-8)</f>
        <v>Admit Facility Bed Size</v>
      </c>
      <c r="D5" t="s">
        <v>3868</v>
      </c>
      <c r="E5" t="s">
        <v>3869</v>
      </c>
      <c r="F5" t="s">
        <v>4355</v>
      </c>
      <c r="G5" t="s">
        <v>1201</v>
      </c>
      <c r="H5" t="s">
        <v>78</v>
      </c>
    </row>
    <row r="6" spans="1:8">
      <c r="A6" t="s">
        <v>4970</v>
      </c>
      <c r="B6" t="s">
        <v>4356</v>
      </c>
      <c r="C6" s="10" t="str">
        <f>DMM_Prov[[#This Row],[prefix]]&amp;MID(DMM_Prov[[#This Row],[title]],9,LEN(DMM_Prov[[#This Row],[title]])-8)</f>
        <v>Admit Facility Board Certif Ind</v>
      </c>
      <c r="D6" t="s">
        <v>3868</v>
      </c>
      <c r="E6" t="s">
        <v>3869</v>
      </c>
      <c r="F6" t="s">
        <v>4357</v>
      </c>
      <c r="G6" t="s">
        <v>1029</v>
      </c>
      <c r="H6" t="s">
        <v>61</v>
      </c>
    </row>
    <row r="7" spans="1:8">
      <c r="A7" t="s">
        <v>4970</v>
      </c>
      <c r="B7" t="s">
        <v>4358</v>
      </c>
      <c r="C7" s="10" t="str">
        <f>DMM_Prov[[#This Row],[prefix]]&amp;MID(DMM_Prov[[#This Row],[title]],9,LEN(DMM_Prov[[#This Row],[title]])-8)</f>
        <v>Admit Facility Cat Svc 1</v>
      </c>
      <c r="D7" t="s">
        <v>3868</v>
      </c>
      <c r="E7" t="s">
        <v>3869</v>
      </c>
      <c r="F7" t="s">
        <v>4359</v>
      </c>
      <c r="G7" t="s">
        <v>1208</v>
      </c>
      <c r="H7" t="s">
        <v>56</v>
      </c>
    </row>
    <row r="8" spans="1:8">
      <c r="A8" t="s">
        <v>4970</v>
      </c>
      <c r="B8" t="s">
        <v>4360</v>
      </c>
      <c r="C8" s="10" t="str">
        <f>DMM_Prov[[#This Row],[prefix]]&amp;MID(DMM_Prov[[#This Row],[title]],9,LEN(DMM_Prov[[#This Row],[title]])-8)</f>
        <v>Admit Facility Cat Svc 1 Code</v>
      </c>
      <c r="D8" t="s">
        <v>3868</v>
      </c>
      <c r="E8" t="s">
        <v>3869</v>
      </c>
      <c r="F8" t="s">
        <v>4361</v>
      </c>
      <c r="G8" t="s">
        <v>1029</v>
      </c>
      <c r="H8" t="s">
        <v>116</v>
      </c>
    </row>
    <row r="9" spans="1:8">
      <c r="A9" t="s">
        <v>4970</v>
      </c>
      <c r="B9" t="s">
        <v>4362</v>
      </c>
      <c r="C9" s="10" t="str">
        <f>DMM_Prov[[#This Row],[prefix]]&amp;MID(DMM_Prov[[#This Row],[title]],9,LEN(DMM_Prov[[#This Row],[title]])-8)</f>
        <v>Admit Facility Cat Svc 2</v>
      </c>
      <c r="D9" t="s">
        <v>3868</v>
      </c>
      <c r="E9" t="s">
        <v>3869</v>
      </c>
      <c r="F9" t="s">
        <v>4363</v>
      </c>
      <c r="G9" t="s">
        <v>1208</v>
      </c>
      <c r="H9" t="s">
        <v>56</v>
      </c>
    </row>
    <row r="10" spans="1:8">
      <c r="A10" t="s">
        <v>4970</v>
      </c>
      <c r="B10" t="s">
        <v>4364</v>
      </c>
      <c r="C10" s="10" t="str">
        <f>DMM_Prov[[#This Row],[prefix]]&amp;MID(DMM_Prov[[#This Row],[title]],9,LEN(DMM_Prov[[#This Row],[title]])-8)</f>
        <v>Admit Facility Cat Svc 2 Code</v>
      </c>
      <c r="D10" t="s">
        <v>3868</v>
      </c>
      <c r="E10" t="s">
        <v>3869</v>
      </c>
      <c r="F10" t="s">
        <v>4365</v>
      </c>
      <c r="G10" t="s">
        <v>1029</v>
      </c>
      <c r="H10" t="s">
        <v>116</v>
      </c>
    </row>
    <row r="11" spans="1:8">
      <c r="A11" t="s">
        <v>4970</v>
      </c>
      <c r="B11" t="s">
        <v>4366</v>
      </c>
      <c r="C11" s="10" t="str">
        <f>DMM_Prov[[#This Row],[prefix]]&amp;MID(DMM_Prov[[#This Row],[title]],9,LEN(DMM_Prov[[#This Row],[title]])-8)</f>
        <v>Admit Facility Cat Svc 3</v>
      </c>
      <c r="D11" t="s">
        <v>3868</v>
      </c>
      <c r="E11" t="s">
        <v>3869</v>
      </c>
      <c r="F11" t="s">
        <v>4367</v>
      </c>
      <c r="G11" t="s">
        <v>1208</v>
      </c>
      <c r="H11" t="s">
        <v>56</v>
      </c>
    </row>
    <row r="12" spans="1:8">
      <c r="A12" t="s">
        <v>4970</v>
      </c>
      <c r="B12" t="s">
        <v>4368</v>
      </c>
      <c r="C12" s="10" t="str">
        <f>DMM_Prov[[#This Row],[prefix]]&amp;MID(DMM_Prov[[#This Row],[title]],9,LEN(DMM_Prov[[#This Row],[title]])-8)</f>
        <v>Admit Facility Cat Svc 3 Code</v>
      </c>
      <c r="D12" t="s">
        <v>3868</v>
      </c>
      <c r="E12" t="s">
        <v>3869</v>
      </c>
      <c r="F12" t="s">
        <v>4369</v>
      </c>
      <c r="G12" t="s">
        <v>1029</v>
      </c>
      <c r="H12" t="s">
        <v>116</v>
      </c>
    </row>
    <row r="13" spans="1:8">
      <c r="A13" t="s">
        <v>4970</v>
      </c>
      <c r="B13" t="s">
        <v>4370</v>
      </c>
      <c r="C13" s="10" t="str">
        <f>DMM_Prov[[#This Row],[prefix]]&amp;MID(DMM_Prov[[#This Row],[title]],9,LEN(DMM_Prov[[#This Row],[title]])-8)</f>
        <v>Admit Facility Cat Svc 4</v>
      </c>
      <c r="D13" t="s">
        <v>3868</v>
      </c>
      <c r="E13" t="s">
        <v>3869</v>
      </c>
      <c r="F13" t="s">
        <v>4371</v>
      </c>
      <c r="G13" t="s">
        <v>1208</v>
      </c>
      <c r="H13" t="s">
        <v>56</v>
      </c>
    </row>
    <row r="14" spans="1:8">
      <c r="A14" t="s">
        <v>4970</v>
      </c>
      <c r="B14" t="s">
        <v>4372</v>
      </c>
      <c r="C14" s="10" t="str">
        <f>DMM_Prov[[#This Row],[prefix]]&amp;MID(DMM_Prov[[#This Row],[title]],9,LEN(DMM_Prov[[#This Row],[title]])-8)</f>
        <v>Admit Facility Cat Svc 4 Code</v>
      </c>
      <c r="D14" t="s">
        <v>3868</v>
      </c>
      <c r="E14" t="s">
        <v>3869</v>
      </c>
      <c r="F14" t="s">
        <v>4373</v>
      </c>
      <c r="G14" t="s">
        <v>1029</v>
      </c>
      <c r="H14" t="s">
        <v>116</v>
      </c>
    </row>
    <row r="15" spans="1:8">
      <c r="A15" t="s">
        <v>4970</v>
      </c>
      <c r="B15" t="s">
        <v>4374</v>
      </c>
      <c r="C15" s="10" t="str">
        <f>DMM_Prov[[#This Row],[prefix]]&amp;MID(DMM_Prov[[#This Row],[title]],9,LEN(DMM_Prov[[#This Row],[title]])-8)</f>
        <v>Admit Facility Cat Svc 5</v>
      </c>
      <c r="D15" t="s">
        <v>3868</v>
      </c>
      <c r="E15" t="s">
        <v>3869</v>
      </c>
      <c r="F15" t="s">
        <v>4375</v>
      </c>
      <c r="G15" t="s">
        <v>1208</v>
      </c>
      <c r="H15" t="s">
        <v>56</v>
      </c>
    </row>
    <row r="16" spans="1:8">
      <c r="A16" t="s">
        <v>4970</v>
      </c>
      <c r="B16" t="s">
        <v>4376</v>
      </c>
      <c r="C16" s="10" t="str">
        <f>DMM_Prov[[#This Row],[prefix]]&amp;MID(DMM_Prov[[#This Row],[title]],9,LEN(DMM_Prov[[#This Row],[title]])-8)</f>
        <v>Admit Facility Cat Svc 5 Code</v>
      </c>
      <c r="D16" t="s">
        <v>3868</v>
      </c>
      <c r="E16" t="s">
        <v>3869</v>
      </c>
      <c r="F16" t="s">
        <v>4377</v>
      </c>
      <c r="G16" t="s">
        <v>1029</v>
      </c>
      <c r="H16" t="s">
        <v>116</v>
      </c>
    </row>
    <row r="17" spans="1:8">
      <c r="A17" t="s">
        <v>4970</v>
      </c>
      <c r="B17" t="s">
        <v>4378</v>
      </c>
      <c r="C17" s="10" t="str">
        <f>DMM_Prov[[#This Row],[prefix]]&amp;MID(DMM_Prov[[#This Row],[title]],9,LEN(DMM_Prov[[#This Row],[title]])-8)</f>
        <v>Admit Facility Cat Svc 6</v>
      </c>
      <c r="D17" t="s">
        <v>3868</v>
      </c>
      <c r="E17" t="s">
        <v>3869</v>
      </c>
      <c r="F17" t="s">
        <v>4379</v>
      </c>
      <c r="G17" t="s">
        <v>1208</v>
      </c>
      <c r="H17" t="s">
        <v>56</v>
      </c>
    </row>
    <row r="18" spans="1:8">
      <c r="A18" t="s">
        <v>4970</v>
      </c>
      <c r="B18" t="s">
        <v>4380</v>
      </c>
      <c r="C18" s="10" t="str">
        <f>DMM_Prov[[#This Row],[prefix]]&amp;MID(DMM_Prov[[#This Row],[title]],9,LEN(DMM_Prov[[#This Row],[title]])-8)</f>
        <v>Admit Facility Cat Svc 6 Code</v>
      </c>
      <c r="D18" t="s">
        <v>3868</v>
      </c>
      <c r="E18" t="s">
        <v>3869</v>
      </c>
      <c r="F18" t="s">
        <v>4381</v>
      </c>
      <c r="G18" t="s">
        <v>1029</v>
      </c>
      <c r="H18" t="s">
        <v>116</v>
      </c>
    </row>
    <row r="19" spans="1:8">
      <c r="A19" t="s">
        <v>4970</v>
      </c>
      <c r="B19" t="s">
        <v>4382</v>
      </c>
      <c r="C19" s="10" t="str">
        <f>DMM_Prov[[#This Row],[prefix]]&amp;MID(DMM_Prov[[#This Row],[title]],9,LEN(DMM_Prov[[#This Row],[title]])-8)</f>
        <v>Admit Facility Category</v>
      </c>
      <c r="D19" t="s">
        <v>3868</v>
      </c>
      <c r="E19" t="s">
        <v>3869</v>
      </c>
      <c r="F19" t="s">
        <v>4383</v>
      </c>
      <c r="G19" t="s">
        <v>1208</v>
      </c>
      <c r="H19" t="s">
        <v>56</v>
      </c>
    </row>
    <row r="20" spans="1:8">
      <c r="A20" t="s">
        <v>4970</v>
      </c>
      <c r="B20" t="s">
        <v>4384</v>
      </c>
      <c r="C20" s="10" t="str">
        <f>DMM_Prov[[#This Row],[prefix]]&amp;MID(DMM_Prov[[#This Row],[title]],9,LEN(DMM_Prov[[#This Row],[title]])-8)</f>
        <v>Admit Facility Category Code</v>
      </c>
      <c r="D20" t="s">
        <v>3868</v>
      </c>
      <c r="E20" t="s">
        <v>3869</v>
      </c>
      <c r="F20" t="s">
        <v>4385</v>
      </c>
      <c r="G20" t="s">
        <v>1029</v>
      </c>
      <c r="H20" t="s">
        <v>61</v>
      </c>
    </row>
    <row r="21" spans="1:8">
      <c r="A21" t="s">
        <v>4970</v>
      </c>
      <c r="B21" t="s">
        <v>545</v>
      </c>
      <c r="C21" s="10" t="str">
        <f>DMM_Prov[[#This Row],[prefix]]&amp;MID(DMM_Prov[[#This Row],[title]],9,LEN(DMM_Prov[[#This Row],[title]])-8)</f>
        <v>Admit Facility City</v>
      </c>
      <c r="D21" t="s">
        <v>3868</v>
      </c>
      <c r="E21" t="s">
        <v>3869</v>
      </c>
      <c r="F21" t="s">
        <v>546</v>
      </c>
      <c r="G21" t="s">
        <v>1208</v>
      </c>
      <c r="H21" t="s">
        <v>56</v>
      </c>
    </row>
    <row r="22" spans="1:8">
      <c r="A22" t="s">
        <v>4970</v>
      </c>
      <c r="B22" t="s">
        <v>4386</v>
      </c>
      <c r="C22" s="10" t="str">
        <f>DMM_Prov[[#This Row],[prefix]]&amp;MID(DMM_Prov[[#This Row],[title]],9,LEN(DMM_Prov[[#This Row],[title]])-8)</f>
        <v>Admit Facility CLIA Type</v>
      </c>
      <c r="D22" t="s">
        <v>3868</v>
      </c>
      <c r="E22" t="s">
        <v>3869</v>
      </c>
      <c r="F22" t="s">
        <v>4387</v>
      </c>
      <c r="G22" t="s">
        <v>1208</v>
      </c>
      <c r="H22" t="s">
        <v>56</v>
      </c>
    </row>
    <row r="23" spans="1:8">
      <c r="A23" t="s">
        <v>4970</v>
      </c>
      <c r="B23" t="s">
        <v>4388</v>
      </c>
      <c r="C23" s="10" t="str">
        <f>DMM_Prov[[#This Row],[prefix]]&amp;MID(DMM_Prov[[#This Row],[title]],9,LEN(DMM_Prov[[#This Row],[title]])-8)</f>
        <v>Admit Facility CLIA Type Code</v>
      </c>
      <c r="D23" t="s">
        <v>3868</v>
      </c>
      <c r="E23" t="s">
        <v>3869</v>
      </c>
      <c r="F23" t="s">
        <v>4389</v>
      </c>
      <c r="G23" t="s">
        <v>1029</v>
      </c>
      <c r="H23" t="s">
        <v>61</v>
      </c>
    </row>
    <row r="24" spans="1:8">
      <c r="A24" t="s">
        <v>4970</v>
      </c>
      <c r="B24" t="s">
        <v>4390</v>
      </c>
      <c r="C24" s="10" t="str">
        <f>DMM_Prov[[#This Row],[prefix]]&amp;MID(DMM_Prov[[#This Row],[title]],9,LEN(DMM_Prov[[#This Row],[title]])-8)</f>
        <v>Admit Facility County</v>
      </c>
      <c r="D24" t="s">
        <v>3868</v>
      </c>
      <c r="E24" t="s">
        <v>3869</v>
      </c>
      <c r="F24" t="s">
        <v>4391</v>
      </c>
      <c r="G24" t="s">
        <v>1208</v>
      </c>
      <c r="H24" t="s">
        <v>56</v>
      </c>
    </row>
    <row r="25" spans="1:8">
      <c r="A25" t="s">
        <v>4970</v>
      </c>
      <c r="B25" t="s">
        <v>4393</v>
      </c>
      <c r="C25" s="10" t="str">
        <f>DMM_Prov[[#This Row],[prefix]]&amp;MID(DMM_Prov[[#This Row],[title]],9,LEN(DMM_Prov[[#This Row],[title]])-8)</f>
        <v>Admit Facility County Code</v>
      </c>
      <c r="D25" t="s">
        <v>3868</v>
      </c>
      <c r="E25" t="s">
        <v>3869</v>
      </c>
      <c r="F25" t="s">
        <v>4394</v>
      </c>
      <c r="G25" t="s">
        <v>1201</v>
      </c>
      <c r="H25" t="s">
        <v>12</v>
      </c>
    </row>
    <row r="26" spans="1:8">
      <c r="A26" t="s">
        <v>4970</v>
      </c>
      <c r="B26" t="s">
        <v>4396</v>
      </c>
      <c r="C26" s="10" t="str">
        <f>DMM_Prov[[#This Row],[prefix]]&amp;MID(DMM_Prov[[#This Row],[title]],9,LEN(DMM_Prov[[#This Row],[title]])-8)</f>
        <v>Admit Facility DEA Number</v>
      </c>
      <c r="D26" t="s">
        <v>3868</v>
      </c>
      <c r="E26" t="s">
        <v>3869</v>
      </c>
      <c r="F26" t="s">
        <v>4397</v>
      </c>
      <c r="G26" t="s">
        <v>1029</v>
      </c>
      <c r="H26" t="s">
        <v>133</v>
      </c>
    </row>
    <row r="27" spans="1:8">
      <c r="A27" t="s">
        <v>4970</v>
      </c>
      <c r="B27" t="s">
        <v>4398</v>
      </c>
      <c r="C27" s="10" t="str">
        <f>DMM_Prov[[#This Row],[prefix]]&amp;MID(DMM_Prov[[#This Row],[title]],9,LEN(DMM_Prov[[#This Row],[title]])-8)</f>
        <v>Admit Facility Email Address</v>
      </c>
      <c r="D27" t="s">
        <v>3868</v>
      </c>
      <c r="E27" t="s">
        <v>3869</v>
      </c>
      <c r="F27" t="s">
        <v>4399</v>
      </c>
      <c r="G27" t="s">
        <v>1208</v>
      </c>
      <c r="H27" t="s">
        <v>56</v>
      </c>
    </row>
    <row r="28" spans="1:8">
      <c r="A28" t="s">
        <v>4970</v>
      </c>
      <c r="B28" t="s">
        <v>4400</v>
      </c>
      <c r="C28" s="10" t="str">
        <f>DMM_Prov[[#This Row],[prefix]]&amp;MID(DMM_Prov[[#This Row],[title]],9,LEN(DMM_Prov[[#This Row],[title]])-8)</f>
        <v>Admit Facility End Date</v>
      </c>
      <c r="D28" t="s">
        <v>3868</v>
      </c>
      <c r="E28" t="s">
        <v>3869</v>
      </c>
      <c r="F28" t="s">
        <v>4401</v>
      </c>
      <c r="G28" t="s">
        <v>1027</v>
      </c>
    </row>
    <row r="29" spans="1:8">
      <c r="A29" t="s">
        <v>4970</v>
      </c>
      <c r="B29" t="s">
        <v>4404</v>
      </c>
      <c r="C29" s="10" t="str">
        <f>DMM_Prov[[#This Row],[prefix]]&amp;MID(DMM_Prov[[#This Row],[title]],9,LEN(DMM_Prov[[#This Row],[title]])-8)</f>
        <v>Admit Facility FAX Number</v>
      </c>
      <c r="D29" t="s">
        <v>3868</v>
      </c>
      <c r="E29" t="s">
        <v>3869</v>
      </c>
      <c r="F29" t="s">
        <v>4405</v>
      </c>
      <c r="G29" t="s">
        <v>1029</v>
      </c>
      <c r="H29" t="s">
        <v>28</v>
      </c>
    </row>
    <row r="30" spans="1:8">
      <c r="A30" t="s">
        <v>4970</v>
      </c>
      <c r="B30" t="s">
        <v>4406</v>
      </c>
      <c r="C30" s="10" t="str">
        <f>DMM_Prov[[#This Row],[prefix]]&amp;MID(DMM_Prov[[#This Row],[title]],9,LEN(DMM_Prov[[#This Row],[title]])-8)</f>
        <v>Admit Facility Geo Factor Fac</v>
      </c>
      <c r="D30" t="s">
        <v>3868</v>
      </c>
      <c r="E30" t="s">
        <v>3869</v>
      </c>
      <c r="F30" t="s">
        <v>3358</v>
      </c>
      <c r="G30" t="s">
        <v>1201</v>
      </c>
      <c r="H30" t="s">
        <v>2602</v>
      </c>
    </row>
    <row r="31" spans="1:8">
      <c r="A31" t="s">
        <v>4970</v>
      </c>
      <c r="B31" t="s">
        <v>4407</v>
      </c>
      <c r="C31" s="10" t="str">
        <f>DMM_Prov[[#This Row],[prefix]]&amp;MID(DMM_Prov[[#This Row],[title]],9,LEN(DMM_Prov[[#This Row],[title]])-8)</f>
        <v>Admit Facility Geo Factor Prof</v>
      </c>
      <c r="D31" t="s">
        <v>3868</v>
      </c>
      <c r="E31" t="s">
        <v>3869</v>
      </c>
      <c r="F31" t="s">
        <v>3360</v>
      </c>
      <c r="G31" t="s">
        <v>1201</v>
      </c>
      <c r="H31" t="s">
        <v>2602</v>
      </c>
    </row>
    <row r="32" spans="1:8">
      <c r="A32" t="s">
        <v>4970</v>
      </c>
      <c r="B32" t="s">
        <v>4408</v>
      </c>
      <c r="C32" s="10" t="str">
        <f>DMM_Prov[[#This Row],[prefix]]&amp;MID(DMM_Prov[[#This Row],[title]],9,LEN(DMM_Prov[[#This Row],[title]])-8)</f>
        <v>Admit Facility Group ID</v>
      </c>
      <c r="D32" t="s">
        <v>3868</v>
      </c>
      <c r="E32" t="s">
        <v>3869</v>
      </c>
      <c r="F32" t="s">
        <v>4409</v>
      </c>
      <c r="G32" t="s">
        <v>1029</v>
      </c>
      <c r="H32" t="s">
        <v>78</v>
      </c>
    </row>
    <row r="33" spans="1:8">
      <c r="A33" t="s">
        <v>4970</v>
      </c>
      <c r="B33" t="s">
        <v>4410</v>
      </c>
      <c r="C33" s="10" t="str">
        <f>DMM_Prov[[#This Row],[prefix]]&amp;MID(DMM_Prov[[#This Row],[title]],9,LEN(DMM_Prov[[#This Row],[title]])-8)</f>
        <v>Admit Facility Group Name</v>
      </c>
      <c r="D33" t="s">
        <v>3868</v>
      </c>
      <c r="E33" t="s">
        <v>3869</v>
      </c>
      <c r="F33" t="s">
        <v>4411</v>
      </c>
      <c r="G33" t="s">
        <v>1208</v>
      </c>
      <c r="H33" t="s">
        <v>56</v>
      </c>
    </row>
    <row r="34" spans="1:8">
      <c r="A34" t="s">
        <v>4970</v>
      </c>
      <c r="B34" t="s">
        <v>4412</v>
      </c>
      <c r="C34" s="10" t="str">
        <f>DMM_Prov[[#This Row],[prefix]]&amp;MID(DMM_Prov[[#This Row],[title]],9,LEN(DMM_Prov[[#This Row],[title]])-8)</f>
        <v>Admit Facility Group PCP ID</v>
      </c>
      <c r="D34" t="s">
        <v>3868</v>
      </c>
      <c r="E34" t="s">
        <v>3869</v>
      </c>
      <c r="F34" t="s">
        <v>4413</v>
      </c>
      <c r="G34" t="s">
        <v>1029</v>
      </c>
      <c r="H34" t="s">
        <v>78</v>
      </c>
    </row>
    <row r="35" spans="1:8">
      <c r="A35" t="s">
        <v>4970</v>
      </c>
      <c r="B35" t="s">
        <v>4414</v>
      </c>
      <c r="C35" s="10" t="str">
        <f>DMM_Prov[[#This Row],[prefix]]&amp;MID(DMM_Prov[[#This Row],[title]],9,LEN(DMM_Prov[[#This Row],[title]])-8)</f>
        <v>Admit Facility ID</v>
      </c>
      <c r="D35" t="s">
        <v>3868</v>
      </c>
      <c r="E35" t="s">
        <v>3869</v>
      </c>
      <c r="F35" t="s">
        <v>867</v>
      </c>
      <c r="G35" t="s">
        <v>1029</v>
      </c>
      <c r="H35" t="s">
        <v>43</v>
      </c>
    </row>
    <row r="36" spans="1:8">
      <c r="A36" t="s">
        <v>4970</v>
      </c>
      <c r="B36" t="s">
        <v>4415</v>
      </c>
      <c r="C36" s="10" t="str">
        <f>DMM_Prov[[#This Row],[prefix]]&amp;MID(DMM_Prov[[#This Row],[title]],9,LEN(DMM_Prov[[#This Row],[title]])-8)</f>
        <v>Admit Facility Latitude Code</v>
      </c>
      <c r="D36" t="s">
        <v>3868</v>
      </c>
      <c r="E36" t="s">
        <v>3869</v>
      </c>
      <c r="F36" t="s">
        <v>4416</v>
      </c>
      <c r="G36" t="s">
        <v>1029</v>
      </c>
      <c r="H36" t="s">
        <v>43</v>
      </c>
    </row>
    <row r="37" spans="1:8">
      <c r="A37" t="s">
        <v>4970</v>
      </c>
      <c r="B37" t="s">
        <v>4417</v>
      </c>
      <c r="C37" s="10" t="str">
        <f>DMM_Prov[[#This Row],[prefix]]&amp;MID(DMM_Prov[[#This Row],[title]],9,LEN(DMM_Prov[[#This Row],[title]])-8)</f>
        <v>Admit Facility License Number</v>
      </c>
      <c r="D37" t="s">
        <v>3868</v>
      </c>
      <c r="E37" t="s">
        <v>3869</v>
      </c>
      <c r="F37" t="s">
        <v>4418</v>
      </c>
      <c r="G37" t="s">
        <v>1029</v>
      </c>
      <c r="H37" t="s">
        <v>33</v>
      </c>
    </row>
    <row r="38" spans="1:8">
      <c r="A38" t="s">
        <v>4970</v>
      </c>
      <c r="B38" t="s">
        <v>4419</v>
      </c>
      <c r="C38" s="10" t="str">
        <f>DMM_Prov[[#This Row],[prefix]]&amp;MID(DMM_Prov[[#This Row],[title]],9,LEN(DMM_Prov[[#This Row],[title]])-8)</f>
        <v>Admit Facility Longitude Code</v>
      </c>
      <c r="D38" t="s">
        <v>3868</v>
      </c>
      <c r="E38" t="s">
        <v>3869</v>
      </c>
      <c r="F38" t="s">
        <v>4420</v>
      </c>
      <c r="G38" t="s">
        <v>1029</v>
      </c>
      <c r="H38" t="s">
        <v>43</v>
      </c>
    </row>
    <row r="39" spans="1:8">
      <c r="A39" t="s">
        <v>4970</v>
      </c>
      <c r="B39" t="s">
        <v>4421</v>
      </c>
      <c r="C39" s="10" t="str">
        <f>DMM_Prov[[#This Row],[prefix]]&amp;MID(DMM_Prov[[#This Row],[title]],9,LEN(DMM_Prov[[#This Row],[title]])-8)</f>
        <v>Admit Facility MDST ProvType</v>
      </c>
      <c r="D39" t="s">
        <v>3868</v>
      </c>
      <c r="E39" t="s">
        <v>3869</v>
      </c>
      <c r="F39" t="s">
        <v>4422</v>
      </c>
      <c r="G39" t="s">
        <v>1208</v>
      </c>
      <c r="H39" t="s">
        <v>56</v>
      </c>
    </row>
    <row r="40" spans="1:8">
      <c r="A40" t="s">
        <v>4970</v>
      </c>
      <c r="B40" t="s">
        <v>4423</v>
      </c>
      <c r="C40" s="10" t="str">
        <f>DMM_Prov[[#This Row],[prefix]]&amp;MID(DMM_Prov[[#This Row],[title]],9,LEN(DMM_Prov[[#This Row],[title]])-8)</f>
        <v>Admit Facility MDST ProvType Cd</v>
      </c>
      <c r="D40" t="s">
        <v>3868</v>
      </c>
      <c r="E40" t="s">
        <v>3869</v>
      </c>
      <c r="F40" t="s">
        <v>4424</v>
      </c>
      <c r="G40" t="s">
        <v>1201</v>
      </c>
      <c r="H40" t="s">
        <v>12</v>
      </c>
    </row>
    <row r="41" spans="1:8">
      <c r="A41" t="s">
        <v>4970</v>
      </c>
      <c r="B41" t="s">
        <v>4425</v>
      </c>
      <c r="C41" s="10" t="str">
        <f>DMM_Prov[[#This Row],[prefix]]&amp;MID(DMM_Prov[[#This Row],[title]],9,LEN(DMM_Prov[[#This Row],[title]])-8)</f>
        <v>Admit Facility Medicare Number</v>
      </c>
      <c r="D41" t="s">
        <v>3868</v>
      </c>
      <c r="E41" t="s">
        <v>3869</v>
      </c>
      <c r="F41" t="s">
        <v>4426</v>
      </c>
      <c r="G41" t="s">
        <v>1029</v>
      </c>
      <c r="H41" t="s">
        <v>28</v>
      </c>
    </row>
    <row r="42" spans="1:8">
      <c r="A42" t="s">
        <v>4970</v>
      </c>
      <c r="B42" t="s">
        <v>547</v>
      </c>
      <c r="C42" s="10" t="str">
        <f>DMM_Prov[[#This Row],[prefix]]&amp;MID(DMM_Prov[[#This Row],[title]],9,LEN(DMM_Prov[[#This Row],[title]])-8)</f>
        <v>Admit Facility Name</v>
      </c>
      <c r="D42" t="s">
        <v>3868</v>
      </c>
      <c r="E42" t="s">
        <v>3869</v>
      </c>
      <c r="F42" t="s">
        <v>548</v>
      </c>
      <c r="G42" t="s">
        <v>1208</v>
      </c>
      <c r="H42" t="s">
        <v>56</v>
      </c>
    </row>
    <row r="43" spans="1:8">
      <c r="A43" t="s">
        <v>4970</v>
      </c>
      <c r="B43" t="s">
        <v>491</v>
      </c>
      <c r="C43" s="10" t="str">
        <f>DMM_Prov[[#This Row],[prefix]]&amp;MID(DMM_Prov[[#This Row],[title]],9,LEN(DMM_Prov[[#This Row],[title]])-8)</f>
        <v>Admit Facility NPI ID</v>
      </c>
      <c r="D43" t="s">
        <v>3868</v>
      </c>
      <c r="E43" t="s">
        <v>3869</v>
      </c>
      <c r="F43" t="s">
        <v>492</v>
      </c>
      <c r="G43" t="s">
        <v>1029</v>
      </c>
      <c r="H43" t="s">
        <v>33</v>
      </c>
    </row>
    <row r="44" spans="1:8">
      <c r="A44" t="s">
        <v>4970</v>
      </c>
      <c r="B44" t="s">
        <v>4430</v>
      </c>
      <c r="C44" s="10" t="str">
        <f>DMM_Prov[[#This Row],[prefix]]&amp;MID(DMM_Prov[[#This Row],[title]],9,LEN(DMM_Prov[[#This Row],[title]])-8)</f>
        <v>Admit Facility Out of State Ind</v>
      </c>
      <c r="D44" t="s">
        <v>3868</v>
      </c>
      <c r="E44" t="s">
        <v>3869</v>
      </c>
      <c r="F44" t="s">
        <v>4431</v>
      </c>
      <c r="G44" t="s">
        <v>1029</v>
      </c>
      <c r="H44" t="s">
        <v>61</v>
      </c>
    </row>
    <row r="45" spans="1:8">
      <c r="A45" t="s">
        <v>4970</v>
      </c>
      <c r="B45" t="s">
        <v>4432</v>
      </c>
      <c r="C45" s="10" t="str">
        <f>DMM_Prov[[#This Row],[prefix]]&amp;MID(DMM_Prov[[#This Row],[title]],9,LEN(DMM_Prov[[#This Row],[title]])-8)</f>
        <v>Admit Facility Peer Group</v>
      </c>
      <c r="D45" t="s">
        <v>3868</v>
      </c>
      <c r="E45" t="s">
        <v>3869</v>
      </c>
      <c r="F45" t="s">
        <v>4433</v>
      </c>
      <c r="G45" t="s">
        <v>1208</v>
      </c>
      <c r="H45" t="s">
        <v>225</v>
      </c>
    </row>
    <row r="46" spans="1:8">
      <c r="A46" t="s">
        <v>4970</v>
      </c>
      <c r="B46" t="s">
        <v>4434</v>
      </c>
      <c r="C46" s="10" t="str">
        <f>DMM_Prov[[#This Row],[prefix]]&amp;MID(DMM_Prov[[#This Row],[title]],9,LEN(DMM_Prov[[#This Row],[title]])-8)</f>
        <v>Admit Facility Peer Group Code</v>
      </c>
      <c r="D46" t="s">
        <v>3868</v>
      </c>
      <c r="E46" t="s">
        <v>3869</v>
      </c>
      <c r="F46" t="s">
        <v>4435</v>
      </c>
      <c r="G46" t="s">
        <v>1029</v>
      </c>
      <c r="H46" t="s">
        <v>116</v>
      </c>
    </row>
    <row r="47" spans="1:8">
      <c r="A47" t="s">
        <v>4970</v>
      </c>
      <c r="B47" t="s">
        <v>4436</v>
      </c>
      <c r="C47" s="10" t="str">
        <f>DMM_Prov[[#This Row],[prefix]]&amp;MID(DMM_Prov[[#This Row],[title]],9,LEN(DMM_Prov[[#This Row],[title]])-8)</f>
        <v>Admit Facility Pharm Chain</v>
      </c>
      <c r="D47" t="s">
        <v>3868</v>
      </c>
      <c r="E47" t="s">
        <v>3869</v>
      </c>
      <c r="F47" t="s">
        <v>4437</v>
      </c>
      <c r="G47" t="s">
        <v>1208</v>
      </c>
      <c r="H47" t="s">
        <v>225</v>
      </c>
    </row>
    <row r="48" spans="1:8">
      <c r="A48" t="s">
        <v>4970</v>
      </c>
      <c r="B48" t="s">
        <v>4438</v>
      </c>
      <c r="C48" s="10" t="str">
        <f>DMM_Prov[[#This Row],[prefix]]&amp;MID(DMM_Prov[[#This Row],[title]],9,LEN(DMM_Prov[[#This Row],[title]])-8)</f>
        <v>Admit Facility Pharm Chain ID</v>
      </c>
      <c r="D48" t="s">
        <v>3868</v>
      </c>
      <c r="E48" t="s">
        <v>3869</v>
      </c>
      <c r="F48" t="s">
        <v>4439</v>
      </c>
      <c r="G48" t="s">
        <v>1029</v>
      </c>
      <c r="H48" t="s">
        <v>12</v>
      </c>
    </row>
    <row r="49" spans="1:8">
      <c r="A49" t="s">
        <v>4970</v>
      </c>
      <c r="B49" t="s">
        <v>4440</v>
      </c>
      <c r="C49" s="10" t="str">
        <f>DMM_Prov[[#This Row],[prefix]]&amp;MID(DMM_Prov[[#This Row],[title]],9,LEN(DMM_Prov[[#This Row],[title]])-8)</f>
        <v>Admit Facility Pharm Class</v>
      </c>
      <c r="D49" t="s">
        <v>3868</v>
      </c>
      <c r="E49" t="s">
        <v>3869</v>
      </c>
      <c r="F49" t="s">
        <v>4441</v>
      </c>
      <c r="G49" t="s">
        <v>1208</v>
      </c>
      <c r="H49" t="s">
        <v>56</v>
      </c>
    </row>
    <row r="50" spans="1:8">
      <c r="A50" t="s">
        <v>4970</v>
      </c>
      <c r="B50" t="s">
        <v>4442</v>
      </c>
      <c r="C50" s="10" t="str">
        <f>DMM_Prov[[#This Row],[prefix]]&amp;MID(DMM_Prov[[#This Row],[title]],9,LEN(DMM_Prov[[#This Row],[title]])-8)</f>
        <v>Admit Facility Pharm Class Code</v>
      </c>
      <c r="D50" t="s">
        <v>3868</v>
      </c>
      <c r="E50" t="s">
        <v>3869</v>
      </c>
      <c r="F50" t="s">
        <v>4443</v>
      </c>
      <c r="G50" t="s">
        <v>1201</v>
      </c>
      <c r="H50" t="s">
        <v>12</v>
      </c>
    </row>
    <row r="51" spans="1:8">
      <c r="A51" t="s">
        <v>4970</v>
      </c>
      <c r="B51" t="s">
        <v>4444</v>
      </c>
      <c r="C51" s="10" t="str">
        <f>DMM_Prov[[#This Row],[prefix]]&amp;MID(DMM_Prov[[#This Row],[title]],9,LEN(DMM_Prov[[#This Row],[title]])-8)</f>
        <v>Admit Facility Pharm Type</v>
      </c>
      <c r="D51" t="s">
        <v>3868</v>
      </c>
      <c r="E51" t="s">
        <v>3869</v>
      </c>
      <c r="F51" t="s">
        <v>4445</v>
      </c>
      <c r="G51" t="s">
        <v>1208</v>
      </c>
      <c r="H51" t="s">
        <v>56</v>
      </c>
    </row>
    <row r="52" spans="1:8">
      <c r="A52" t="s">
        <v>4970</v>
      </c>
      <c r="B52" t="s">
        <v>4446</v>
      </c>
      <c r="C52" s="10" t="str">
        <f>DMM_Prov[[#This Row],[prefix]]&amp;MID(DMM_Prov[[#This Row],[title]],9,LEN(DMM_Prov[[#This Row],[title]])-8)</f>
        <v>Admit Facility Pharm Type Code</v>
      </c>
      <c r="D52" t="s">
        <v>3868</v>
      </c>
      <c r="E52" t="s">
        <v>3869</v>
      </c>
      <c r="F52" t="s">
        <v>4447</v>
      </c>
      <c r="G52" t="s">
        <v>1201</v>
      </c>
      <c r="H52" t="s">
        <v>12</v>
      </c>
    </row>
    <row r="53" spans="1:8">
      <c r="A53" t="s">
        <v>4970</v>
      </c>
      <c r="B53" t="s">
        <v>4448</v>
      </c>
      <c r="C53" s="10" t="str">
        <f>DMM_Prov[[#This Row],[prefix]]&amp;MID(DMM_Prov[[#This Row],[title]],9,LEN(DMM_Prov[[#This Row],[title]])-8)</f>
        <v>Admit Facility Phone Number</v>
      </c>
      <c r="D53" t="s">
        <v>3868</v>
      </c>
      <c r="E53" t="s">
        <v>3869</v>
      </c>
      <c r="F53" t="s">
        <v>4449</v>
      </c>
      <c r="G53" t="s">
        <v>1029</v>
      </c>
      <c r="H53" t="s">
        <v>28</v>
      </c>
    </row>
    <row r="54" spans="1:8">
      <c r="A54" t="s">
        <v>4970</v>
      </c>
      <c r="B54" t="s">
        <v>4450</v>
      </c>
      <c r="C54" s="10" t="str">
        <f>DMM_Prov[[#This Row],[prefix]]&amp;MID(DMM_Prov[[#This Row],[title]],9,LEN(DMM_Prov[[#This Row],[title]])-8)</f>
        <v>Admit Facility Random Number</v>
      </c>
      <c r="D54" t="s">
        <v>3868</v>
      </c>
      <c r="E54" t="s">
        <v>3869</v>
      </c>
      <c r="F54" t="s">
        <v>4451</v>
      </c>
      <c r="G54" t="s">
        <v>1201</v>
      </c>
      <c r="H54" t="s">
        <v>78</v>
      </c>
    </row>
    <row r="55" spans="1:8">
      <c r="A55" t="s">
        <v>4970</v>
      </c>
      <c r="B55" t="s">
        <v>4452</v>
      </c>
      <c r="C55" s="10" t="str">
        <f>DMM_Prov[[#This Row],[prefix]]&amp;MID(DMM_Prov[[#This Row],[title]],9,LEN(DMM_Prov[[#This Row],[title]])-8)</f>
        <v>Admit Facility ReferRegion</v>
      </c>
      <c r="D55" t="s">
        <v>3868</v>
      </c>
      <c r="E55" t="s">
        <v>3869</v>
      </c>
      <c r="F55" t="s">
        <v>4453</v>
      </c>
      <c r="G55" t="s">
        <v>1208</v>
      </c>
      <c r="H55" t="s">
        <v>293</v>
      </c>
    </row>
    <row r="56" spans="1:8">
      <c r="A56" t="s">
        <v>4970</v>
      </c>
      <c r="B56" t="s">
        <v>4454</v>
      </c>
      <c r="C56" s="10" t="str">
        <f>DMM_Prov[[#This Row],[prefix]]&amp;MID(DMM_Prov[[#This Row],[title]],9,LEN(DMM_Prov[[#This Row],[title]])-8)</f>
        <v>Admit Facility ReferRegion Code</v>
      </c>
      <c r="D56" t="s">
        <v>3868</v>
      </c>
      <c r="E56" t="s">
        <v>3869</v>
      </c>
      <c r="F56" t="s">
        <v>4455</v>
      </c>
      <c r="G56" t="s">
        <v>1201</v>
      </c>
      <c r="H56" t="s">
        <v>12</v>
      </c>
    </row>
    <row r="57" spans="1:8">
      <c r="A57" t="s">
        <v>4970</v>
      </c>
      <c r="B57" t="s">
        <v>4456</v>
      </c>
      <c r="C57" s="10" t="str">
        <f>DMM_Prov[[#This Row],[prefix]]&amp;MID(DMM_Prov[[#This Row],[title]],9,LEN(DMM_Prov[[#This Row],[title]])-8)</f>
        <v>Admit Facility Region</v>
      </c>
      <c r="D57" t="s">
        <v>3868</v>
      </c>
      <c r="E57" t="s">
        <v>3869</v>
      </c>
      <c r="F57" t="s">
        <v>4457</v>
      </c>
      <c r="G57" t="s">
        <v>1208</v>
      </c>
      <c r="H57" t="s">
        <v>56</v>
      </c>
    </row>
    <row r="58" spans="1:8">
      <c r="A58" t="s">
        <v>4970</v>
      </c>
      <c r="B58" t="s">
        <v>4458</v>
      </c>
      <c r="C58" s="10" t="str">
        <f>DMM_Prov[[#This Row],[prefix]]&amp;MID(DMM_Prov[[#This Row],[title]],9,LEN(DMM_Prov[[#This Row],[title]])-8)</f>
        <v>Admit Facility Region Code</v>
      </c>
      <c r="D58" t="s">
        <v>3868</v>
      </c>
      <c r="E58" t="s">
        <v>3869</v>
      </c>
      <c r="F58" t="s">
        <v>4459</v>
      </c>
      <c r="G58" t="s">
        <v>1029</v>
      </c>
      <c r="H58" t="s">
        <v>78</v>
      </c>
    </row>
    <row r="59" spans="1:8">
      <c r="A59" t="s">
        <v>4970</v>
      </c>
      <c r="B59" t="s">
        <v>4460</v>
      </c>
      <c r="C59" s="10" t="str">
        <f>DMM_Prov[[#This Row],[prefix]]&amp;MID(DMM_Prov[[#This Row],[title]],9,LEN(DMM_Prov[[#This Row],[title]])-8)</f>
        <v>Admit Facility Rx Privilege Ind</v>
      </c>
      <c r="D59" t="s">
        <v>3868</v>
      </c>
      <c r="E59" t="s">
        <v>3869</v>
      </c>
      <c r="F59" t="s">
        <v>4461</v>
      </c>
      <c r="G59" t="s">
        <v>1029</v>
      </c>
      <c r="H59" t="s">
        <v>61</v>
      </c>
    </row>
    <row r="60" spans="1:8">
      <c r="A60" t="s">
        <v>4970</v>
      </c>
      <c r="B60" t="s">
        <v>4462</v>
      </c>
      <c r="C60" s="10" t="str">
        <f>DMM_Prov[[#This Row],[prefix]]&amp;MID(DMM_Prov[[#This Row],[title]],9,LEN(DMM_Prov[[#This Row],[title]])-8)</f>
        <v>Admit Facility Specialty</v>
      </c>
      <c r="D60" t="s">
        <v>3868</v>
      </c>
      <c r="E60" t="s">
        <v>3869</v>
      </c>
      <c r="F60" t="s">
        <v>4463</v>
      </c>
      <c r="G60" t="s">
        <v>1208</v>
      </c>
      <c r="H60" t="s">
        <v>56</v>
      </c>
    </row>
    <row r="61" spans="1:8">
      <c r="A61" t="s">
        <v>4970</v>
      </c>
      <c r="B61" t="s">
        <v>4464</v>
      </c>
      <c r="C61" s="10" t="str">
        <f>DMM_Prov[[#This Row],[prefix]]&amp;MID(DMM_Prov[[#This Row],[title]],9,LEN(DMM_Prov[[#This Row],[title]])-8)</f>
        <v>Admit Facility Specialty 2</v>
      </c>
      <c r="D61" t="s">
        <v>3868</v>
      </c>
      <c r="E61" t="s">
        <v>3869</v>
      </c>
      <c r="F61" t="s">
        <v>4465</v>
      </c>
      <c r="G61" t="s">
        <v>1208</v>
      </c>
      <c r="H61" t="s">
        <v>56</v>
      </c>
    </row>
    <row r="62" spans="1:8">
      <c r="A62" t="s">
        <v>4970</v>
      </c>
      <c r="B62" t="s">
        <v>4466</v>
      </c>
      <c r="C62" s="10" t="str">
        <f>DMM_Prov[[#This Row],[prefix]]&amp;MID(DMM_Prov[[#This Row],[title]],9,LEN(DMM_Prov[[#This Row],[title]])-8)</f>
        <v>Admit Facility Specialty 3</v>
      </c>
      <c r="D62" t="s">
        <v>3868</v>
      </c>
      <c r="E62" t="s">
        <v>3869</v>
      </c>
      <c r="F62" t="s">
        <v>4467</v>
      </c>
      <c r="G62" t="s">
        <v>1208</v>
      </c>
      <c r="H62" t="s">
        <v>56</v>
      </c>
    </row>
    <row r="63" spans="1:8">
      <c r="A63" t="s">
        <v>4970</v>
      </c>
      <c r="B63" t="s">
        <v>4469</v>
      </c>
      <c r="C63" s="10" t="str">
        <f>DMM_Prov[[#This Row],[prefix]]&amp;MID(DMM_Prov[[#This Row],[title]],9,LEN(DMM_Prov[[#This Row],[title]])-8)</f>
        <v>Admit Facility Specialty Code</v>
      </c>
      <c r="D63" t="s">
        <v>3868</v>
      </c>
      <c r="E63" t="s">
        <v>3869</v>
      </c>
      <c r="F63" t="s">
        <v>4470</v>
      </c>
      <c r="G63" t="s">
        <v>1029</v>
      </c>
      <c r="H63" t="s">
        <v>12</v>
      </c>
    </row>
    <row r="64" spans="1:8">
      <c r="A64" t="s">
        <v>4970</v>
      </c>
      <c r="B64" t="s">
        <v>4471</v>
      </c>
      <c r="C64" s="10" t="str">
        <f>DMM_Prov[[#This Row],[prefix]]&amp;MID(DMM_Prov[[#This Row],[title]],9,LEN(DMM_Prov[[#This Row],[title]])-8)</f>
        <v>Admit Facility Specialty Code 2</v>
      </c>
      <c r="D64" t="s">
        <v>3868</v>
      </c>
      <c r="E64" t="s">
        <v>3869</v>
      </c>
      <c r="F64" t="s">
        <v>4472</v>
      </c>
      <c r="G64" t="s">
        <v>1029</v>
      </c>
      <c r="H64" t="s">
        <v>12</v>
      </c>
    </row>
    <row r="65" spans="1:8">
      <c r="A65" t="s">
        <v>4970</v>
      </c>
      <c r="B65" t="s">
        <v>4473</v>
      </c>
      <c r="C65" s="10" t="str">
        <f>DMM_Prov[[#This Row],[prefix]]&amp;MID(DMM_Prov[[#This Row],[title]],9,LEN(DMM_Prov[[#This Row],[title]])-8)</f>
        <v>Admit Facility Specialty Code 3</v>
      </c>
      <c r="D65" t="s">
        <v>3868</v>
      </c>
      <c r="E65" t="s">
        <v>3869</v>
      </c>
      <c r="F65" t="s">
        <v>4474</v>
      </c>
      <c r="G65" t="s">
        <v>1029</v>
      </c>
      <c r="H65" t="s">
        <v>12</v>
      </c>
    </row>
    <row r="66" spans="1:8">
      <c r="A66" t="s">
        <v>4970</v>
      </c>
      <c r="B66" t="s">
        <v>4476</v>
      </c>
      <c r="C66" s="10" t="str">
        <f>DMM_Prov[[#This Row],[prefix]]&amp;MID(DMM_Prov[[#This Row],[title]],9,LEN(DMM_Prov[[#This Row],[title]])-8)</f>
        <v>Admit Facility SSN</v>
      </c>
      <c r="D66" t="s">
        <v>3868</v>
      </c>
      <c r="E66" t="s">
        <v>3869</v>
      </c>
      <c r="F66" t="s">
        <v>4477</v>
      </c>
      <c r="G66" t="s">
        <v>1029</v>
      </c>
      <c r="H66" t="s">
        <v>133</v>
      </c>
    </row>
    <row r="67" spans="1:8">
      <c r="A67" t="s">
        <v>4970</v>
      </c>
      <c r="B67" t="s">
        <v>4478</v>
      </c>
      <c r="C67" s="10" t="str">
        <f>DMM_Prov[[#This Row],[prefix]]&amp;MID(DMM_Prov[[#This Row],[title]],9,LEN(DMM_Prov[[#This Row],[title]])-8)</f>
        <v>Admit Facility Start Date</v>
      </c>
      <c r="D67" t="s">
        <v>3868</v>
      </c>
      <c r="E67" t="s">
        <v>3869</v>
      </c>
      <c r="F67" t="s">
        <v>4479</v>
      </c>
      <c r="G67" t="s">
        <v>1027</v>
      </c>
    </row>
    <row r="68" spans="1:8">
      <c r="A68" t="s">
        <v>4970</v>
      </c>
      <c r="B68" t="s">
        <v>4480</v>
      </c>
      <c r="C68" s="10" t="str">
        <f>DMM_Prov[[#This Row],[prefix]]&amp;MID(DMM_Prov[[#This Row],[title]],9,LEN(DMM_Prov[[#This Row],[title]])-8)</f>
        <v>Admit Facility State Code</v>
      </c>
      <c r="D68" t="s">
        <v>3868</v>
      </c>
      <c r="E68" t="s">
        <v>3869</v>
      </c>
      <c r="F68" t="s">
        <v>4481</v>
      </c>
      <c r="G68" t="s">
        <v>1029</v>
      </c>
      <c r="H68" t="s">
        <v>116</v>
      </c>
    </row>
    <row r="69" spans="1:8">
      <c r="A69" t="s">
        <v>4970</v>
      </c>
      <c r="B69" t="s">
        <v>4482</v>
      </c>
      <c r="C69" s="10" t="str">
        <f>DMM_Prov[[#This Row],[prefix]]&amp;MID(DMM_Prov[[#This Row],[title]],9,LEN(DMM_Prov[[#This Row],[title]])-8)</f>
        <v>Admit Facility Std Phys Address</v>
      </c>
      <c r="D69" t="s">
        <v>3868</v>
      </c>
      <c r="E69" t="s">
        <v>3869</v>
      </c>
      <c r="F69" t="s">
        <v>4483</v>
      </c>
      <c r="G69" t="s">
        <v>1208</v>
      </c>
      <c r="H69" t="s">
        <v>51</v>
      </c>
    </row>
    <row r="70" spans="1:8">
      <c r="A70" t="s">
        <v>4970</v>
      </c>
      <c r="B70" t="s">
        <v>4484</v>
      </c>
      <c r="C70" s="10" t="str">
        <f>DMM_Prov[[#This Row],[prefix]]&amp;MID(DMM_Prov[[#This Row],[title]],9,LEN(DMM_Prov[[#This Row],[title]])-8)</f>
        <v>Admit Facility Std Phys Area Cd</v>
      </c>
      <c r="D70" t="s">
        <v>3868</v>
      </c>
      <c r="E70" t="s">
        <v>3869</v>
      </c>
      <c r="F70" t="s">
        <v>4485</v>
      </c>
      <c r="G70" t="s">
        <v>1029</v>
      </c>
      <c r="H70" t="s">
        <v>12</v>
      </c>
    </row>
    <row r="71" spans="1:8">
      <c r="A71" t="s">
        <v>4970</v>
      </c>
      <c r="B71" t="s">
        <v>4486</v>
      </c>
      <c r="C71" s="10" t="str">
        <f>DMM_Prov[[#This Row],[prefix]]&amp;MID(DMM_Prov[[#This Row],[title]],9,LEN(DMM_Prov[[#This Row],[title]])-8)</f>
        <v>Admit Facility Std Phys City</v>
      </c>
      <c r="D71" t="s">
        <v>3868</v>
      </c>
      <c r="E71" t="s">
        <v>3869</v>
      </c>
      <c r="F71" t="s">
        <v>4487</v>
      </c>
      <c r="G71" t="s">
        <v>1208</v>
      </c>
      <c r="H71" t="s">
        <v>4488</v>
      </c>
    </row>
    <row r="72" spans="1:8">
      <c r="A72" t="s">
        <v>4970</v>
      </c>
      <c r="B72" t="s">
        <v>4489</v>
      </c>
      <c r="C72" s="10" t="str">
        <f>DMM_Prov[[#This Row],[prefix]]&amp;MID(DMM_Prov[[#This Row],[title]],9,LEN(DMM_Prov[[#This Row],[title]])-8)</f>
        <v>Admit Facility Std Phys County</v>
      </c>
      <c r="D72" t="s">
        <v>3868</v>
      </c>
      <c r="E72" t="s">
        <v>3869</v>
      </c>
      <c r="F72" t="s">
        <v>4490</v>
      </c>
      <c r="G72" t="s">
        <v>1208</v>
      </c>
      <c r="H72" t="s">
        <v>56</v>
      </c>
    </row>
    <row r="73" spans="1:8">
      <c r="A73" t="s">
        <v>4970</v>
      </c>
      <c r="B73" t="s">
        <v>4491</v>
      </c>
      <c r="C73" s="10" t="str">
        <f>DMM_Prov[[#This Row],[prefix]]&amp;MID(DMM_Prov[[#This Row],[title]],9,LEN(DMM_Prov[[#This Row],[title]])-8)</f>
        <v>Admit Facility Std Phys FstName</v>
      </c>
      <c r="D73" t="s">
        <v>3868</v>
      </c>
      <c r="E73" t="s">
        <v>3869</v>
      </c>
      <c r="F73" t="s">
        <v>4492</v>
      </c>
      <c r="G73" t="s">
        <v>1208</v>
      </c>
      <c r="H73" t="s">
        <v>56</v>
      </c>
    </row>
    <row r="74" spans="1:8">
      <c r="A74" t="s">
        <v>4970</v>
      </c>
      <c r="B74" t="s">
        <v>4493</v>
      </c>
      <c r="C74" s="10" t="str">
        <f>DMM_Prov[[#This Row],[prefix]]&amp;MID(DMM_Prov[[#This Row],[title]],9,LEN(DMM_Prov[[#This Row],[title]])-8)</f>
        <v>Admit Facility Std Phys Grad Yr</v>
      </c>
      <c r="D74" t="s">
        <v>3868</v>
      </c>
      <c r="E74" t="s">
        <v>3869</v>
      </c>
      <c r="F74" t="s">
        <v>4494</v>
      </c>
      <c r="G74" t="s">
        <v>1029</v>
      </c>
      <c r="H74" t="s">
        <v>107</v>
      </c>
    </row>
    <row r="75" spans="1:8">
      <c r="A75" t="s">
        <v>4970</v>
      </c>
      <c r="B75" t="s">
        <v>4495</v>
      </c>
      <c r="C75" s="10" t="str">
        <f>DMM_Prov[[#This Row],[prefix]]&amp;MID(DMM_Prov[[#This Row],[title]],9,LEN(DMM_Prov[[#This Row],[title]])-8)</f>
        <v>Admit Facility Std Phys Group</v>
      </c>
      <c r="D75" t="s">
        <v>3868</v>
      </c>
      <c r="E75" t="s">
        <v>3869</v>
      </c>
      <c r="F75" t="s">
        <v>4496</v>
      </c>
      <c r="G75" t="s">
        <v>1208</v>
      </c>
      <c r="H75" t="s">
        <v>3384</v>
      </c>
    </row>
    <row r="76" spans="1:8">
      <c r="A76" t="s">
        <v>4970</v>
      </c>
      <c r="B76" t="s">
        <v>4497</v>
      </c>
      <c r="C76" s="10" t="str">
        <f>DMM_Prov[[#This Row],[prefix]]&amp;MID(DMM_Prov[[#This Row],[title]],9,LEN(DMM_Prov[[#This Row],[title]])-8)</f>
        <v>Admit Facility Std Phys GrpSpec</v>
      </c>
      <c r="D76" t="s">
        <v>3868</v>
      </c>
      <c r="E76" t="s">
        <v>3869</v>
      </c>
      <c r="F76" t="s">
        <v>4498</v>
      </c>
      <c r="G76" t="s">
        <v>1208</v>
      </c>
      <c r="H76" t="s">
        <v>293</v>
      </c>
    </row>
    <row r="77" spans="1:8">
      <c r="A77" t="s">
        <v>4970</v>
      </c>
      <c r="B77" t="s">
        <v>4499</v>
      </c>
      <c r="C77" s="10" t="str">
        <f>DMM_Prov[[#This Row],[prefix]]&amp;MID(DMM_Prov[[#This Row],[title]],9,LEN(DMM_Prov[[#This Row],[title]])-8)</f>
        <v>Admit Facility Std Phys ID</v>
      </c>
      <c r="D77" t="s">
        <v>3868</v>
      </c>
      <c r="E77" t="s">
        <v>3869</v>
      </c>
      <c r="F77" t="s">
        <v>4500</v>
      </c>
      <c r="G77" t="s">
        <v>1029</v>
      </c>
      <c r="H77" t="s">
        <v>38</v>
      </c>
    </row>
    <row r="78" spans="1:8">
      <c r="A78" t="s">
        <v>4970</v>
      </c>
      <c r="B78" t="s">
        <v>4501</v>
      </c>
      <c r="C78" s="10" t="str">
        <f>DMM_Prov[[#This Row],[prefix]]&amp;MID(DMM_Prov[[#This Row],[title]],9,LEN(DMM_Prov[[#This Row],[title]])-8)</f>
        <v>Admit Facility Std Phys LstName</v>
      </c>
      <c r="D78" t="s">
        <v>3868</v>
      </c>
      <c r="E78" t="s">
        <v>3869</v>
      </c>
      <c r="F78" t="s">
        <v>4502</v>
      </c>
      <c r="G78" t="s">
        <v>1208</v>
      </c>
      <c r="H78" t="s">
        <v>293</v>
      </c>
    </row>
    <row r="79" spans="1:8">
      <c r="A79" t="s">
        <v>4970</v>
      </c>
      <c r="B79" t="s">
        <v>4503</v>
      </c>
      <c r="C79" s="10" t="str">
        <f>DMM_Prov[[#This Row],[prefix]]&amp;MID(DMM_Prov[[#This Row],[title]],9,LEN(DMM_Prov[[#This Row],[title]])-8)</f>
        <v>Admit Facility Std Phys MidName</v>
      </c>
      <c r="D79" t="s">
        <v>3868</v>
      </c>
      <c r="E79" t="s">
        <v>3869</v>
      </c>
      <c r="F79" t="s">
        <v>4504</v>
      </c>
      <c r="G79" t="s">
        <v>1208</v>
      </c>
      <c r="H79" t="s">
        <v>56</v>
      </c>
    </row>
    <row r="80" spans="1:8">
      <c r="A80" t="s">
        <v>4970</v>
      </c>
      <c r="B80" t="s">
        <v>4505</v>
      </c>
      <c r="C80" s="10" t="str">
        <f>DMM_Prov[[#This Row],[prefix]]&amp;MID(DMM_Prov[[#This Row],[title]],9,LEN(DMM_Prov[[#This Row],[title]])-8)</f>
        <v>Admit Facility Std Phys Name</v>
      </c>
      <c r="D80" t="s">
        <v>3868</v>
      </c>
      <c r="E80" t="s">
        <v>3869</v>
      </c>
      <c r="F80" t="s">
        <v>562</v>
      </c>
      <c r="G80" t="s">
        <v>1208</v>
      </c>
      <c r="H80" t="s">
        <v>3384</v>
      </c>
    </row>
    <row r="81" spans="1:8">
      <c r="A81" t="s">
        <v>4970</v>
      </c>
      <c r="B81" t="s">
        <v>4506</v>
      </c>
      <c r="C81" s="10" t="str">
        <f>DMM_Prov[[#This Row],[prefix]]&amp;MID(DMM_Prov[[#This Row],[title]],9,LEN(DMM_Prov[[#This Row],[title]])-8)</f>
        <v>Admit Facility Std Phys Phone</v>
      </c>
      <c r="D81" t="s">
        <v>3868</v>
      </c>
      <c r="E81" t="s">
        <v>3869</v>
      </c>
      <c r="F81" t="s">
        <v>4507</v>
      </c>
      <c r="G81" t="s">
        <v>1029</v>
      </c>
      <c r="H81" t="s">
        <v>16</v>
      </c>
    </row>
    <row r="82" spans="1:8">
      <c r="A82" t="s">
        <v>4970</v>
      </c>
      <c r="B82" t="s">
        <v>4508</v>
      </c>
      <c r="C82" s="10" t="str">
        <f>DMM_Prov[[#This Row],[prefix]]&amp;MID(DMM_Prov[[#This Row],[title]],9,LEN(DMM_Prov[[#This Row],[title]])-8)</f>
        <v>Admit Facility Std Phys Problty</v>
      </c>
      <c r="D82" t="s">
        <v>3868</v>
      </c>
      <c r="E82" t="s">
        <v>3869</v>
      </c>
      <c r="F82" t="s">
        <v>4509</v>
      </c>
      <c r="G82" t="s">
        <v>1201</v>
      </c>
      <c r="H82" t="s">
        <v>12</v>
      </c>
    </row>
    <row r="83" spans="1:8">
      <c r="A83" t="s">
        <v>4970</v>
      </c>
      <c r="B83" t="s">
        <v>4510</v>
      </c>
      <c r="C83" s="10" t="str">
        <f>DMM_Prov[[#This Row],[prefix]]&amp;MID(DMM_Prov[[#This Row],[title]],9,LEN(DMM_Prov[[#This Row],[title]])-8)</f>
        <v>Admit Facility Std Phys Reason</v>
      </c>
      <c r="D83" t="s">
        <v>3868</v>
      </c>
      <c r="E83" t="s">
        <v>3869</v>
      </c>
      <c r="F83" t="s">
        <v>4511</v>
      </c>
      <c r="G83" t="s">
        <v>1029</v>
      </c>
      <c r="H83" t="s">
        <v>116</v>
      </c>
    </row>
    <row r="84" spans="1:8">
      <c r="A84" t="s">
        <v>4970</v>
      </c>
      <c r="B84" t="s">
        <v>4512</v>
      </c>
      <c r="C84" s="10" t="str">
        <f>DMM_Prov[[#This Row],[prefix]]&amp;MID(DMM_Prov[[#This Row],[title]],9,LEN(DMM_Prov[[#This Row],[title]])-8)</f>
        <v>Admit Facility Std Phys Spec 1</v>
      </c>
      <c r="D84" t="s">
        <v>3868</v>
      </c>
      <c r="E84" t="s">
        <v>3869</v>
      </c>
      <c r="F84" t="s">
        <v>4513</v>
      </c>
      <c r="G84" t="s">
        <v>1208</v>
      </c>
      <c r="H84" t="s">
        <v>293</v>
      </c>
    </row>
    <row r="85" spans="1:8">
      <c r="A85" t="s">
        <v>4970</v>
      </c>
      <c r="B85" t="s">
        <v>4514</v>
      </c>
      <c r="C85" s="10" t="str">
        <f>DMM_Prov[[#This Row],[prefix]]&amp;MID(DMM_Prov[[#This Row],[title]],9,LEN(DMM_Prov[[#This Row],[title]])-8)</f>
        <v>Admit Facility Std Phys Spec 2</v>
      </c>
      <c r="D85" t="s">
        <v>3868</v>
      </c>
      <c r="E85" t="s">
        <v>3869</v>
      </c>
      <c r="F85" t="s">
        <v>4515</v>
      </c>
      <c r="G85" t="s">
        <v>1208</v>
      </c>
      <c r="H85" t="s">
        <v>293</v>
      </c>
    </row>
    <row r="86" spans="1:8">
      <c r="A86" t="s">
        <v>4970</v>
      </c>
      <c r="B86" t="s">
        <v>4516</v>
      </c>
      <c r="C86" s="10" t="str">
        <f>DMM_Prov[[#This Row],[prefix]]&amp;MID(DMM_Prov[[#This Row],[title]],9,LEN(DMM_Prov[[#This Row],[title]])-8)</f>
        <v>Admit Facility Std Phys State</v>
      </c>
      <c r="D86" t="s">
        <v>3868</v>
      </c>
      <c r="E86" t="s">
        <v>3869</v>
      </c>
      <c r="F86" t="s">
        <v>4517</v>
      </c>
      <c r="G86" t="s">
        <v>1029</v>
      </c>
      <c r="H86" t="s">
        <v>116</v>
      </c>
    </row>
    <row r="87" spans="1:8">
      <c r="A87" t="s">
        <v>4970</v>
      </c>
      <c r="B87" t="s">
        <v>4518</v>
      </c>
      <c r="C87" s="10" t="str">
        <f>DMM_Prov[[#This Row],[prefix]]&amp;MID(DMM_Prov[[#This Row],[title]],9,LEN(DMM_Prov[[#This Row],[title]])-8)</f>
        <v>Admit Facility Std Phys Suffix</v>
      </c>
      <c r="D87" t="s">
        <v>3868</v>
      </c>
      <c r="E87" t="s">
        <v>3869</v>
      </c>
      <c r="F87" t="s">
        <v>4519</v>
      </c>
      <c r="G87" t="s">
        <v>1208</v>
      </c>
      <c r="H87" t="s">
        <v>33</v>
      </c>
    </row>
    <row r="88" spans="1:8">
      <c r="A88" t="s">
        <v>4970</v>
      </c>
      <c r="B88" t="s">
        <v>4520</v>
      </c>
      <c r="C88" s="10" t="str">
        <f>DMM_Prov[[#This Row],[prefix]]&amp;MID(DMM_Prov[[#This Row],[title]],9,LEN(DMM_Prov[[#This Row],[title]])-8)</f>
        <v>Admit Facility Std Phys Title</v>
      </c>
      <c r="D88" t="s">
        <v>3868</v>
      </c>
      <c r="E88" t="s">
        <v>3869</v>
      </c>
      <c r="F88" t="s">
        <v>4521</v>
      </c>
      <c r="G88" t="s">
        <v>1208</v>
      </c>
      <c r="H88" t="s">
        <v>23</v>
      </c>
    </row>
    <row r="89" spans="1:8">
      <c r="A89" t="s">
        <v>4970</v>
      </c>
      <c r="B89" t="s">
        <v>4522</v>
      </c>
      <c r="C89" s="10" t="str">
        <f>DMM_Prov[[#This Row],[prefix]]&amp;MID(DMM_Prov[[#This Row],[title]],9,LEN(DMM_Prov[[#This Row],[title]])-8)</f>
        <v>Admit Facility Std Phys Zip</v>
      </c>
      <c r="D89" t="s">
        <v>3868</v>
      </c>
      <c r="E89" t="s">
        <v>3869</v>
      </c>
      <c r="F89" t="s">
        <v>4523</v>
      </c>
      <c r="G89" t="s">
        <v>1029</v>
      </c>
      <c r="H89" t="s">
        <v>78</v>
      </c>
    </row>
    <row r="90" spans="1:8">
      <c r="A90" t="s">
        <v>4970</v>
      </c>
      <c r="B90" t="s">
        <v>4524</v>
      </c>
      <c r="C90" s="10" t="str">
        <f>DMM_Prov[[#This Row],[prefix]]&amp;MID(DMM_Prov[[#This Row],[title]],9,LEN(DMM_Prov[[#This Row],[title]])-8)</f>
        <v>Admit Facility Tax ID</v>
      </c>
      <c r="D90" t="s">
        <v>3868</v>
      </c>
      <c r="E90" t="s">
        <v>3869</v>
      </c>
      <c r="F90" t="s">
        <v>871</v>
      </c>
      <c r="G90" t="s">
        <v>1029</v>
      </c>
      <c r="H90" t="s">
        <v>33</v>
      </c>
    </row>
    <row r="91" spans="1:8">
      <c r="A91" t="s">
        <v>4970</v>
      </c>
      <c r="B91" t="s">
        <v>4525</v>
      </c>
      <c r="C91" s="10" t="str">
        <f>DMM_Prov[[#This Row],[prefix]]&amp;MID(DMM_Prov[[#This Row],[title]],9,LEN(DMM_Prov[[#This Row],[title]])-8)</f>
        <v>Admit Facility Taxonomy</v>
      </c>
      <c r="D91" t="s">
        <v>3868</v>
      </c>
      <c r="E91" t="s">
        <v>3869</v>
      </c>
      <c r="F91" t="s">
        <v>4526</v>
      </c>
      <c r="G91" t="s">
        <v>1208</v>
      </c>
      <c r="H91" t="s">
        <v>293</v>
      </c>
    </row>
    <row r="92" spans="1:8">
      <c r="A92" t="s">
        <v>4970</v>
      </c>
      <c r="B92" t="s">
        <v>4527</v>
      </c>
      <c r="C92" s="10" t="str">
        <f>DMM_Prov[[#This Row],[prefix]]&amp;MID(DMM_Prov[[#This Row],[title]],9,LEN(DMM_Prov[[#This Row],[title]])-8)</f>
        <v>Admit Facility Taxonomy Code</v>
      </c>
      <c r="D92" t="s">
        <v>3868</v>
      </c>
      <c r="E92" t="s">
        <v>3869</v>
      </c>
      <c r="F92" t="s">
        <v>4528</v>
      </c>
      <c r="G92" t="s">
        <v>1029</v>
      </c>
      <c r="H92" t="s">
        <v>33</v>
      </c>
    </row>
    <row r="93" spans="1:8">
      <c r="A93" t="s">
        <v>4970</v>
      </c>
      <c r="B93" t="s">
        <v>549</v>
      </c>
      <c r="C93" s="10" t="str">
        <f>DMM_Prov[[#This Row],[prefix]]&amp;MID(DMM_Prov[[#This Row],[title]],9,LEN(DMM_Prov[[#This Row],[title]])-8)</f>
        <v>Admit Facility Type</v>
      </c>
      <c r="D93" t="s">
        <v>3868</v>
      </c>
      <c r="E93" t="s">
        <v>3869</v>
      </c>
      <c r="F93" t="s">
        <v>550</v>
      </c>
      <c r="G93" t="s">
        <v>1208</v>
      </c>
      <c r="H93" t="s">
        <v>56</v>
      </c>
    </row>
    <row r="94" spans="1:8">
      <c r="A94" t="s">
        <v>4970</v>
      </c>
      <c r="B94" t="s">
        <v>4530</v>
      </c>
      <c r="C94" s="10" t="str">
        <f>DMM_Prov[[#This Row],[prefix]]&amp;MID(DMM_Prov[[#This Row],[title]],9,LEN(DMM_Prov[[#This Row],[title]])-8)</f>
        <v>Admit Facility Type Code</v>
      </c>
      <c r="D94" t="s">
        <v>3868</v>
      </c>
      <c r="E94" t="s">
        <v>3869</v>
      </c>
      <c r="F94" t="s">
        <v>584</v>
      </c>
      <c r="G94" t="s">
        <v>1201</v>
      </c>
      <c r="H94" t="s">
        <v>12</v>
      </c>
    </row>
    <row r="95" spans="1:8">
      <c r="A95" t="s">
        <v>4970</v>
      </c>
      <c r="B95" t="s">
        <v>4532</v>
      </c>
      <c r="C95" s="10" t="str">
        <f>DMM_Prov[[#This Row],[prefix]]&amp;MID(DMM_Prov[[#This Row],[title]],9,LEN(DMM_Prov[[#This Row],[title]])-8)</f>
        <v>Admit Facility UPIN ID</v>
      </c>
      <c r="D95" t="s">
        <v>3868</v>
      </c>
      <c r="E95" t="s">
        <v>3869</v>
      </c>
      <c r="F95" t="s">
        <v>4533</v>
      </c>
      <c r="G95" t="s">
        <v>1029</v>
      </c>
      <c r="H95" t="s">
        <v>133</v>
      </c>
    </row>
    <row r="96" spans="1:8">
      <c r="A96" t="s">
        <v>4970</v>
      </c>
      <c r="B96" t="s">
        <v>551</v>
      </c>
      <c r="C96" s="10" t="str">
        <f>DMM_Prov[[#This Row],[prefix]]&amp;MID(DMM_Prov[[#This Row],[title]],9,LEN(DMM_Prov[[#This Row],[title]])-8)</f>
        <v>Admit Facility Zip Code</v>
      </c>
      <c r="D96" t="s">
        <v>3868</v>
      </c>
      <c r="E96" t="s">
        <v>3869</v>
      </c>
      <c r="F96" t="s">
        <v>552</v>
      </c>
      <c r="G96" t="s">
        <v>1029</v>
      </c>
      <c r="H96" t="s">
        <v>78</v>
      </c>
    </row>
    <row r="97" spans="1:8">
      <c r="A97" t="s">
        <v>4970</v>
      </c>
      <c r="B97" t="s">
        <v>4536</v>
      </c>
      <c r="C97" s="10" t="str">
        <f>DMM_Prov[[#This Row],[prefix]]&amp;MID(DMM_Prov[[#This Row],[title]],9,LEN(DMM_Prov[[#This Row],[title]])-8)</f>
        <v>Admit Facility Zip Extension</v>
      </c>
      <c r="D97" t="s">
        <v>3868</v>
      </c>
      <c r="E97" t="s">
        <v>3869</v>
      </c>
      <c r="F97" t="s">
        <v>4537</v>
      </c>
      <c r="G97" t="s">
        <v>1029</v>
      </c>
      <c r="H97" t="s">
        <v>107</v>
      </c>
    </row>
    <row r="98" spans="1:8">
      <c r="A98" t="s">
        <v>4971</v>
      </c>
      <c r="B98" t="s">
        <v>4349</v>
      </c>
      <c r="C98" s="10" t="str">
        <f>DMM_Prov[[#This Row],[prefix]]&amp;MID(DMM_Prov[[#This Row],[title]],9,LEN(DMM_Prov[[#This Row],[title]])-8)</f>
        <v>Admit Primary Phys Address</v>
      </c>
      <c r="D98" t="s">
        <v>3868</v>
      </c>
      <c r="E98" t="s">
        <v>3870</v>
      </c>
      <c r="F98" t="s">
        <v>4350</v>
      </c>
      <c r="G98" t="s">
        <v>1208</v>
      </c>
      <c r="H98" t="s">
        <v>293</v>
      </c>
    </row>
    <row r="99" spans="1:8">
      <c r="A99" t="s">
        <v>4971</v>
      </c>
      <c r="B99" t="s">
        <v>4351</v>
      </c>
      <c r="C99" s="10" t="str">
        <f>DMM_Prov[[#This Row],[prefix]]&amp;MID(DMM_Prov[[#This Row],[title]],9,LEN(DMM_Prov[[#This Row],[title]])-8)</f>
        <v>Admit Primary Phys Address 1</v>
      </c>
      <c r="D99" t="s">
        <v>3868</v>
      </c>
      <c r="E99" t="s">
        <v>3870</v>
      </c>
      <c r="F99" t="s">
        <v>864</v>
      </c>
      <c r="G99" t="s">
        <v>1208</v>
      </c>
      <c r="H99" t="s">
        <v>293</v>
      </c>
    </row>
    <row r="100" spans="1:8">
      <c r="A100" t="s">
        <v>4971</v>
      </c>
      <c r="B100" t="s">
        <v>4352</v>
      </c>
      <c r="C100" s="10" t="str">
        <f>DMM_Prov[[#This Row],[prefix]]&amp;MID(DMM_Prov[[#This Row],[title]],9,LEN(DMM_Prov[[#This Row],[title]])-8)</f>
        <v>Admit Primary Phys Address 2</v>
      </c>
      <c r="D100" t="s">
        <v>3868</v>
      </c>
      <c r="E100" t="s">
        <v>3870</v>
      </c>
      <c r="F100" t="s">
        <v>4353</v>
      </c>
      <c r="G100" t="s">
        <v>1208</v>
      </c>
      <c r="H100" t="s">
        <v>293</v>
      </c>
    </row>
    <row r="101" spans="1:8">
      <c r="A101" t="s">
        <v>4971</v>
      </c>
      <c r="B101" t="s">
        <v>4354</v>
      </c>
      <c r="C101" s="10" t="str">
        <f>DMM_Prov[[#This Row],[prefix]]&amp;MID(DMM_Prov[[#This Row],[title]],9,LEN(DMM_Prov[[#This Row],[title]])-8)</f>
        <v>Admit Primary Phys Bed Size</v>
      </c>
      <c r="D101" t="s">
        <v>3868</v>
      </c>
      <c r="E101" t="s">
        <v>3870</v>
      </c>
      <c r="F101" t="s">
        <v>4355</v>
      </c>
      <c r="G101" t="s">
        <v>1201</v>
      </c>
      <c r="H101" t="s">
        <v>78</v>
      </c>
    </row>
    <row r="102" spans="1:8">
      <c r="A102" t="s">
        <v>4971</v>
      </c>
      <c r="B102" t="s">
        <v>4356</v>
      </c>
      <c r="C102" s="10" t="str">
        <f>DMM_Prov[[#This Row],[prefix]]&amp;MID(DMM_Prov[[#This Row],[title]],9,LEN(DMM_Prov[[#This Row],[title]])-8)</f>
        <v>Admit Primary Phys Board Certif Ind</v>
      </c>
      <c r="D102" t="s">
        <v>3868</v>
      </c>
      <c r="E102" t="s">
        <v>3870</v>
      </c>
      <c r="F102" t="s">
        <v>4357</v>
      </c>
      <c r="G102" t="s">
        <v>1029</v>
      </c>
      <c r="H102" t="s">
        <v>61</v>
      </c>
    </row>
    <row r="103" spans="1:8">
      <c r="A103" t="s">
        <v>4971</v>
      </c>
      <c r="B103" t="s">
        <v>4358</v>
      </c>
      <c r="C103" s="10" t="str">
        <f>DMM_Prov[[#This Row],[prefix]]&amp;MID(DMM_Prov[[#This Row],[title]],9,LEN(DMM_Prov[[#This Row],[title]])-8)</f>
        <v>Admit Primary Phys Cat Svc 1</v>
      </c>
      <c r="D103" t="s">
        <v>3868</v>
      </c>
      <c r="E103" t="s">
        <v>3870</v>
      </c>
      <c r="F103" t="s">
        <v>4359</v>
      </c>
      <c r="G103" t="s">
        <v>1208</v>
      </c>
      <c r="H103" t="s">
        <v>56</v>
      </c>
    </row>
    <row r="104" spans="1:8">
      <c r="A104" t="s">
        <v>4971</v>
      </c>
      <c r="B104" t="s">
        <v>4360</v>
      </c>
      <c r="C104" s="10" t="str">
        <f>DMM_Prov[[#This Row],[prefix]]&amp;MID(DMM_Prov[[#This Row],[title]],9,LEN(DMM_Prov[[#This Row],[title]])-8)</f>
        <v>Admit Primary Phys Cat Svc 1 Code</v>
      </c>
      <c r="D104" t="s">
        <v>3868</v>
      </c>
      <c r="E104" t="s">
        <v>3870</v>
      </c>
      <c r="F104" t="s">
        <v>4361</v>
      </c>
      <c r="G104" t="s">
        <v>1029</v>
      </c>
      <c r="H104" t="s">
        <v>116</v>
      </c>
    </row>
    <row r="105" spans="1:8">
      <c r="A105" t="s">
        <v>4971</v>
      </c>
      <c r="B105" t="s">
        <v>4362</v>
      </c>
      <c r="C105" s="10" t="str">
        <f>DMM_Prov[[#This Row],[prefix]]&amp;MID(DMM_Prov[[#This Row],[title]],9,LEN(DMM_Prov[[#This Row],[title]])-8)</f>
        <v>Admit Primary Phys Cat Svc 2</v>
      </c>
      <c r="D105" t="s">
        <v>3868</v>
      </c>
      <c r="E105" t="s">
        <v>3870</v>
      </c>
      <c r="F105" t="s">
        <v>4363</v>
      </c>
      <c r="G105" t="s">
        <v>1208</v>
      </c>
      <c r="H105" t="s">
        <v>56</v>
      </c>
    </row>
    <row r="106" spans="1:8">
      <c r="A106" t="s">
        <v>4971</v>
      </c>
      <c r="B106" t="s">
        <v>4364</v>
      </c>
      <c r="C106" s="10" t="str">
        <f>DMM_Prov[[#This Row],[prefix]]&amp;MID(DMM_Prov[[#This Row],[title]],9,LEN(DMM_Prov[[#This Row],[title]])-8)</f>
        <v>Admit Primary Phys Cat Svc 2 Code</v>
      </c>
      <c r="D106" t="s">
        <v>3868</v>
      </c>
      <c r="E106" t="s">
        <v>3870</v>
      </c>
      <c r="F106" t="s">
        <v>4365</v>
      </c>
      <c r="G106" t="s">
        <v>1029</v>
      </c>
      <c r="H106" t="s">
        <v>116</v>
      </c>
    </row>
    <row r="107" spans="1:8">
      <c r="A107" t="s">
        <v>4971</v>
      </c>
      <c r="B107" t="s">
        <v>4366</v>
      </c>
      <c r="C107" s="10" t="str">
        <f>DMM_Prov[[#This Row],[prefix]]&amp;MID(DMM_Prov[[#This Row],[title]],9,LEN(DMM_Prov[[#This Row],[title]])-8)</f>
        <v>Admit Primary Phys Cat Svc 3</v>
      </c>
      <c r="D107" t="s">
        <v>3868</v>
      </c>
      <c r="E107" t="s">
        <v>3870</v>
      </c>
      <c r="F107" t="s">
        <v>4367</v>
      </c>
      <c r="G107" t="s">
        <v>1208</v>
      </c>
      <c r="H107" t="s">
        <v>56</v>
      </c>
    </row>
    <row r="108" spans="1:8">
      <c r="A108" t="s">
        <v>4971</v>
      </c>
      <c r="B108" t="s">
        <v>4368</v>
      </c>
      <c r="C108" s="10" t="str">
        <f>DMM_Prov[[#This Row],[prefix]]&amp;MID(DMM_Prov[[#This Row],[title]],9,LEN(DMM_Prov[[#This Row],[title]])-8)</f>
        <v>Admit Primary Phys Cat Svc 3 Code</v>
      </c>
      <c r="D108" t="s">
        <v>3868</v>
      </c>
      <c r="E108" t="s">
        <v>3870</v>
      </c>
      <c r="F108" t="s">
        <v>4369</v>
      </c>
      <c r="G108" t="s">
        <v>1029</v>
      </c>
      <c r="H108" t="s">
        <v>116</v>
      </c>
    </row>
    <row r="109" spans="1:8">
      <c r="A109" t="s">
        <v>4971</v>
      </c>
      <c r="B109" t="s">
        <v>4370</v>
      </c>
      <c r="C109" s="10" t="str">
        <f>DMM_Prov[[#This Row],[prefix]]&amp;MID(DMM_Prov[[#This Row],[title]],9,LEN(DMM_Prov[[#This Row],[title]])-8)</f>
        <v>Admit Primary Phys Cat Svc 4</v>
      </c>
      <c r="D109" t="s">
        <v>3868</v>
      </c>
      <c r="E109" t="s">
        <v>3870</v>
      </c>
      <c r="F109" t="s">
        <v>4371</v>
      </c>
      <c r="G109" t="s">
        <v>1208</v>
      </c>
      <c r="H109" t="s">
        <v>56</v>
      </c>
    </row>
    <row r="110" spans="1:8">
      <c r="A110" t="s">
        <v>4971</v>
      </c>
      <c r="B110" t="s">
        <v>4372</v>
      </c>
      <c r="C110" s="10" t="str">
        <f>DMM_Prov[[#This Row],[prefix]]&amp;MID(DMM_Prov[[#This Row],[title]],9,LEN(DMM_Prov[[#This Row],[title]])-8)</f>
        <v>Admit Primary Phys Cat Svc 4 Code</v>
      </c>
      <c r="D110" t="s">
        <v>3868</v>
      </c>
      <c r="E110" t="s">
        <v>3870</v>
      </c>
      <c r="F110" t="s">
        <v>4373</v>
      </c>
      <c r="G110" t="s">
        <v>1029</v>
      </c>
      <c r="H110" t="s">
        <v>116</v>
      </c>
    </row>
    <row r="111" spans="1:8">
      <c r="A111" t="s">
        <v>4971</v>
      </c>
      <c r="B111" t="s">
        <v>4374</v>
      </c>
      <c r="C111" s="10" t="str">
        <f>DMM_Prov[[#This Row],[prefix]]&amp;MID(DMM_Prov[[#This Row],[title]],9,LEN(DMM_Prov[[#This Row],[title]])-8)</f>
        <v>Admit Primary Phys Cat Svc 5</v>
      </c>
      <c r="D111" t="s">
        <v>3868</v>
      </c>
      <c r="E111" t="s">
        <v>3870</v>
      </c>
      <c r="F111" t="s">
        <v>4375</v>
      </c>
      <c r="G111" t="s">
        <v>1208</v>
      </c>
      <c r="H111" t="s">
        <v>56</v>
      </c>
    </row>
    <row r="112" spans="1:8">
      <c r="A112" t="s">
        <v>4971</v>
      </c>
      <c r="B112" t="s">
        <v>4376</v>
      </c>
      <c r="C112" s="10" t="str">
        <f>DMM_Prov[[#This Row],[prefix]]&amp;MID(DMM_Prov[[#This Row],[title]],9,LEN(DMM_Prov[[#This Row],[title]])-8)</f>
        <v>Admit Primary Phys Cat Svc 5 Code</v>
      </c>
      <c r="D112" t="s">
        <v>3868</v>
      </c>
      <c r="E112" t="s">
        <v>3870</v>
      </c>
      <c r="F112" t="s">
        <v>4377</v>
      </c>
      <c r="G112" t="s">
        <v>1029</v>
      </c>
      <c r="H112" t="s">
        <v>116</v>
      </c>
    </row>
    <row r="113" spans="1:8">
      <c r="A113" t="s">
        <v>4971</v>
      </c>
      <c r="B113" t="s">
        <v>4378</v>
      </c>
      <c r="C113" s="10" t="str">
        <f>DMM_Prov[[#This Row],[prefix]]&amp;MID(DMM_Prov[[#This Row],[title]],9,LEN(DMM_Prov[[#This Row],[title]])-8)</f>
        <v>Admit Primary Phys Cat Svc 6</v>
      </c>
      <c r="D113" t="s">
        <v>3868</v>
      </c>
      <c r="E113" t="s">
        <v>3870</v>
      </c>
      <c r="F113" t="s">
        <v>4379</v>
      </c>
      <c r="G113" t="s">
        <v>1208</v>
      </c>
      <c r="H113" t="s">
        <v>56</v>
      </c>
    </row>
    <row r="114" spans="1:8">
      <c r="A114" t="s">
        <v>4971</v>
      </c>
      <c r="B114" t="s">
        <v>4380</v>
      </c>
      <c r="C114" s="10" t="str">
        <f>DMM_Prov[[#This Row],[prefix]]&amp;MID(DMM_Prov[[#This Row],[title]],9,LEN(DMM_Prov[[#This Row],[title]])-8)</f>
        <v>Admit Primary Phys Cat Svc 6 Code</v>
      </c>
      <c r="D114" t="s">
        <v>3868</v>
      </c>
      <c r="E114" t="s">
        <v>3870</v>
      </c>
      <c r="F114" t="s">
        <v>4381</v>
      </c>
      <c r="G114" t="s">
        <v>1029</v>
      </c>
      <c r="H114" t="s">
        <v>116</v>
      </c>
    </row>
    <row r="115" spans="1:8">
      <c r="A115" t="s">
        <v>4971</v>
      </c>
      <c r="B115" t="s">
        <v>4382</v>
      </c>
      <c r="C115" s="10" t="str">
        <f>DMM_Prov[[#This Row],[prefix]]&amp;MID(DMM_Prov[[#This Row],[title]],9,LEN(DMM_Prov[[#This Row],[title]])-8)</f>
        <v>Admit Primary Phys Category</v>
      </c>
      <c r="D115" t="s">
        <v>3868</v>
      </c>
      <c r="E115" t="s">
        <v>3870</v>
      </c>
      <c r="F115" t="s">
        <v>4383</v>
      </c>
      <c r="G115" t="s">
        <v>1208</v>
      </c>
      <c r="H115" t="s">
        <v>56</v>
      </c>
    </row>
    <row r="116" spans="1:8">
      <c r="A116" t="s">
        <v>4971</v>
      </c>
      <c r="B116" t="s">
        <v>4384</v>
      </c>
      <c r="C116" s="10" t="str">
        <f>DMM_Prov[[#This Row],[prefix]]&amp;MID(DMM_Prov[[#This Row],[title]],9,LEN(DMM_Prov[[#This Row],[title]])-8)</f>
        <v>Admit Primary Phys Category Code</v>
      </c>
      <c r="D116" t="s">
        <v>3868</v>
      </c>
      <c r="E116" t="s">
        <v>3870</v>
      </c>
      <c r="F116" t="s">
        <v>4385</v>
      </c>
      <c r="G116" t="s">
        <v>1029</v>
      </c>
      <c r="H116" t="s">
        <v>61</v>
      </c>
    </row>
    <row r="117" spans="1:8">
      <c r="A117" t="s">
        <v>4971</v>
      </c>
      <c r="B117" t="s">
        <v>545</v>
      </c>
      <c r="C117" s="10" t="str">
        <f>DMM_Prov[[#This Row],[prefix]]&amp;MID(DMM_Prov[[#This Row],[title]],9,LEN(DMM_Prov[[#This Row],[title]])-8)</f>
        <v>Admit Primary Phys City</v>
      </c>
      <c r="D117" t="s">
        <v>3868</v>
      </c>
      <c r="E117" t="s">
        <v>3870</v>
      </c>
      <c r="F117" t="s">
        <v>546</v>
      </c>
      <c r="G117" t="s">
        <v>1208</v>
      </c>
      <c r="H117" t="s">
        <v>56</v>
      </c>
    </row>
    <row r="118" spans="1:8">
      <c r="A118" t="s">
        <v>4971</v>
      </c>
      <c r="B118" t="s">
        <v>4386</v>
      </c>
      <c r="C118" s="10" t="str">
        <f>DMM_Prov[[#This Row],[prefix]]&amp;MID(DMM_Prov[[#This Row],[title]],9,LEN(DMM_Prov[[#This Row],[title]])-8)</f>
        <v>Admit Primary Phys CLIA Type</v>
      </c>
      <c r="D118" t="s">
        <v>3868</v>
      </c>
      <c r="E118" t="s">
        <v>3870</v>
      </c>
      <c r="F118" t="s">
        <v>4387</v>
      </c>
      <c r="G118" t="s">
        <v>1208</v>
      </c>
      <c r="H118" t="s">
        <v>56</v>
      </c>
    </row>
    <row r="119" spans="1:8">
      <c r="A119" t="s">
        <v>4971</v>
      </c>
      <c r="B119" t="s">
        <v>4388</v>
      </c>
      <c r="C119" s="10" t="str">
        <f>DMM_Prov[[#This Row],[prefix]]&amp;MID(DMM_Prov[[#This Row],[title]],9,LEN(DMM_Prov[[#This Row],[title]])-8)</f>
        <v>Admit Primary Phys CLIA Type Code</v>
      </c>
      <c r="D119" t="s">
        <v>3868</v>
      </c>
      <c r="E119" t="s">
        <v>3870</v>
      </c>
      <c r="F119" t="s">
        <v>4389</v>
      </c>
      <c r="G119" t="s">
        <v>1029</v>
      </c>
      <c r="H119" t="s">
        <v>61</v>
      </c>
    </row>
    <row r="120" spans="1:8">
      <c r="A120" t="s">
        <v>4971</v>
      </c>
      <c r="B120" t="s">
        <v>4390</v>
      </c>
      <c r="C120" s="10" t="str">
        <f>DMM_Prov[[#This Row],[prefix]]&amp;MID(DMM_Prov[[#This Row],[title]],9,LEN(DMM_Prov[[#This Row],[title]])-8)</f>
        <v>Admit Primary Phys County</v>
      </c>
      <c r="D120" t="s">
        <v>3868</v>
      </c>
      <c r="E120" t="s">
        <v>3870</v>
      </c>
      <c r="F120" t="s">
        <v>4391</v>
      </c>
      <c r="G120" t="s">
        <v>1208</v>
      </c>
      <c r="H120" t="s">
        <v>56</v>
      </c>
    </row>
    <row r="121" spans="1:8">
      <c r="A121" t="s">
        <v>4971</v>
      </c>
      <c r="B121" t="s">
        <v>4393</v>
      </c>
      <c r="C121" s="10" t="str">
        <f>DMM_Prov[[#This Row],[prefix]]&amp;MID(DMM_Prov[[#This Row],[title]],9,LEN(DMM_Prov[[#This Row],[title]])-8)</f>
        <v>Admit Primary Phys County Code</v>
      </c>
      <c r="D121" t="s">
        <v>3868</v>
      </c>
      <c r="E121" t="s">
        <v>3870</v>
      </c>
      <c r="F121" t="s">
        <v>4394</v>
      </c>
      <c r="G121" t="s">
        <v>1201</v>
      </c>
      <c r="H121" t="s">
        <v>12</v>
      </c>
    </row>
    <row r="122" spans="1:8">
      <c r="A122" t="s">
        <v>4971</v>
      </c>
      <c r="B122" t="s">
        <v>4396</v>
      </c>
      <c r="C122" s="10" t="str">
        <f>DMM_Prov[[#This Row],[prefix]]&amp;MID(DMM_Prov[[#This Row],[title]],9,LEN(DMM_Prov[[#This Row],[title]])-8)</f>
        <v>Admit Primary Phys DEA Number</v>
      </c>
      <c r="D122" t="s">
        <v>3868</v>
      </c>
      <c r="E122" t="s">
        <v>3870</v>
      </c>
      <c r="F122" t="s">
        <v>4397</v>
      </c>
      <c r="G122" t="s">
        <v>1029</v>
      </c>
      <c r="H122" t="s">
        <v>133</v>
      </c>
    </row>
    <row r="123" spans="1:8">
      <c r="A123" t="s">
        <v>4971</v>
      </c>
      <c r="B123" t="s">
        <v>4398</v>
      </c>
      <c r="C123" s="10" t="str">
        <f>DMM_Prov[[#This Row],[prefix]]&amp;MID(DMM_Prov[[#This Row],[title]],9,LEN(DMM_Prov[[#This Row],[title]])-8)</f>
        <v>Admit Primary Phys Email Address</v>
      </c>
      <c r="D123" t="s">
        <v>3868</v>
      </c>
      <c r="E123" t="s">
        <v>3870</v>
      </c>
      <c r="F123" t="s">
        <v>4399</v>
      </c>
      <c r="G123" t="s">
        <v>1208</v>
      </c>
      <c r="H123" t="s">
        <v>56</v>
      </c>
    </row>
    <row r="124" spans="1:8">
      <c r="A124" t="s">
        <v>4971</v>
      </c>
      <c r="B124" t="s">
        <v>4400</v>
      </c>
      <c r="C124" s="10" t="str">
        <f>DMM_Prov[[#This Row],[prefix]]&amp;MID(DMM_Prov[[#This Row],[title]],9,LEN(DMM_Prov[[#This Row],[title]])-8)</f>
        <v>Admit Primary Phys End Date</v>
      </c>
      <c r="D124" t="s">
        <v>3868</v>
      </c>
      <c r="E124" t="s">
        <v>3870</v>
      </c>
      <c r="F124" t="s">
        <v>4401</v>
      </c>
      <c r="G124" t="s">
        <v>1027</v>
      </c>
    </row>
    <row r="125" spans="1:8">
      <c r="A125" t="s">
        <v>4971</v>
      </c>
      <c r="B125" t="s">
        <v>4404</v>
      </c>
      <c r="C125" s="10" t="str">
        <f>DMM_Prov[[#This Row],[prefix]]&amp;MID(DMM_Prov[[#This Row],[title]],9,LEN(DMM_Prov[[#This Row],[title]])-8)</f>
        <v>Admit Primary Phys FAX Number</v>
      </c>
      <c r="D125" t="s">
        <v>3868</v>
      </c>
      <c r="E125" t="s">
        <v>3870</v>
      </c>
      <c r="F125" t="s">
        <v>4405</v>
      </c>
      <c r="G125" t="s">
        <v>1029</v>
      </c>
      <c r="H125" t="s">
        <v>28</v>
      </c>
    </row>
    <row r="126" spans="1:8">
      <c r="A126" t="s">
        <v>4971</v>
      </c>
      <c r="B126" t="s">
        <v>4406</v>
      </c>
      <c r="C126" s="10" t="str">
        <f>DMM_Prov[[#This Row],[prefix]]&amp;MID(DMM_Prov[[#This Row],[title]],9,LEN(DMM_Prov[[#This Row],[title]])-8)</f>
        <v>Admit Primary Phys Geo Factor Fac</v>
      </c>
      <c r="D126" t="s">
        <v>3868</v>
      </c>
      <c r="E126" t="s">
        <v>3870</v>
      </c>
      <c r="F126" t="s">
        <v>3358</v>
      </c>
      <c r="G126" t="s">
        <v>1201</v>
      </c>
      <c r="H126" t="s">
        <v>2602</v>
      </c>
    </row>
    <row r="127" spans="1:8">
      <c r="A127" t="s">
        <v>4971</v>
      </c>
      <c r="B127" t="s">
        <v>4407</v>
      </c>
      <c r="C127" s="10" t="str">
        <f>DMM_Prov[[#This Row],[prefix]]&amp;MID(DMM_Prov[[#This Row],[title]],9,LEN(DMM_Prov[[#This Row],[title]])-8)</f>
        <v>Admit Primary Phys Geo Factor Prof</v>
      </c>
      <c r="D127" t="s">
        <v>3868</v>
      </c>
      <c r="E127" t="s">
        <v>3870</v>
      </c>
      <c r="F127" t="s">
        <v>3360</v>
      </c>
      <c r="G127" t="s">
        <v>1201</v>
      </c>
      <c r="H127" t="s">
        <v>2602</v>
      </c>
    </row>
    <row r="128" spans="1:8">
      <c r="A128" t="s">
        <v>4971</v>
      </c>
      <c r="B128" t="s">
        <v>4408</v>
      </c>
      <c r="C128" s="10" t="str">
        <f>DMM_Prov[[#This Row],[prefix]]&amp;MID(DMM_Prov[[#This Row],[title]],9,LEN(DMM_Prov[[#This Row],[title]])-8)</f>
        <v>Admit Primary Phys Group ID</v>
      </c>
      <c r="D128" t="s">
        <v>3868</v>
      </c>
      <c r="E128" t="s">
        <v>3870</v>
      </c>
      <c r="F128" t="s">
        <v>4409</v>
      </c>
      <c r="G128" t="s">
        <v>1029</v>
      </c>
      <c r="H128" t="s">
        <v>78</v>
      </c>
    </row>
    <row r="129" spans="1:8">
      <c r="A129" t="s">
        <v>4971</v>
      </c>
      <c r="B129" t="s">
        <v>4410</v>
      </c>
      <c r="C129" s="10" t="str">
        <f>DMM_Prov[[#This Row],[prefix]]&amp;MID(DMM_Prov[[#This Row],[title]],9,LEN(DMM_Prov[[#This Row],[title]])-8)</f>
        <v>Admit Primary Phys Group Name</v>
      </c>
      <c r="D129" t="s">
        <v>3868</v>
      </c>
      <c r="E129" t="s">
        <v>3870</v>
      </c>
      <c r="F129" t="s">
        <v>4411</v>
      </c>
      <c r="G129" t="s">
        <v>1208</v>
      </c>
      <c r="H129" t="s">
        <v>56</v>
      </c>
    </row>
    <row r="130" spans="1:8">
      <c r="A130" t="s">
        <v>4971</v>
      </c>
      <c r="B130" t="s">
        <v>4412</v>
      </c>
      <c r="C130" s="10" t="str">
        <f>DMM_Prov[[#This Row],[prefix]]&amp;MID(DMM_Prov[[#This Row],[title]],9,LEN(DMM_Prov[[#This Row],[title]])-8)</f>
        <v>Admit Primary Phys Group PCP ID</v>
      </c>
      <c r="D130" t="s">
        <v>3868</v>
      </c>
      <c r="E130" t="s">
        <v>3870</v>
      </c>
      <c r="F130" t="s">
        <v>4413</v>
      </c>
      <c r="G130" t="s">
        <v>1029</v>
      </c>
      <c r="H130" t="s">
        <v>78</v>
      </c>
    </row>
    <row r="131" spans="1:8">
      <c r="A131" t="s">
        <v>4971</v>
      </c>
      <c r="B131" t="s">
        <v>4414</v>
      </c>
      <c r="C131" s="10" t="str">
        <f>DMM_Prov[[#This Row],[prefix]]&amp;MID(DMM_Prov[[#This Row],[title]],9,LEN(DMM_Prov[[#This Row],[title]])-8)</f>
        <v>Admit Primary Phys ID</v>
      </c>
      <c r="D131" t="s">
        <v>3868</v>
      </c>
      <c r="E131" t="s">
        <v>3870</v>
      </c>
      <c r="F131" t="s">
        <v>867</v>
      </c>
      <c r="G131" t="s">
        <v>1029</v>
      </c>
      <c r="H131" t="s">
        <v>43</v>
      </c>
    </row>
    <row r="132" spans="1:8">
      <c r="A132" t="s">
        <v>4971</v>
      </c>
      <c r="B132" t="s">
        <v>4415</v>
      </c>
      <c r="C132" s="10" t="str">
        <f>DMM_Prov[[#This Row],[prefix]]&amp;MID(DMM_Prov[[#This Row],[title]],9,LEN(DMM_Prov[[#This Row],[title]])-8)</f>
        <v>Admit Primary Phys Latitude Code</v>
      </c>
      <c r="D132" t="s">
        <v>3868</v>
      </c>
      <c r="E132" t="s">
        <v>3870</v>
      </c>
      <c r="F132" t="s">
        <v>4416</v>
      </c>
      <c r="G132" t="s">
        <v>1029</v>
      </c>
      <c r="H132" t="s">
        <v>43</v>
      </c>
    </row>
    <row r="133" spans="1:8">
      <c r="A133" t="s">
        <v>4971</v>
      </c>
      <c r="B133" t="s">
        <v>4417</v>
      </c>
      <c r="C133" s="10" t="str">
        <f>DMM_Prov[[#This Row],[prefix]]&amp;MID(DMM_Prov[[#This Row],[title]],9,LEN(DMM_Prov[[#This Row],[title]])-8)</f>
        <v>Admit Primary Phys License Number</v>
      </c>
      <c r="D133" t="s">
        <v>3868</v>
      </c>
      <c r="E133" t="s">
        <v>3870</v>
      </c>
      <c r="F133" t="s">
        <v>4418</v>
      </c>
      <c r="G133" t="s">
        <v>1029</v>
      </c>
      <c r="H133" t="s">
        <v>33</v>
      </c>
    </row>
    <row r="134" spans="1:8">
      <c r="A134" t="s">
        <v>4971</v>
      </c>
      <c r="B134" t="s">
        <v>4419</v>
      </c>
      <c r="C134" s="10" t="str">
        <f>DMM_Prov[[#This Row],[prefix]]&amp;MID(DMM_Prov[[#This Row],[title]],9,LEN(DMM_Prov[[#This Row],[title]])-8)</f>
        <v>Admit Primary Phys Longitude Code</v>
      </c>
      <c r="D134" t="s">
        <v>3868</v>
      </c>
      <c r="E134" t="s">
        <v>3870</v>
      </c>
      <c r="F134" t="s">
        <v>4420</v>
      </c>
      <c r="G134" t="s">
        <v>1029</v>
      </c>
      <c r="H134" t="s">
        <v>43</v>
      </c>
    </row>
    <row r="135" spans="1:8">
      <c r="A135" t="s">
        <v>4971</v>
      </c>
      <c r="B135" t="s">
        <v>4421</v>
      </c>
      <c r="C135" s="10" t="str">
        <f>DMM_Prov[[#This Row],[prefix]]&amp;MID(DMM_Prov[[#This Row],[title]],9,LEN(DMM_Prov[[#This Row],[title]])-8)</f>
        <v>Admit Primary Phys MDST ProvType</v>
      </c>
      <c r="D135" t="s">
        <v>3868</v>
      </c>
      <c r="E135" t="s">
        <v>3870</v>
      </c>
      <c r="F135" t="s">
        <v>4422</v>
      </c>
      <c r="G135" t="s">
        <v>1208</v>
      </c>
      <c r="H135" t="s">
        <v>56</v>
      </c>
    </row>
    <row r="136" spans="1:8">
      <c r="A136" t="s">
        <v>4971</v>
      </c>
      <c r="B136" t="s">
        <v>4423</v>
      </c>
      <c r="C136" s="10" t="str">
        <f>DMM_Prov[[#This Row],[prefix]]&amp;MID(DMM_Prov[[#This Row],[title]],9,LEN(DMM_Prov[[#This Row],[title]])-8)</f>
        <v>Admit Primary Phys MDST ProvType Cd</v>
      </c>
      <c r="D136" t="s">
        <v>3868</v>
      </c>
      <c r="E136" t="s">
        <v>3870</v>
      </c>
      <c r="F136" t="s">
        <v>4424</v>
      </c>
      <c r="G136" t="s">
        <v>1201</v>
      </c>
      <c r="H136" t="s">
        <v>12</v>
      </c>
    </row>
    <row r="137" spans="1:8">
      <c r="A137" t="s">
        <v>4971</v>
      </c>
      <c r="B137" t="s">
        <v>4425</v>
      </c>
      <c r="C137" s="10" t="str">
        <f>DMM_Prov[[#This Row],[prefix]]&amp;MID(DMM_Prov[[#This Row],[title]],9,LEN(DMM_Prov[[#This Row],[title]])-8)</f>
        <v>Admit Primary Phys Medicare Number</v>
      </c>
      <c r="D137" t="s">
        <v>3868</v>
      </c>
      <c r="E137" t="s">
        <v>3870</v>
      </c>
      <c r="F137" t="s">
        <v>4426</v>
      </c>
      <c r="G137" t="s">
        <v>1029</v>
      </c>
      <c r="H137" t="s">
        <v>28</v>
      </c>
    </row>
    <row r="138" spans="1:8">
      <c r="A138" t="s">
        <v>4971</v>
      </c>
      <c r="B138" t="s">
        <v>547</v>
      </c>
      <c r="C138" s="10" t="str">
        <f>DMM_Prov[[#This Row],[prefix]]&amp;MID(DMM_Prov[[#This Row],[title]],9,LEN(DMM_Prov[[#This Row],[title]])-8)</f>
        <v>Admit Primary Phys Name</v>
      </c>
      <c r="D138" t="s">
        <v>3868</v>
      </c>
      <c r="E138" t="s">
        <v>3870</v>
      </c>
      <c r="F138" t="s">
        <v>548</v>
      </c>
      <c r="G138" t="s">
        <v>1208</v>
      </c>
      <c r="H138" t="s">
        <v>56</v>
      </c>
    </row>
    <row r="139" spans="1:8">
      <c r="A139" t="s">
        <v>4971</v>
      </c>
      <c r="B139" t="s">
        <v>491</v>
      </c>
      <c r="C139" s="10" t="str">
        <f>DMM_Prov[[#This Row],[prefix]]&amp;MID(DMM_Prov[[#This Row],[title]],9,LEN(DMM_Prov[[#This Row],[title]])-8)</f>
        <v>Admit Primary Phys NPI ID</v>
      </c>
      <c r="D139" t="s">
        <v>3868</v>
      </c>
      <c r="E139" t="s">
        <v>3870</v>
      </c>
      <c r="F139" t="s">
        <v>492</v>
      </c>
      <c r="G139" t="s">
        <v>1029</v>
      </c>
      <c r="H139" t="s">
        <v>33</v>
      </c>
    </row>
    <row r="140" spans="1:8">
      <c r="A140" t="s">
        <v>4971</v>
      </c>
      <c r="B140" t="s">
        <v>4430</v>
      </c>
      <c r="C140" s="10" t="str">
        <f>DMM_Prov[[#This Row],[prefix]]&amp;MID(DMM_Prov[[#This Row],[title]],9,LEN(DMM_Prov[[#This Row],[title]])-8)</f>
        <v>Admit Primary Phys Out of State Ind</v>
      </c>
      <c r="D140" t="s">
        <v>3868</v>
      </c>
      <c r="E140" t="s">
        <v>3870</v>
      </c>
      <c r="F140" t="s">
        <v>4431</v>
      </c>
      <c r="G140" t="s">
        <v>1029</v>
      </c>
      <c r="H140" t="s">
        <v>61</v>
      </c>
    </row>
    <row r="141" spans="1:8">
      <c r="A141" t="s">
        <v>4971</v>
      </c>
      <c r="B141" t="s">
        <v>4432</v>
      </c>
      <c r="C141" s="10" t="str">
        <f>DMM_Prov[[#This Row],[prefix]]&amp;MID(DMM_Prov[[#This Row],[title]],9,LEN(DMM_Prov[[#This Row],[title]])-8)</f>
        <v>Admit Primary Phys Peer Group</v>
      </c>
      <c r="D141" t="s">
        <v>3868</v>
      </c>
      <c r="E141" t="s">
        <v>3870</v>
      </c>
      <c r="F141" t="s">
        <v>4433</v>
      </c>
      <c r="G141" t="s">
        <v>1208</v>
      </c>
      <c r="H141" t="s">
        <v>225</v>
      </c>
    </row>
    <row r="142" spans="1:8">
      <c r="A142" t="s">
        <v>4971</v>
      </c>
      <c r="B142" t="s">
        <v>4434</v>
      </c>
      <c r="C142" s="10" t="str">
        <f>DMM_Prov[[#This Row],[prefix]]&amp;MID(DMM_Prov[[#This Row],[title]],9,LEN(DMM_Prov[[#This Row],[title]])-8)</f>
        <v>Admit Primary Phys Peer Group Code</v>
      </c>
      <c r="D142" t="s">
        <v>3868</v>
      </c>
      <c r="E142" t="s">
        <v>3870</v>
      </c>
      <c r="F142" t="s">
        <v>4435</v>
      </c>
      <c r="G142" t="s">
        <v>1029</v>
      </c>
      <c r="H142" t="s">
        <v>116</v>
      </c>
    </row>
    <row r="143" spans="1:8">
      <c r="A143" t="s">
        <v>4971</v>
      </c>
      <c r="B143" t="s">
        <v>4436</v>
      </c>
      <c r="C143" s="10" t="str">
        <f>DMM_Prov[[#This Row],[prefix]]&amp;MID(DMM_Prov[[#This Row],[title]],9,LEN(DMM_Prov[[#This Row],[title]])-8)</f>
        <v>Admit Primary Phys Pharm Chain</v>
      </c>
      <c r="D143" t="s">
        <v>3868</v>
      </c>
      <c r="E143" t="s">
        <v>3870</v>
      </c>
      <c r="F143" t="s">
        <v>4437</v>
      </c>
      <c r="G143" t="s">
        <v>1208</v>
      </c>
      <c r="H143" t="s">
        <v>225</v>
      </c>
    </row>
    <row r="144" spans="1:8">
      <c r="A144" t="s">
        <v>4971</v>
      </c>
      <c r="B144" t="s">
        <v>4438</v>
      </c>
      <c r="C144" s="10" t="str">
        <f>DMM_Prov[[#This Row],[prefix]]&amp;MID(DMM_Prov[[#This Row],[title]],9,LEN(DMM_Prov[[#This Row],[title]])-8)</f>
        <v>Admit Primary Phys Pharm Chain ID</v>
      </c>
      <c r="D144" t="s">
        <v>3868</v>
      </c>
      <c r="E144" t="s">
        <v>3870</v>
      </c>
      <c r="F144" t="s">
        <v>4439</v>
      </c>
      <c r="G144" t="s">
        <v>1029</v>
      </c>
      <c r="H144" t="s">
        <v>12</v>
      </c>
    </row>
    <row r="145" spans="1:8">
      <c r="A145" t="s">
        <v>4971</v>
      </c>
      <c r="B145" t="s">
        <v>4440</v>
      </c>
      <c r="C145" s="10" t="str">
        <f>DMM_Prov[[#This Row],[prefix]]&amp;MID(DMM_Prov[[#This Row],[title]],9,LEN(DMM_Prov[[#This Row],[title]])-8)</f>
        <v>Admit Primary Phys Pharm Class</v>
      </c>
      <c r="D145" t="s">
        <v>3868</v>
      </c>
      <c r="E145" t="s">
        <v>3870</v>
      </c>
      <c r="F145" t="s">
        <v>4441</v>
      </c>
      <c r="G145" t="s">
        <v>1208</v>
      </c>
      <c r="H145" t="s">
        <v>56</v>
      </c>
    </row>
    <row r="146" spans="1:8">
      <c r="A146" t="s">
        <v>4971</v>
      </c>
      <c r="B146" t="s">
        <v>4442</v>
      </c>
      <c r="C146" s="10" t="str">
        <f>DMM_Prov[[#This Row],[prefix]]&amp;MID(DMM_Prov[[#This Row],[title]],9,LEN(DMM_Prov[[#This Row],[title]])-8)</f>
        <v>Admit Primary Phys Pharm Class Code</v>
      </c>
      <c r="D146" t="s">
        <v>3868</v>
      </c>
      <c r="E146" t="s">
        <v>3870</v>
      </c>
      <c r="F146" t="s">
        <v>4443</v>
      </c>
      <c r="G146" t="s">
        <v>1201</v>
      </c>
      <c r="H146" t="s">
        <v>12</v>
      </c>
    </row>
    <row r="147" spans="1:8">
      <c r="A147" t="s">
        <v>4971</v>
      </c>
      <c r="B147" t="s">
        <v>4444</v>
      </c>
      <c r="C147" s="10" t="str">
        <f>DMM_Prov[[#This Row],[prefix]]&amp;MID(DMM_Prov[[#This Row],[title]],9,LEN(DMM_Prov[[#This Row],[title]])-8)</f>
        <v>Admit Primary Phys Pharm Type</v>
      </c>
      <c r="D147" t="s">
        <v>3868</v>
      </c>
      <c r="E147" t="s">
        <v>3870</v>
      </c>
      <c r="F147" t="s">
        <v>4445</v>
      </c>
      <c r="G147" t="s">
        <v>1208</v>
      </c>
      <c r="H147" t="s">
        <v>56</v>
      </c>
    </row>
    <row r="148" spans="1:8">
      <c r="A148" t="s">
        <v>4971</v>
      </c>
      <c r="B148" t="s">
        <v>4446</v>
      </c>
      <c r="C148" s="10" t="str">
        <f>DMM_Prov[[#This Row],[prefix]]&amp;MID(DMM_Prov[[#This Row],[title]],9,LEN(DMM_Prov[[#This Row],[title]])-8)</f>
        <v>Admit Primary Phys Pharm Type Code</v>
      </c>
      <c r="D148" t="s">
        <v>3868</v>
      </c>
      <c r="E148" t="s">
        <v>3870</v>
      </c>
      <c r="F148" t="s">
        <v>4447</v>
      </c>
      <c r="G148" t="s">
        <v>1201</v>
      </c>
      <c r="H148" t="s">
        <v>12</v>
      </c>
    </row>
    <row r="149" spans="1:8">
      <c r="A149" t="s">
        <v>4971</v>
      </c>
      <c r="B149" t="s">
        <v>4448</v>
      </c>
      <c r="C149" s="10" t="str">
        <f>DMM_Prov[[#This Row],[prefix]]&amp;MID(DMM_Prov[[#This Row],[title]],9,LEN(DMM_Prov[[#This Row],[title]])-8)</f>
        <v>Admit Primary Phys Phone Number</v>
      </c>
      <c r="D149" t="s">
        <v>3868</v>
      </c>
      <c r="E149" t="s">
        <v>3870</v>
      </c>
      <c r="F149" t="s">
        <v>4449</v>
      </c>
      <c r="G149" t="s">
        <v>1029</v>
      </c>
      <c r="H149" t="s">
        <v>28</v>
      </c>
    </row>
    <row r="150" spans="1:8">
      <c r="A150" t="s">
        <v>4971</v>
      </c>
      <c r="B150" t="s">
        <v>4450</v>
      </c>
      <c r="C150" s="10" t="str">
        <f>DMM_Prov[[#This Row],[prefix]]&amp;MID(DMM_Prov[[#This Row],[title]],9,LEN(DMM_Prov[[#This Row],[title]])-8)</f>
        <v>Admit Primary Phys Random Number</v>
      </c>
      <c r="D150" t="s">
        <v>3868</v>
      </c>
      <c r="E150" t="s">
        <v>3870</v>
      </c>
      <c r="F150" t="s">
        <v>4451</v>
      </c>
      <c r="G150" t="s">
        <v>1201</v>
      </c>
      <c r="H150" t="s">
        <v>78</v>
      </c>
    </row>
    <row r="151" spans="1:8">
      <c r="A151" t="s">
        <v>4971</v>
      </c>
      <c r="B151" t="s">
        <v>4452</v>
      </c>
      <c r="C151" s="10" t="str">
        <f>DMM_Prov[[#This Row],[prefix]]&amp;MID(DMM_Prov[[#This Row],[title]],9,LEN(DMM_Prov[[#This Row],[title]])-8)</f>
        <v>Admit Primary Phys ReferRegion</v>
      </c>
      <c r="D151" t="s">
        <v>3868</v>
      </c>
      <c r="E151" t="s">
        <v>3870</v>
      </c>
      <c r="F151" t="s">
        <v>4453</v>
      </c>
      <c r="G151" t="s">
        <v>1208</v>
      </c>
      <c r="H151" t="s">
        <v>293</v>
      </c>
    </row>
    <row r="152" spans="1:8">
      <c r="A152" t="s">
        <v>4971</v>
      </c>
      <c r="B152" t="s">
        <v>4454</v>
      </c>
      <c r="C152" s="10" t="str">
        <f>DMM_Prov[[#This Row],[prefix]]&amp;MID(DMM_Prov[[#This Row],[title]],9,LEN(DMM_Prov[[#This Row],[title]])-8)</f>
        <v>Admit Primary Phys ReferRegion Code</v>
      </c>
      <c r="D152" t="s">
        <v>3868</v>
      </c>
      <c r="E152" t="s">
        <v>3870</v>
      </c>
      <c r="F152" t="s">
        <v>4455</v>
      </c>
      <c r="G152" t="s">
        <v>1201</v>
      </c>
      <c r="H152" t="s">
        <v>12</v>
      </c>
    </row>
    <row r="153" spans="1:8">
      <c r="A153" t="s">
        <v>4971</v>
      </c>
      <c r="B153" t="s">
        <v>4456</v>
      </c>
      <c r="C153" s="10" t="str">
        <f>DMM_Prov[[#This Row],[prefix]]&amp;MID(DMM_Prov[[#This Row],[title]],9,LEN(DMM_Prov[[#This Row],[title]])-8)</f>
        <v>Admit Primary Phys Region</v>
      </c>
      <c r="D153" t="s">
        <v>3868</v>
      </c>
      <c r="E153" t="s">
        <v>3870</v>
      </c>
      <c r="F153" t="s">
        <v>4457</v>
      </c>
      <c r="G153" t="s">
        <v>1208</v>
      </c>
      <c r="H153" t="s">
        <v>56</v>
      </c>
    </row>
    <row r="154" spans="1:8">
      <c r="A154" t="s">
        <v>4971</v>
      </c>
      <c r="B154" t="s">
        <v>4458</v>
      </c>
      <c r="C154" s="10" t="str">
        <f>DMM_Prov[[#This Row],[prefix]]&amp;MID(DMM_Prov[[#This Row],[title]],9,LEN(DMM_Prov[[#This Row],[title]])-8)</f>
        <v>Admit Primary Phys Region Code</v>
      </c>
      <c r="D154" t="s">
        <v>3868</v>
      </c>
      <c r="E154" t="s">
        <v>3870</v>
      </c>
      <c r="F154" t="s">
        <v>4459</v>
      </c>
      <c r="G154" t="s">
        <v>1029</v>
      </c>
      <c r="H154" t="s">
        <v>78</v>
      </c>
    </row>
    <row r="155" spans="1:8">
      <c r="A155" t="s">
        <v>4971</v>
      </c>
      <c r="B155" t="s">
        <v>4460</v>
      </c>
      <c r="C155" s="10" t="str">
        <f>DMM_Prov[[#This Row],[prefix]]&amp;MID(DMM_Prov[[#This Row],[title]],9,LEN(DMM_Prov[[#This Row],[title]])-8)</f>
        <v>Admit Primary Phys Rx Privilege Ind</v>
      </c>
      <c r="D155" t="s">
        <v>3868</v>
      </c>
      <c r="E155" t="s">
        <v>3870</v>
      </c>
      <c r="F155" t="s">
        <v>4461</v>
      </c>
      <c r="G155" t="s">
        <v>1029</v>
      </c>
      <c r="H155" t="s">
        <v>61</v>
      </c>
    </row>
    <row r="156" spans="1:8">
      <c r="A156" t="s">
        <v>4971</v>
      </c>
      <c r="B156" t="s">
        <v>4462</v>
      </c>
      <c r="C156" s="10" t="str">
        <f>DMM_Prov[[#This Row],[prefix]]&amp;MID(DMM_Prov[[#This Row],[title]],9,LEN(DMM_Prov[[#This Row],[title]])-8)</f>
        <v>Admit Primary Phys Specialty</v>
      </c>
      <c r="D156" t="s">
        <v>3868</v>
      </c>
      <c r="E156" t="s">
        <v>3870</v>
      </c>
      <c r="F156" t="s">
        <v>4463</v>
      </c>
      <c r="G156" t="s">
        <v>1208</v>
      </c>
      <c r="H156" t="s">
        <v>56</v>
      </c>
    </row>
    <row r="157" spans="1:8">
      <c r="A157" t="s">
        <v>4971</v>
      </c>
      <c r="B157" t="s">
        <v>4464</v>
      </c>
      <c r="C157" s="10" t="str">
        <f>DMM_Prov[[#This Row],[prefix]]&amp;MID(DMM_Prov[[#This Row],[title]],9,LEN(DMM_Prov[[#This Row],[title]])-8)</f>
        <v>Admit Primary Phys Specialty 2</v>
      </c>
      <c r="D157" t="s">
        <v>3868</v>
      </c>
      <c r="E157" t="s">
        <v>3870</v>
      </c>
      <c r="F157" t="s">
        <v>4465</v>
      </c>
      <c r="G157" t="s">
        <v>1208</v>
      </c>
      <c r="H157" t="s">
        <v>56</v>
      </c>
    </row>
    <row r="158" spans="1:8">
      <c r="A158" t="s">
        <v>4971</v>
      </c>
      <c r="B158" t="s">
        <v>4466</v>
      </c>
      <c r="C158" s="10" t="str">
        <f>DMM_Prov[[#This Row],[prefix]]&amp;MID(DMM_Prov[[#This Row],[title]],9,LEN(DMM_Prov[[#This Row],[title]])-8)</f>
        <v>Admit Primary Phys Specialty 3</v>
      </c>
      <c r="D158" t="s">
        <v>3868</v>
      </c>
      <c r="E158" t="s">
        <v>3870</v>
      </c>
      <c r="F158" t="s">
        <v>4467</v>
      </c>
      <c r="G158" t="s">
        <v>1208</v>
      </c>
      <c r="H158" t="s">
        <v>56</v>
      </c>
    </row>
    <row r="159" spans="1:8">
      <c r="A159" t="s">
        <v>4971</v>
      </c>
      <c r="B159" t="s">
        <v>4469</v>
      </c>
      <c r="C159" s="10" t="str">
        <f>DMM_Prov[[#This Row],[prefix]]&amp;MID(DMM_Prov[[#This Row],[title]],9,LEN(DMM_Prov[[#This Row],[title]])-8)</f>
        <v>Admit Primary Phys Specialty Code</v>
      </c>
      <c r="D159" t="s">
        <v>3868</v>
      </c>
      <c r="E159" t="s">
        <v>3870</v>
      </c>
      <c r="F159" t="s">
        <v>4470</v>
      </c>
      <c r="G159" t="s">
        <v>1029</v>
      </c>
      <c r="H159" t="s">
        <v>12</v>
      </c>
    </row>
    <row r="160" spans="1:8">
      <c r="A160" t="s">
        <v>4971</v>
      </c>
      <c r="B160" t="s">
        <v>4471</v>
      </c>
      <c r="C160" s="10" t="str">
        <f>DMM_Prov[[#This Row],[prefix]]&amp;MID(DMM_Prov[[#This Row],[title]],9,LEN(DMM_Prov[[#This Row],[title]])-8)</f>
        <v>Admit Primary Phys Specialty Code 2</v>
      </c>
      <c r="D160" t="s">
        <v>3868</v>
      </c>
      <c r="E160" t="s">
        <v>3870</v>
      </c>
      <c r="F160" t="s">
        <v>4472</v>
      </c>
      <c r="G160" t="s">
        <v>1029</v>
      </c>
      <c r="H160" t="s">
        <v>12</v>
      </c>
    </row>
    <row r="161" spans="1:8">
      <c r="A161" t="s">
        <v>4971</v>
      </c>
      <c r="B161" t="s">
        <v>4473</v>
      </c>
      <c r="C161" s="10" t="str">
        <f>DMM_Prov[[#This Row],[prefix]]&amp;MID(DMM_Prov[[#This Row],[title]],9,LEN(DMM_Prov[[#This Row],[title]])-8)</f>
        <v>Admit Primary Phys Specialty Code 3</v>
      </c>
      <c r="D161" t="s">
        <v>3868</v>
      </c>
      <c r="E161" t="s">
        <v>3870</v>
      </c>
      <c r="F161" t="s">
        <v>4474</v>
      </c>
      <c r="G161" t="s">
        <v>1029</v>
      </c>
      <c r="H161" t="s">
        <v>12</v>
      </c>
    </row>
    <row r="162" spans="1:8">
      <c r="A162" t="s">
        <v>4971</v>
      </c>
      <c r="B162" s="10" t="s">
        <v>4476</v>
      </c>
      <c r="C162" s="10" t="str">
        <f>DMM_Prov[[#This Row],[prefix]]&amp;MID(DMM_Prov[[#This Row],[title]],9,LEN(DMM_Prov[[#This Row],[title]])-8)</f>
        <v>Admit Primary Phys SSN</v>
      </c>
      <c r="D162" t="s">
        <v>3868</v>
      </c>
      <c r="E162" t="s">
        <v>3870</v>
      </c>
      <c r="F162" t="s">
        <v>4477</v>
      </c>
      <c r="G162" t="s">
        <v>1029</v>
      </c>
      <c r="H162" t="s">
        <v>133</v>
      </c>
    </row>
    <row r="163" spans="1:8">
      <c r="A163" t="s">
        <v>4971</v>
      </c>
      <c r="B163" s="10" t="s">
        <v>4478</v>
      </c>
      <c r="C163" s="10" t="str">
        <f>DMM_Prov[[#This Row],[prefix]]&amp;MID(DMM_Prov[[#This Row],[title]],9,LEN(DMM_Prov[[#This Row],[title]])-8)</f>
        <v>Admit Primary Phys Start Date</v>
      </c>
      <c r="D163" t="s">
        <v>3868</v>
      </c>
      <c r="E163" t="s">
        <v>3870</v>
      </c>
      <c r="F163" t="s">
        <v>4479</v>
      </c>
      <c r="G163" t="s">
        <v>1027</v>
      </c>
    </row>
    <row r="164" spans="1:8">
      <c r="A164" t="s">
        <v>4971</v>
      </c>
      <c r="B164" s="10" t="s">
        <v>4480</v>
      </c>
      <c r="C164" s="10" t="str">
        <f>DMM_Prov[[#This Row],[prefix]]&amp;MID(DMM_Prov[[#This Row],[title]],9,LEN(DMM_Prov[[#This Row],[title]])-8)</f>
        <v>Admit Primary Phys State Code</v>
      </c>
      <c r="D164" t="s">
        <v>3868</v>
      </c>
      <c r="E164" t="s">
        <v>3870</v>
      </c>
      <c r="F164" t="s">
        <v>4481</v>
      </c>
      <c r="G164" t="s">
        <v>1029</v>
      </c>
      <c r="H164" t="s">
        <v>116</v>
      </c>
    </row>
    <row r="165" spans="1:8">
      <c r="A165" t="s">
        <v>4971</v>
      </c>
      <c r="B165" s="10" t="s">
        <v>4482</v>
      </c>
      <c r="C165" s="10" t="str">
        <f>DMM_Prov[[#This Row],[prefix]]&amp;MID(DMM_Prov[[#This Row],[title]],9,LEN(DMM_Prov[[#This Row],[title]])-8)</f>
        <v>Admit Primary Phys Std Phys Address</v>
      </c>
      <c r="D165" t="s">
        <v>3868</v>
      </c>
      <c r="E165" t="s">
        <v>3870</v>
      </c>
      <c r="F165" t="s">
        <v>4483</v>
      </c>
      <c r="G165" t="s">
        <v>1208</v>
      </c>
      <c r="H165" t="s">
        <v>51</v>
      </c>
    </row>
    <row r="166" spans="1:8">
      <c r="A166" t="s">
        <v>4971</v>
      </c>
      <c r="B166" s="10" t="s">
        <v>4484</v>
      </c>
      <c r="C166" s="10" t="str">
        <f>DMM_Prov[[#This Row],[prefix]]&amp;MID(DMM_Prov[[#This Row],[title]],9,LEN(DMM_Prov[[#This Row],[title]])-8)</f>
        <v>Admit Primary Phys Std Phys Area Cd</v>
      </c>
      <c r="D166" t="s">
        <v>3868</v>
      </c>
      <c r="E166" t="s">
        <v>3870</v>
      </c>
      <c r="F166" t="s">
        <v>4485</v>
      </c>
      <c r="G166" t="s">
        <v>1029</v>
      </c>
      <c r="H166" t="s">
        <v>12</v>
      </c>
    </row>
    <row r="167" spans="1:8">
      <c r="A167" t="s">
        <v>4971</v>
      </c>
      <c r="B167" s="10" t="s">
        <v>4486</v>
      </c>
      <c r="C167" s="10" t="str">
        <f>DMM_Prov[[#This Row],[prefix]]&amp;MID(DMM_Prov[[#This Row],[title]],9,LEN(DMM_Prov[[#This Row],[title]])-8)</f>
        <v>Admit Primary Phys Std Phys City</v>
      </c>
      <c r="D167" t="s">
        <v>3868</v>
      </c>
      <c r="E167" t="s">
        <v>3870</v>
      </c>
      <c r="F167" t="s">
        <v>4487</v>
      </c>
      <c r="G167" t="s">
        <v>1208</v>
      </c>
      <c r="H167" t="s">
        <v>4488</v>
      </c>
    </row>
    <row r="168" spans="1:8">
      <c r="A168" t="s">
        <v>4971</v>
      </c>
      <c r="B168" s="10" t="s">
        <v>4489</v>
      </c>
      <c r="C168" s="10" t="str">
        <f>DMM_Prov[[#This Row],[prefix]]&amp;MID(DMM_Prov[[#This Row],[title]],9,LEN(DMM_Prov[[#This Row],[title]])-8)</f>
        <v>Admit Primary Phys Std Phys County</v>
      </c>
      <c r="D168" t="s">
        <v>3868</v>
      </c>
      <c r="E168" t="s">
        <v>3870</v>
      </c>
      <c r="F168" t="s">
        <v>4490</v>
      </c>
      <c r="G168" t="s">
        <v>1208</v>
      </c>
      <c r="H168" t="s">
        <v>56</v>
      </c>
    </row>
    <row r="169" spans="1:8">
      <c r="A169" t="s">
        <v>4971</v>
      </c>
      <c r="B169" s="10" t="s">
        <v>4491</v>
      </c>
      <c r="C169" s="10" t="str">
        <f>DMM_Prov[[#This Row],[prefix]]&amp;MID(DMM_Prov[[#This Row],[title]],9,LEN(DMM_Prov[[#This Row],[title]])-8)</f>
        <v>Admit Primary Phys Std Phys FstName</v>
      </c>
      <c r="D169" t="s">
        <v>3868</v>
      </c>
      <c r="E169" t="s">
        <v>3870</v>
      </c>
      <c r="F169" t="s">
        <v>4492</v>
      </c>
      <c r="G169" t="s">
        <v>1208</v>
      </c>
      <c r="H169" t="s">
        <v>56</v>
      </c>
    </row>
    <row r="170" spans="1:8">
      <c r="A170" t="s">
        <v>4971</v>
      </c>
      <c r="B170" s="10" t="s">
        <v>4493</v>
      </c>
      <c r="C170" s="10" t="str">
        <f>DMM_Prov[[#This Row],[prefix]]&amp;MID(DMM_Prov[[#This Row],[title]],9,LEN(DMM_Prov[[#This Row],[title]])-8)</f>
        <v>Admit Primary Phys Std Phys Grad Yr</v>
      </c>
      <c r="D170" t="s">
        <v>3868</v>
      </c>
      <c r="E170" t="s">
        <v>3870</v>
      </c>
      <c r="F170" t="s">
        <v>4494</v>
      </c>
      <c r="G170" t="s">
        <v>1029</v>
      </c>
      <c r="H170" t="s">
        <v>107</v>
      </c>
    </row>
    <row r="171" spans="1:8">
      <c r="A171" t="s">
        <v>4971</v>
      </c>
      <c r="B171" s="10" t="s">
        <v>4495</v>
      </c>
      <c r="C171" s="10" t="str">
        <f>DMM_Prov[[#This Row],[prefix]]&amp;MID(DMM_Prov[[#This Row],[title]],9,LEN(DMM_Prov[[#This Row],[title]])-8)</f>
        <v>Admit Primary Phys Std Phys Group</v>
      </c>
      <c r="D171" t="s">
        <v>3868</v>
      </c>
      <c r="E171" t="s">
        <v>3870</v>
      </c>
      <c r="F171" t="s">
        <v>4496</v>
      </c>
      <c r="G171" t="s">
        <v>1208</v>
      </c>
      <c r="H171" t="s">
        <v>3384</v>
      </c>
    </row>
    <row r="172" spans="1:8">
      <c r="A172" t="s">
        <v>4971</v>
      </c>
      <c r="B172" s="10" t="s">
        <v>4497</v>
      </c>
      <c r="C172" s="10" t="str">
        <f>DMM_Prov[[#This Row],[prefix]]&amp;MID(DMM_Prov[[#This Row],[title]],9,LEN(DMM_Prov[[#This Row],[title]])-8)</f>
        <v>Admit Primary Phys Std Phys GrpSpec</v>
      </c>
      <c r="D172" t="s">
        <v>3868</v>
      </c>
      <c r="E172" t="s">
        <v>3870</v>
      </c>
      <c r="F172" t="s">
        <v>4498</v>
      </c>
      <c r="G172" t="s">
        <v>1208</v>
      </c>
      <c r="H172" t="s">
        <v>293</v>
      </c>
    </row>
    <row r="173" spans="1:8">
      <c r="A173" t="s">
        <v>4971</v>
      </c>
      <c r="B173" s="10" t="s">
        <v>4499</v>
      </c>
      <c r="C173" s="10" t="str">
        <f>DMM_Prov[[#This Row],[prefix]]&amp;MID(DMM_Prov[[#This Row],[title]],9,LEN(DMM_Prov[[#This Row],[title]])-8)</f>
        <v>Admit Primary Phys Std Phys ID</v>
      </c>
      <c r="D173" t="s">
        <v>3868</v>
      </c>
      <c r="E173" t="s">
        <v>3870</v>
      </c>
      <c r="F173" t="s">
        <v>4500</v>
      </c>
      <c r="G173" t="s">
        <v>1029</v>
      </c>
      <c r="H173" t="s">
        <v>38</v>
      </c>
    </row>
    <row r="174" spans="1:8">
      <c r="A174" t="s">
        <v>4971</v>
      </c>
      <c r="B174" s="10" t="s">
        <v>4501</v>
      </c>
      <c r="C174" s="10" t="str">
        <f>DMM_Prov[[#This Row],[prefix]]&amp;MID(DMM_Prov[[#This Row],[title]],9,LEN(DMM_Prov[[#This Row],[title]])-8)</f>
        <v>Admit Primary Phys Std Phys LstName</v>
      </c>
      <c r="D174" t="s">
        <v>3868</v>
      </c>
      <c r="E174" t="s">
        <v>3870</v>
      </c>
      <c r="F174" t="s">
        <v>4502</v>
      </c>
      <c r="G174" t="s">
        <v>1208</v>
      </c>
      <c r="H174" t="s">
        <v>293</v>
      </c>
    </row>
    <row r="175" spans="1:8">
      <c r="A175" t="s">
        <v>4971</v>
      </c>
      <c r="B175" s="10" t="s">
        <v>4503</v>
      </c>
      <c r="C175" s="10" t="str">
        <f>DMM_Prov[[#This Row],[prefix]]&amp;MID(DMM_Prov[[#This Row],[title]],9,LEN(DMM_Prov[[#This Row],[title]])-8)</f>
        <v>Admit Primary Phys Std Phys MidName</v>
      </c>
      <c r="D175" t="s">
        <v>3868</v>
      </c>
      <c r="E175" t="s">
        <v>3870</v>
      </c>
      <c r="F175" t="s">
        <v>4504</v>
      </c>
      <c r="G175" t="s">
        <v>1208</v>
      </c>
      <c r="H175" t="s">
        <v>56</v>
      </c>
    </row>
    <row r="176" spans="1:8">
      <c r="A176" t="s">
        <v>4971</v>
      </c>
      <c r="B176" s="10" t="s">
        <v>4505</v>
      </c>
      <c r="C176" s="10" t="str">
        <f>DMM_Prov[[#This Row],[prefix]]&amp;MID(DMM_Prov[[#This Row],[title]],9,LEN(DMM_Prov[[#This Row],[title]])-8)</f>
        <v>Admit Primary Phys Std Phys Name</v>
      </c>
      <c r="D176" t="s">
        <v>3868</v>
      </c>
      <c r="E176" t="s">
        <v>3870</v>
      </c>
      <c r="F176" t="s">
        <v>562</v>
      </c>
      <c r="G176" t="s">
        <v>1208</v>
      </c>
      <c r="H176" t="s">
        <v>3384</v>
      </c>
    </row>
    <row r="177" spans="1:8">
      <c r="A177" t="s">
        <v>4971</v>
      </c>
      <c r="B177" s="10" t="s">
        <v>4506</v>
      </c>
      <c r="C177" s="10" t="str">
        <f>DMM_Prov[[#This Row],[prefix]]&amp;MID(DMM_Prov[[#This Row],[title]],9,LEN(DMM_Prov[[#This Row],[title]])-8)</f>
        <v>Admit Primary Phys Std Phys Phone</v>
      </c>
      <c r="D177" t="s">
        <v>3868</v>
      </c>
      <c r="E177" t="s">
        <v>3870</v>
      </c>
      <c r="F177" t="s">
        <v>4507</v>
      </c>
      <c r="G177" t="s">
        <v>1029</v>
      </c>
      <c r="H177" t="s">
        <v>16</v>
      </c>
    </row>
    <row r="178" spans="1:8">
      <c r="A178" t="s">
        <v>4971</v>
      </c>
      <c r="B178" s="10" t="s">
        <v>4508</v>
      </c>
      <c r="C178" s="10" t="str">
        <f>DMM_Prov[[#This Row],[prefix]]&amp;MID(DMM_Prov[[#This Row],[title]],9,LEN(DMM_Prov[[#This Row],[title]])-8)</f>
        <v>Admit Primary Phys Std Phys Problty</v>
      </c>
      <c r="D178" t="s">
        <v>3868</v>
      </c>
      <c r="E178" t="s">
        <v>3870</v>
      </c>
      <c r="F178" t="s">
        <v>4509</v>
      </c>
      <c r="G178" t="s">
        <v>1201</v>
      </c>
      <c r="H178" t="s">
        <v>12</v>
      </c>
    </row>
    <row r="179" spans="1:8">
      <c r="A179" t="s">
        <v>4971</v>
      </c>
      <c r="B179" s="10" t="s">
        <v>4510</v>
      </c>
      <c r="C179" s="10" t="str">
        <f>DMM_Prov[[#This Row],[prefix]]&amp;MID(DMM_Prov[[#This Row],[title]],9,LEN(DMM_Prov[[#This Row],[title]])-8)</f>
        <v>Admit Primary Phys Std Phys Reason</v>
      </c>
      <c r="D179" t="s">
        <v>3868</v>
      </c>
      <c r="E179" t="s">
        <v>3870</v>
      </c>
      <c r="F179" t="s">
        <v>4511</v>
      </c>
      <c r="G179" t="s">
        <v>1029</v>
      </c>
      <c r="H179" t="s">
        <v>116</v>
      </c>
    </row>
    <row r="180" spans="1:8">
      <c r="A180" t="s">
        <v>4971</v>
      </c>
      <c r="B180" s="10" t="s">
        <v>4512</v>
      </c>
      <c r="C180" s="10" t="str">
        <f>DMM_Prov[[#This Row],[prefix]]&amp;MID(DMM_Prov[[#This Row],[title]],9,LEN(DMM_Prov[[#This Row],[title]])-8)</f>
        <v>Admit Primary Phys Std Phys Spec 1</v>
      </c>
      <c r="D180" t="s">
        <v>3868</v>
      </c>
      <c r="E180" t="s">
        <v>3870</v>
      </c>
      <c r="F180" t="s">
        <v>4513</v>
      </c>
      <c r="G180" t="s">
        <v>1208</v>
      </c>
      <c r="H180" t="s">
        <v>293</v>
      </c>
    </row>
    <row r="181" spans="1:8">
      <c r="A181" t="s">
        <v>4971</v>
      </c>
      <c r="B181" s="10" t="s">
        <v>4514</v>
      </c>
      <c r="C181" s="10" t="str">
        <f>DMM_Prov[[#This Row],[prefix]]&amp;MID(DMM_Prov[[#This Row],[title]],9,LEN(DMM_Prov[[#This Row],[title]])-8)</f>
        <v>Admit Primary Phys Std Phys Spec 2</v>
      </c>
      <c r="D181" t="s">
        <v>3868</v>
      </c>
      <c r="E181" t="s">
        <v>3870</v>
      </c>
      <c r="F181" t="s">
        <v>4515</v>
      </c>
      <c r="G181" t="s">
        <v>1208</v>
      </c>
      <c r="H181" t="s">
        <v>293</v>
      </c>
    </row>
    <row r="182" spans="1:8">
      <c r="A182" t="s">
        <v>4971</v>
      </c>
      <c r="B182" s="10" t="s">
        <v>4516</v>
      </c>
      <c r="C182" s="10" t="str">
        <f>DMM_Prov[[#This Row],[prefix]]&amp;MID(DMM_Prov[[#This Row],[title]],9,LEN(DMM_Prov[[#This Row],[title]])-8)</f>
        <v>Admit Primary Phys Std Phys State</v>
      </c>
      <c r="D182" t="s">
        <v>3868</v>
      </c>
      <c r="E182" t="s">
        <v>3870</v>
      </c>
      <c r="F182" t="s">
        <v>4517</v>
      </c>
      <c r="G182" t="s">
        <v>1029</v>
      </c>
      <c r="H182" t="s">
        <v>116</v>
      </c>
    </row>
    <row r="183" spans="1:8">
      <c r="A183" t="s">
        <v>4971</v>
      </c>
      <c r="B183" s="10" t="s">
        <v>4518</v>
      </c>
      <c r="C183" s="10" t="str">
        <f>DMM_Prov[[#This Row],[prefix]]&amp;MID(DMM_Prov[[#This Row],[title]],9,LEN(DMM_Prov[[#This Row],[title]])-8)</f>
        <v>Admit Primary Phys Std Phys Suffix</v>
      </c>
      <c r="D183" t="s">
        <v>3868</v>
      </c>
      <c r="E183" t="s">
        <v>3870</v>
      </c>
      <c r="F183" t="s">
        <v>4519</v>
      </c>
      <c r="G183" t="s">
        <v>1208</v>
      </c>
      <c r="H183" t="s">
        <v>33</v>
      </c>
    </row>
    <row r="184" spans="1:8">
      <c r="A184" t="s">
        <v>4971</v>
      </c>
      <c r="B184" s="10" t="s">
        <v>4520</v>
      </c>
      <c r="C184" s="10" t="str">
        <f>DMM_Prov[[#This Row],[prefix]]&amp;MID(DMM_Prov[[#This Row],[title]],9,LEN(DMM_Prov[[#This Row],[title]])-8)</f>
        <v>Admit Primary Phys Std Phys Title</v>
      </c>
      <c r="D184" t="s">
        <v>3868</v>
      </c>
      <c r="E184" t="s">
        <v>3870</v>
      </c>
      <c r="F184" t="s">
        <v>4521</v>
      </c>
      <c r="G184" t="s">
        <v>1208</v>
      </c>
      <c r="H184" t="s">
        <v>23</v>
      </c>
    </row>
    <row r="185" spans="1:8">
      <c r="A185" t="s">
        <v>4971</v>
      </c>
      <c r="B185" s="10" t="s">
        <v>4522</v>
      </c>
      <c r="C185" s="10" t="str">
        <f>DMM_Prov[[#This Row],[prefix]]&amp;MID(DMM_Prov[[#This Row],[title]],9,LEN(DMM_Prov[[#This Row],[title]])-8)</f>
        <v>Admit Primary Phys Std Phys Zip</v>
      </c>
      <c r="D185" t="s">
        <v>3868</v>
      </c>
      <c r="E185" t="s">
        <v>3870</v>
      </c>
      <c r="F185" t="s">
        <v>4523</v>
      </c>
      <c r="G185" t="s">
        <v>1029</v>
      </c>
      <c r="H185" t="s">
        <v>78</v>
      </c>
    </row>
    <row r="186" spans="1:8">
      <c r="A186" t="s">
        <v>4971</v>
      </c>
      <c r="B186" s="10" t="s">
        <v>4524</v>
      </c>
      <c r="C186" s="10" t="str">
        <f>DMM_Prov[[#This Row],[prefix]]&amp;MID(DMM_Prov[[#This Row],[title]],9,LEN(DMM_Prov[[#This Row],[title]])-8)</f>
        <v>Admit Primary Phys Tax ID</v>
      </c>
      <c r="D186" t="s">
        <v>3868</v>
      </c>
      <c r="E186" t="s">
        <v>3870</v>
      </c>
      <c r="F186" t="s">
        <v>871</v>
      </c>
      <c r="G186" t="s">
        <v>1029</v>
      </c>
      <c r="H186" t="s">
        <v>33</v>
      </c>
    </row>
    <row r="187" spans="1:8">
      <c r="A187" t="s">
        <v>4971</v>
      </c>
      <c r="B187" s="10" t="s">
        <v>4525</v>
      </c>
      <c r="C187" s="10" t="str">
        <f>DMM_Prov[[#This Row],[prefix]]&amp;MID(DMM_Prov[[#This Row],[title]],9,LEN(DMM_Prov[[#This Row],[title]])-8)</f>
        <v>Admit Primary Phys Taxonomy</v>
      </c>
      <c r="D187" t="s">
        <v>3868</v>
      </c>
      <c r="E187" t="s">
        <v>3870</v>
      </c>
      <c r="F187" t="s">
        <v>4526</v>
      </c>
      <c r="G187" t="s">
        <v>1208</v>
      </c>
      <c r="H187" t="s">
        <v>293</v>
      </c>
    </row>
    <row r="188" spans="1:8">
      <c r="A188" t="s">
        <v>4971</v>
      </c>
      <c r="B188" s="10" t="s">
        <v>4527</v>
      </c>
      <c r="C188" s="10" t="str">
        <f>DMM_Prov[[#This Row],[prefix]]&amp;MID(DMM_Prov[[#This Row],[title]],9,LEN(DMM_Prov[[#This Row],[title]])-8)</f>
        <v>Admit Primary Phys Taxonomy Code</v>
      </c>
      <c r="D188" t="s">
        <v>3868</v>
      </c>
      <c r="E188" t="s">
        <v>3870</v>
      </c>
      <c r="F188" t="s">
        <v>4528</v>
      </c>
      <c r="G188" t="s">
        <v>1029</v>
      </c>
      <c r="H188" t="s">
        <v>33</v>
      </c>
    </row>
    <row r="189" spans="1:8">
      <c r="A189" t="s">
        <v>4971</v>
      </c>
      <c r="B189" s="10" t="s">
        <v>549</v>
      </c>
      <c r="C189" s="10" t="str">
        <f>DMM_Prov[[#This Row],[prefix]]&amp;MID(DMM_Prov[[#This Row],[title]],9,LEN(DMM_Prov[[#This Row],[title]])-8)</f>
        <v>Admit Primary Phys Type</v>
      </c>
      <c r="D189" t="s">
        <v>3868</v>
      </c>
      <c r="E189" t="s">
        <v>3870</v>
      </c>
      <c r="F189" t="s">
        <v>550</v>
      </c>
      <c r="G189" t="s">
        <v>1208</v>
      </c>
      <c r="H189" t="s">
        <v>56</v>
      </c>
    </row>
    <row r="190" spans="1:8">
      <c r="A190" t="s">
        <v>4971</v>
      </c>
      <c r="B190" s="10" t="s">
        <v>4530</v>
      </c>
      <c r="C190" s="10" t="str">
        <f>DMM_Prov[[#This Row],[prefix]]&amp;MID(DMM_Prov[[#This Row],[title]],9,LEN(DMM_Prov[[#This Row],[title]])-8)</f>
        <v>Admit Primary Phys Type Code</v>
      </c>
      <c r="D190" t="s">
        <v>3868</v>
      </c>
      <c r="E190" t="s">
        <v>3870</v>
      </c>
      <c r="F190" t="s">
        <v>584</v>
      </c>
      <c r="G190" t="s">
        <v>1201</v>
      </c>
      <c r="H190" t="s">
        <v>12</v>
      </c>
    </row>
    <row r="191" spans="1:8">
      <c r="A191" t="s">
        <v>4971</v>
      </c>
      <c r="B191" s="10" t="s">
        <v>4532</v>
      </c>
      <c r="C191" s="10" t="str">
        <f>DMM_Prov[[#This Row],[prefix]]&amp;MID(DMM_Prov[[#This Row],[title]],9,LEN(DMM_Prov[[#This Row],[title]])-8)</f>
        <v>Admit Primary Phys UPIN ID</v>
      </c>
      <c r="D191" t="s">
        <v>3868</v>
      </c>
      <c r="E191" t="s">
        <v>3870</v>
      </c>
      <c r="F191" t="s">
        <v>4533</v>
      </c>
      <c r="G191" t="s">
        <v>1029</v>
      </c>
      <c r="H191" t="s">
        <v>133</v>
      </c>
    </row>
    <row r="192" spans="1:8">
      <c r="A192" t="s">
        <v>4971</v>
      </c>
      <c r="B192" s="10" t="s">
        <v>551</v>
      </c>
      <c r="C192" s="10" t="str">
        <f>DMM_Prov[[#This Row],[prefix]]&amp;MID(DMM_Prov[[#This Row],[title]],9,LEN(DMM_Prov[[#This Row],[title]])-8)</f>
        <v>Admit Primary Phys Zip Code</v>
      </c>
      <c r="D192" t="s">
        <v>3868</v>
      </c>
      <c r="E192" t="s">
        <v>3870</v>
      </c>
      <c r="F192" t="s">
        <v>552</v>
      </c>
      <c r="G192" t="s">
        <v>1029</v>
      </c>
      <c r="H192" t="s">
        <v>78</v>
      </c>
    </row>
    <row r="193" spans="1:8">
      <c r="A193" t="s">
        <v>4971</v>
      </c>
      <c r="B193" s="10" t="s">
        <v>4536</v>
      </c>
      <c r="C193" s="10" t="str">
        <f>DMM_Prov[[#This Row],[prefix]]&amp;MID(DMM_Prov[[#This Row],[title]],9,LEN(DMM_Prov[[#This Row],[title]])-8)</f>
        <v>Admit Primary Phys Zip Extension</v>
      </c>
      <c r="D193" t="s">
        <v>3868</v>
      </c>
      <c r="E193" t="s">
        <v>3870</v>
      </c>
      <c r="F193" t="s">
        <v>4537</v>
      </c>
      <c r="G193" t="s">
        <v>1029</v>
      </c>
      <c r="H193" t="s">
        <v>107</v>
      </c>
    </row>
    <row r="194" spans="1:8">
      <c r="A194" t="s">
        <v>4972</v>
      </c>
      <c r="B194" s="10" t="s">
        <v>4349</v>
      </c>
      <c r="C194" s="10" t="str">
        <f>DMM_Prov[[#This Row],[prefix]]&amp;MID(DMM_Prov[[#This Row],[title]],9,LEN(DMM_Prov[[#This Row],[title]])-8)</f>
        <v>Admitting Phys Address</v>
      </c>
      <c r="D194" t="s">
        <v>3868</v>
      </c>
      <c r="E194" t="s">
        <v>3871</v>
      </c>
      <c r="F194" t="s">
        <v>4350</v>
      </c>
      <c r="G194" t="s">
        <v>1208</v>
      </c>
      <c r="H194" t="s">
        <v>293</v>
      </c>
    </row>
    <row r="195" spans="1:8">
      <c r="A195" t="s">
        <v>4972</v>
      </c>
      <c r="B195" s="10" t="s">
        <v>4351</v>
      </c>
      <c r="C195" s="10" t="str">
        <f>DMM_Prov[[#This Row],[prefix]]&amp;MID(DMM_Prov[[#This Row],[title]],9,LEN(DMM_Prov[[#This Row],[title]])-8)</f>
        <v>Admitting Phys Address 1</v>
      </c>
      <c r="D195" t="s">
        <v>3868</v>
      </c>
      <c r="E195" t="s">
        <v>3871</v>
      </c>
      <c r="F195" t="s">
        <v>864</v>
      </c>
      <c r="G195" t="s">
        <v>1208</v>
      </c>
      <c r="H195" t="s">
        <v>293</v>
      </c>
    </row>
    <row r="196" spans="1:8">
      <c r="A196" t="s">
        <v>4972</v>
      </c>
      <c r="B196" s="10" t="s">
        <v>4352</v>
      </c>
      <c r="C196" s="10" t="str">
        <f>DMM_Prov[[#This Row],[prefix]]&amp;MID(DMM_Prov[[#This Row],[title]],9,LEN(DMM_Prov[[#This Row],[title]])-8)</f>
        <v>Admitting Phys Address 2</v>
      </c>
      <c r="D196" t="s">
        <v>3868</v>
      </c>
      <c r="E196" t="s">
        <v>3871</v>
      </c>
      <c r="F196" t="s">
        <v>4353</v>
      </c>
      <c r="G196" t="s">
        <v>1208</v>
      </c>
      <c r="H196" t="s">
        <v>293</v>
      </c>
    </row>
    <row r="197" spans="1:8">
      <c r="A197" t="s">
        <v>4972</v>
      </c>
      <c r="B197" s="10" t="s">
        <v>4354</v>
      </c>
      <c r="C197" s="10" t="str">
        <f>DMM_Prov[[#This Row],[prefix]]&amp;MID(DMM_Prov[[#This Row],[title]],9,LEN(DMM_Prov[[#This Row],[title]])-8)</f>
        <v>Admitting Phys Bed Size</v>
      </c>
      <c r="D197" t="s">
        <v>3868</v>
      </c>
      <c r="E197" t="s">
        <v>3871</v>
      </c>
      <c r="F197" t="s">
        <v>4355</v>
      </c>
      <c r="G197" t="s">
        <v>1201</v>
      </c>
      <c r="H197" t="s">
        <v>78</v>
      </c>
    </row>
    <row r="198" spans="1:8">
      <c r="A198" t="s">
        <v>4972</v>
      </c>
      <c r="B198" s="10" t="s">
        <v>4356</v>
      </c>
      <c r="C198" s="10" t="str">
        <f>DMM_Prov[[#This Row],[prefix]]&amp;MID(DMM_Prov[[#This Row],[title]],9,LEN(DMM_Prov[[#This Row],[title]])-8)</f>
        <v>Admitting Phys Board Certif Ind</v>
      </c>
      <c r="D198" t="s">
        <v>3868</v>
      </c>
      <c r="E198" t="s">
        <v>3871</v>
      </c>
      <c r="F198" t="s">
        <v>4357</v>
      </c>
      <c r="G198" t="s">
        <v>1029</v>
      </c>
      <c r="H198" t="s">
        <v>61</v>
      </c>
    </row>
    <row r="199" spans="1:8">
      <c r="A199" t="s">
        <v>4972</v>
      </c>
      <c r="B199" s="10" t="s">
        <v>4358</v>
      </c>
      <c r="C199" s="10" t="str">
        <f>DMM_Prov[[#This Row],[prefix]]&amp;MID(DMM_Prov[[#This Row],[title]],9,LEN(DMM_Prov[[#This Row],[title]])-8)</f>
        <v>Admitting Phys Cat Svc 1</v>
      </c>
      <c r="D199" t="s">
        <v>3868</v>
      </c>
      <c r="E199" t="s">
        <v>3871</v>
      </c>
      <c r="F199" t="s">
        <v>4359</v>
      </c>
      <c r="G199" t="s">
        <v>1208</v>
      </c>
      <c r="H199" t="s">
        <v>56</v>
      </c>
    </row>
    <row r="200" spans="1:8">
      <c r="A200" t="s">
        <v>4972</v>
      </c>
      <c r="B200" s="10" t="s">
        <v>4360</v>
      </c>
      <c r="C200" s="10" t="str">
        <f>DMM_Prov[[#This Row],[prefix]]&amp;MID(DMM_Prov[[#This Row],[title]],9,LEN(DMM_Prov[[#This Row],[title]])-8)</f>
        <v>Admitting Phys Cat Svc 1 Code</v>
      </c>
      <c r="D200" t="s">
        <v>3868</v>
      </c>
      <c r="E200" t="s">
        <v>3871</v>
      </c>
      <c r="F200" t="s">
        <v>4361</v>
      </c>
      <c r="G200" t="s">
        <v>1029</v>
      </c>
      <c r="H200" t="s">
        <v>116</v>
      </c>
    </row>
    <row r="201" spans="1:8">
      <c r="A201" t="s">
        <v>4972</v>
      </c>
      <c r="B201" s="10" t="s">
        <v>4362</v>
      </c>
      <c r="C201" s="10" t="str">
        <f>DMM_Prov[[#This Row],[prefix]]&amp;MID(DMM_Prov[[#This Row],[title]],9,LEN(DMM_Prov[[#This Row],[title]])-8)</f>
        <v>Admitting Phys Cat Svc 2</v>
      </c>
      <c r="D201" t="s">
        <v>3868</v>
      </c>
      <c r="E201" t="s">
        <v>3871</v>
      </c>
      <c r="F201" t="s">
        <v>4363</v>
      </c>
      <c r="G201" t="s">
        <v>1208</v>
      </c>
      <c r="H201" t="s">
        <v>56</v>
      </c>
    </row>
    <row r="202" spans="1:8">
      <c r="A202" t="s">
        <v>4972</v>
      </c>
      <c r="B202" s="10" t="s">
        <v>4364</v>
      </c>
      <c r="C202" s="10" t="str">
        <f>DMM_Prov[[#This Row],[prefix]]&amp;MID(DMM_Prov[[#This Row],[title]],9,LEN(DMM_Prov[[#This Row],[title]])-8)</f>
        <v>Admitting Phys Cat Svc 2 Code</v>
      </c>
      <c r="D202" t="s">
        <v>3868</v>
      </c>
      <c r="E202" t="s">
        <v>3871</v>
      </c>
      <c r="F202" t="s">
        <v>4365</v>
      </c>
      <c r="G202" t="s">
        <v>1029</v>
      </c>
      <c r="H202" t="s">
        <v>116</v>
      </c>
    </row>
    <row r="203" spans="1:8">
      <c r="A203" t="s">
        <v>4972</v>
      </c>
      <c r="B203" s="10" t="s">
        <v>4366</v>
      </c>
      <c r="C203" s="10" t="str">
        <f>DMM_Prov[[#This Row],[prefix]]&amp;MID(DMM_Prov[[#This Row],[title]],9,LEN(DMM_Prov[[#This Row],[title]])-8)</f>
        <v>Admitting Phys Cat Svc 3</v>
      </c>
      <c r="D203" t="s">
        <v>3868</v>
      </c>
      <c r="E203" t="s">
        <v>3871</v>
      </c>
      <c r="F203" t="s">
        <v>4367</v>
      </c>
      <c r="G203" t="s">
        <v>1208</v>
      </c>
      <c r="H203" t="s">
        <v>56</v>
      </c>
    </row>
    <row r="204" spans="1:8">
      <c r="A204" t="s">
        <v>4972</v>
      </c>
      <c r="B204" s="10" t="s">
        <v>4368</v>
      </c>
      <c r="C204" s="10" t="str">
        <f>DMM_Prov[[#This Row],[prefix]]&amp;MID(DMM_Prov[[#This Row],[title]],9,LEN(DMM_Prov[[#This Row],[title]])-8)</f>
        <v>Admitting Phys Cat Svc 3 Code</v>
      </c>
      <c r="D204" t="s">
        <v>3868</v>
      </c>
      <c r="E204" t="s">
        <v>3871</v>
      </c>
      <c r="F204" t="s">
        <v>4369</v>
      </c>
      <c r="G204" t="s">
        <v>1029</v>
      </c>
      <c r="H204" t="s">
        <v>116</v>
      </c>
    </row>
    <row r="205" spans="1:8">
      <c r="A205" t="s">
        <v>4972</v>
      </c>
      <c r="B205" s="10" t="s">
        <v>4370</v>
      </c>
      <c r="C205" s="10" t="str">
        <f>DMM_Prov[[#This Row],[prefix]]&amp;MID(DMM_Prov[[#This Row],[title]],9,LEN(DMM_Prov[[#This Row],[title]])-8)</f>
        <v>Admitting Phys Cat Svc 4</v>
      </c>
      <c r="D205" t="s">
        <v>3868</v>
      </c>
      <c r="E205" t="s">
        <v>3871</v>
      </c>
      <c r="F205" t="s">
        <v>4371</v>
      </c>
      <c r="G205" t="s">
        <v>1208</v>
      </c>
      <c r="H205" t="s">
        <v>56</v>
      </c>
    </row>
    <row r="206" spans="1:8">
      <c r="A206" t="s">
        <v>4972</v>
      </c>
      <c r="B206" s="10" t="s">
        <v>4372</v>
      </c>
      <c r="C206" s="10" t="str">
        <f>DMM_Prov[[#This Row],[prefix]]&amp;MID(DMM_Prov[[#This Row],[title]],9,LEN(DMM_Prov[[#This Row],[title]])-8)</f>
        <v>Admitting Phys Cat Svc 4 Code</v>
      </c>
      <c r="D206" t="s">
        <v>3868</v>
      </c>
      <c r="E206" t="s">
        <v>3871</v>
      </c>
      <c r="F206" t="s">
        <v>4373</v>
      </c>
      <c r="G206" t="s">
        <v>1029</v>
      </c>
      <c r="H206" t="s">
        <v>116</v>
      </c>
    </row>
    <row r="207" spans="1:8">
      <c r="A207" t="s">
        <v>4972</v>
      </c>
      <c r="B207" s="10" t="s">
        <v>4374</v>
      </c>
      <c r="C207" s="10" t="str">
        <f>DMM_Prov[[#This Row],[prefix]]&amp;MID(DMM_Prov[[#This Row],[title]],9,LEN(DMM_Prov[[#This Row],[title]])-8)</f>
        <v>Admitting Phys Cat Svc 5</v>
      </c>
      <c r="D207" t="s">
        <v>3868</v>
      </c>
      <c r="E207" t="s">
        <v>3871</v>
      </c>
      <c r="F207" t="s">
        <v>4375</v>
      </c>
      <c r="G207" t="s">
        <v>1208</v>
      </c>
      <c r="H207" t="s">
        <v>56</v>
      </c>
    </row>
    <row r="208" spans="1:8">
      <c r="A208" t="s">
        <v>4972</v>
      </c>
      <c r="B208" s="10" t="s">
        <v>4376</v>
      </c>
      <c r="C208" s="10" t="str">
        <f>DMM_Prov[[#This Row],[prefix]]&amp;MID(DMM_Prov[[#This Row],[title]],9,LEN(DMM_Prov[[#This Row],[title]])-8)</f>
        <v>Admitting Phys Cat Svc 5 Code</v>
      </c>
      <c r="D208" t="s">
        <v>3868</v>
      </c>
      <c r="E208" t="s">
        <v>3871</v>
      </c>
      <c r="F208" t="s">
        <v>4377</v>
      </c>
      <c r="G208" t="s">
        <v>1029</v>
      </c>
      <c r="H208" t="s">
        <v>116</v>
      </c>
    </row>
    <row r="209" spans="1:8">
      <c r="A209" t="s">
        <v>4972</v>
      </c>
      <c r="B209" s="10" t="s">
        <v>4378</v>
      </c>
      <c r="C209" s="10" t="str">
        <f>DMM_Prov[[#This Row],[prefix]]&amp;MID(DMM_Prov[[#This Row],[title]],9,LEN(DMM_Prov[[#This Row],[title]])-8)</f>
        <v>Admitting Phys Cat Svc 6</v>
      </c>
      <c r="D209" t="s">
        <v>3868</v>
      </c>
      <c r="E209" t="s">
        <v>3871</v>
      </c>
      <c r="F209" t="s">
        <v>4379</v>
      </c>
      <c r="G209" t="s">
        <v>1208</v>
      </c>
      <c r="H209" t="s">
        <v>56</v>
      </c>
    </row>
    <row r="210" spans="1:8">
      <c r="A210" t="s">
        <v>4972</v>
      </c>
      <c r="B210" s="10" t="s">
        <v>4380</v>
      </c>
      <c r="C210" s="10" t="str">
        <f>DMM_Prov[[#This Row],[prefix]]&amp;MID(DMM_Prov[[#This Row],[title]],9,LEN(DMM_Prov[[#This Row],[title]])-8)</f>
        <v>Admitting Phys Cat Svc 6 Code</v>
      </c>
      <c r="D210" t="s">
        <v>3868</v>
      </c>
      <c r="E210" t="s">
        <v>3871</v>
      </c>
      <c r="F210" t="s">
        <v>4381</v>
      </c>
      <c r="G210" t="s">
        <v>1029</v>
      </c>
      <c r="H210" t="s">
        <v>116</v>
      </c>
    </row>
    <row r="211" spans="1:8">
      <c r="A211" t="s">
        <v>4972</v>
      </c>
      <c r="B211" s="10" t="s">
        <v>4382</v>
      </c>
      <c r="C211" s="10" t="str">
        <f>DMM_Prov[[#This Row],[prefix]]&amp;MID(DMM_Prov[[#This Row],[title]],9,LEN(DMM_Prov[[#This Row],[title]])-8)</f>
        <v>Admitting Phys Category</v>
      </c>
      <c r="D211" t="s">
        <v>3868</v>
      </c>
      <c r="E211" t="s">
        <v>3871</v>
      </c>
      <c r="F211" t="s">
        <v>4383</v>
      </c>
      <c r="G211" t="s">
        <v>1208</v>
      </c>
      <c r="H211" t="s">
        <v>56</v>
      </c>
    </row>
    <row r="212" spans="1:8">
      <c r="A212" t="s">
        <v>4972</v>
      </c>
      <c r="B212" s="10" t="s">
        <v>4384</v>
      </c>
      <c r="C212" s="10" t="str">
        <f>DMM_Prov[[#This Row],[prefix]]&amp;MID(DMM_Prov[[#This Row],[title]],9,LEN(DMM_Prov[[#This Row],[title]])-8)</f>
        <v>Admitting Phys Category Code</v>
      </c>
      <c r="D212" t="s">
        <v>3868</v>
      </c>
      <c r="E212" t="s">
        <v>3871</v>
      </c>
      <c r="F212" t="s">
        <v>4385</v>
      </c>
      <c r="G212" t="s">
        <v>1029</v>
      </c>
      <c r="H212" t="s">
        <v>61</v>
      </c>
    </row>
    <row r="213" spans="1:8">
      <c r="A213" t="s">
        <v>4972</v>
      </c>
      <c r="B213" s="10" t="s">
        <v>545</v>
      </c>
      <c r="C213" s="10" t="str">
        <f>DMM_Prov[[#This Row],[prefix]]&amp;MID(DMM_Prov[[#This Row],[title]],9,LEN(DMM_Prov[[#This Row],[title]])-8)</f>
        <v>Admitting Phys City</v>
      </c>
      <c r="D213" t="s">
        <v>3868</v>
      </c>
      <c r="E213" t="s">
        <v>3871</v>
      </c>
      <c r="F213" t="s">
        <v>546</v>
      </c>
      <c r="G213" t="s">
        <v>1208</v>
      </c>
      <c r="H213" t="s">
        <v>56</v>
      </c>
    </row>
    <row r="214" spans="1:8">
      <c r="A214" t="s">
        <v>4972</v>
      </c>
      <c r="B214" s="10" t="s">
        <v>4386</v>
      </c>
      <c r="C214" s="10" t="str">
        <f>DMM_Prov[[#This Row],[prefix]]&amp;MID(DMM_Prov[[#This Row],[title]],9,LEN(DMM_Prov[[#This Row],[title]])-8)</f>
        <v>Admitting Phys CLIA Type</v>
      </c>
      <c r="D214" t="s">
        <v>3868</v>
      </c>
      <c r="E214" t="s">
        <v>3871</v>
      </c>
      <c r="F214" t="s">
        <v>4387</v>
      </c>
      <c r="G214" t="s">
        <v>1208</v>
      </c>
      <c r="H214" t="s">
        <v>56</v>
      </c>
    </row>
    <row r="215" spans="1:8">
      <c r="A215" t="s">
        <v>4972</v>
      </c>
      <c r="B215" s="10" t="s">
        <v>4388</v>
      </c>
      <c r="C215" s="10" t="str">
        <f>DMM_Prov[[#This Row],[prefix]]&amp;MID(DMM_Prov[[#This Row],[title]],9,LEN(DMM_Prov[[#This Row],[title]])-8)</f>
        <v>Admitting Phys CLIA Type Code</v>
      </c>
      <c r="D215" t="s">
        <v>3868</v>
      </c>
      <c r="E215" t="s">
        <v>3871</v>
      </c>
      <c r="F215" t="s">
        <v>4389</v>
      </c>
      <c r="G215" t="s">
        <v>1029</v>
      </c>
      <c r="H215" t="s">
        <v>61</v>
      </c>
    </row>
    <row r="216" spans="1:8">
      <c r="A216" t="s">
        <v>4972</v>
      </c>
      <c r="B216" s="10" t="s">
        <v>4390</v>
      </c>
      <c r="C216" s="10" t="str">
        <f>DMM_Prov[[#This Row],[prefix]]&amp;MID(DMM_Prov[[#This Row],[title]],9,LEN(DMM_Prov[[#This Row],[title]])-8)</f>
        <v>Admitting Phys County</v>
      </c>
      <c r="D216" t="s">
        <v>3868</v>
      </c>
      <c r="E216" t="s">
        <v>3871</v>
      </c>
      <c r="F216" t="s">
        <v>4391</v>
      </c>
      <c r="G216" t="s">
        <v>1208</v>
      </c>
      <c r="H216" t="s">
        <v>56</v>
      </c>
    </row>
    <row r="217" spans="1:8">
      <c r="A217" t="s">
        <v>4972</v>
      </c>
      <c r="B217" s="10" t="s">
        <v>4393</v>
      </c>
      <c r="C217" s="10" t="str">
        <f>DMM_Prov[[#This Row],[prefix]]&amp;MID(DMM_Prov[[#This Row],[title]],9,LEN(DMM_Prov[[#This Row],[title]])-8)</f>
        <v>Admitting Phys County Code</v>
      </c>
      <c r="D217" t="s">
        <v>3868</v>
      </c>
      <c r="E217" t="s">
        <v>3871</v>
      </c>
      <c r="F217" t="s">
        <v>4394</v>
      </c>
      <c r="G217" t="s">
        <v>1201</v>
      </c>
      <c r="H217" t="s">
        <v>12</v>
      </c>
    </row>
    <row r="218" spans="1:8">
      <c r="A218" t="s">
        <v>4972</v>
      </c>
      <c r="B218" s="10" t="s">
        <v>4396</v>
      </c>
      <c r="C218" s="10" t="str">
        <f>DMM_Prov[[#This Row],[prefix]]&amp;MID(DMM_Prov[[#This Row],[title]],9,LEN(DMM_Prov[[#This Row],[title]])-8)</f>
        <v>Admitting Phys DEA Number</v>
      </c>
      <c r="D218" t="s">
        <v>3868</v>
      </c>
      <c r="E218" t="s">
        <v>3871</v>
      </c>
      <c r="F218" t="s">
        <v>4397</v>
      </c>
      <c r="G218" t="s">
        <v>1029</v>
      </c>
      <c r="H218" t="s">
        <v>133</v>
      </c>
    </row>
    <row r="219" spans="1:8">
      <c r="A219" t="s">
        <v>4972</v>
      </c>
      <c r="B219" s="10" t="s">
        <v>4398</v>
      </c>
      <c r="C219" s="10" t="str">
        <f>DMM_Prov[[#This Row],[prefix]]&amp;MID(DMM_Prov[[#This Row],[title]],9,LEN(DMM_Prov[[#This Row],[title]])-8)</f>
        <v>Admitting Phys Email Address</v>
      </c>
      <c r="D219" t="s">
        <v>3868</v>
      </c>
      <c r="E219" t="s">
        <v>3871</v>
      </c>
      <c r="F219" t="s">
        <v>4399</v>
      </c>
      <c r="G219" t="s">
        <v>1208</v>
      </c>
      <c r="H219" t="s">
        <v>56</v>
      </c>
    </row>
    <row r="220" spans="1:8">
      <c r="A220" t="s">
        <v>4972</v>
      </c>
      <c r="B220" s="10" t="s">
        <v>4400</v>
      </c>
      <c r="C220" s="10" t="str">
        <f>DMM_Prov[[#This Row],[prefix]]&amp;MID(DMM_Prov[[#This Row],[title]],9,LEN(DMM_Prov[[#This Row],[title]])-8)</f>
        <v>Admitting Phys End Date</v>
      </c>
      <c r="D220" t="s">
        <v>3868</v>
      </c>
      <c r="E220" t="s">
        <v>3871</v>
      </c>
      <c r="F220" t="s">
        <v>4401</v>
      </c>
      <c r="G220" t="s">
        <v>1027</v>
      </c>
    </row>
    <row r="221" spans="1:8">
      <c r="A221" t="s">
        <v>4972</v>
      </c>
      <c r="B221" s="10" t="s">
        <v>4404</v>
      </c>
      <c r="C221" s="10" t="str">
        <f>DMM_Prov[[#This Row],[prefix]]&amp;MID(DMM_Prov[[#This Row],[title]],9,LEN(DMM_Prov[[#This Row],[title]])-8)</f>
        <v>Admitting Phys FAX Number</v>
      </c>
      <c r="D221" t="s">
        <v>3868</v>
      </c>
      <c r="E221" t="s">
        <v>3871</v>
      </c>
      <c r="F221" t="s">
        <v>4405</v>
      </c>
      <c r="G221" t="s">
        <v>1029</v>
      </c>
      <c r="H221" t="s">
        <v>28</v>
      </c>
    </row>
    <row r="222" spans="1:8">
      <c r="A222" t="s">
        <v>4972</v>
      </c>
      <c r="B222" s="10" t="s">
        <v>4406</v>
      </c>
      <c r="C222" s="10" t="str">
        <f>DMM_Prov[[#This Row],[prefix]]&amp;MID(DMM_Prov[[#This Row],[title]],9,LEN(DMM_Prov[[#This Row],[title]])-8)</f>
        <v>Admitting Phys Geo Factor Fac</v>
      </c>
      <c r="D222" t="s">
        <v>3868</v>
      </c>
      <c r="E222" t="s">
        <v>3871</v>
      </c>
      <c r="F222" t="s">
        <v>3358</v>
      </c>
      <c r="G222" t="s">
        <v>1201</v>
      </c>
      <c r="H222" t="s">
        <v>2602</v>
      </c>
    </row>
    <row r="223" spans="1:8">
      <c r="A223" t="s">
        <v>4972</v>
      </c>
      <c r="B223" s="10" t="s">
        <v>4407</v>
      </c>
      <c r="C223" s="10" t="str">
        <f>DMM_Prov[[#This Row],[prefix]]&amp;MID(DMM_Prov[[#This Row],[title]],9,LEN(DMM_Prov[[#This Row],[title]])-8)</f>
        <v>Admitting Phys Geo Factor Prof</v>
      </c>
      <c r="D223" t="s">
        <v>3868</v>
      </c>
      <c r="E223" t="s">
        <v>3871</v>
      </c>
      <c r="F223" t="s">
        <v>3360</v>
      </c>
      <c r="G223" t="s">
        <v>1201</v>
      </c>
      <c r="H223" t="s">
        <v>2602</v>
      </c>
    </row>
    <row r="224" spans="1:8">
      <c r="A224" t="s">
        <v>4972</v>
      </c>
      <c r="B224" s="10" t="s">
        <v>4408</v>
      </c>
      <c r="C224" s="10" t="str">
        <f>DMM_Prov[[#This Row],[prefix]]&amp;MID(DMM_Prov[[#This Row],[title]],9,LEN(DMM_Prov[[#This Row],[title]])-8)</f>
        <v>Admitting Phys Group ID</v>
      </c>
      <c r="D224" t="s">
        <v>3868</v>
      </c>
      <c r="E224" t="s">
        <v>3871</v>
      </c>
      <c r="F224" t="s">
        <v>4409</v>
      </c>
      <c r="G224" t="s">
        <v>1029</v>
      </c>
      <c r="H224" t="s">
        <v>78</v>
      </c>
    </row>
    <row r="225" spans="1:8">
      <c r="A225" t="s">
        <v>4972</v>
      </c>
      <c r="B225" s="10" t="s">
        <v>4410</v>
      </c>
      <c r="C225" s="10" t="str">
        <f>DMM_Prov[[#This Row],[prefix]]&amp;MID(DMM_Prov[[#This Row],[title]],9,LEN(DMM_Prov[[#This Row],[title]])-8)</f>
        <v>Admitting Phys Group Name</v>
      </c>
      <c r="D225" t="s">
        <v>3868</v>
      </c>
      <c r="E225" t="s">
        <v>3871</v>
      </c>
      <c r="F225" t="s">
        <v>4411</v>
      </c>
      <c r="G225" t="s">
        <v>1208</v>
      </c>
      <c r="H225" t="s">
        <v>56</v>
      </c>
    </row>
    <row r="226" spans="1:8">
      <c r="A226" t="s">
        <v>4972</v>
      </c>
      <c r="B226" s="10" t="s">
        <v>4412</v>
      </c>
      <c r="C226" s="10" t="str">
        <f>DMM_Prov[[#This Row],[prefix]]&amp;MID(DMM_Prov[[#This Row],[title]],9,LEN(DMM_Prov[[#This Row],[title]])-8)</f>
        <v>Admitting Phys Group PCP ID</v>
      </c>
      <c r="D226" t="s">
        <v>3868</v>
      </c>
      <c r="E226" t="s">
        <v>3871</v>
      </c>
      <c r="F226" t="s">
        <v>4413</v>
      </c>
      <c r="G226" t="s">
        <v>1029</v>
      </c>
      <c r="H226" t="s">
        <v>78</v>
      </c>
    </row>
    <row r="227" spans="1:8">
      <c r="A227" t="s">
        <v>4972</v>
      </c>
      <c r="B227" s="10" t="s">
        <v>4414</v>
      </c>
      <c r="C227" s="10" t="str">
        <f>DMM_Prov[[#This Row],[prefix]]&amp;MID(DMM_Prov[[#This Row],[title]],9,LEN(DMM_Prov[[#This Row],[title]])-8)</f>
        <v>Admitting Phys ID</v>
      </c>
      <c r="D227" t="s">
        <v>3868</v>
      </c>
      <c r="E227" t="s">
        <v>3871</v>
      </c>
      <c r="F227" t="s">
        <v>867</v>
      </c>
      <c r="G227" t="s">
        <v>1029</v>
      </c>
      <c r="H227" t="s">
        <v>43</v>
      </c>
    </row>
    <row r="228" spans="1:8">
      <c r="A228" t="s">
        <v>4972</v>
      </c>
      <c r="B228" s="10" t="s">
        <v>4415</v>
      </c>
      <c r="C228" s="10" t="str">
        <f>DMM_Prov[[#This Row],[prefix]]&amp;MID(DMM_Prov[[#This Row],[title]],9,LEN(DMM_Prov[[#This Row],[title]])-8)</f>
        <v>Admitting Phys Latitude Code</v>
      </c>
      <c r="D228" t="s">
        <v>3868</v>
      </c>
      <c r="E228" t="s">
        <v>3871</v>
      </c>
      <c r="F228" t="s">
        <v>4416</v>
      </c>
      <c r="G228" t="s">
        <v>1029</v>
      </c>
      <c r="H228" t="s">
        <v>43</v>
      </c>
    </row>
    <row r="229" spans="1:8">
      <c r="A229" t="s">
        <v>4972</v>
      </c>
      <c r="B229" s="10" t="s">
        <v>4417</v>
      </c>
      <c r="C229" s="10" t="str">
        <f>DMM_Prov[[#This Row],[prefix]]&amp;MID(DMM_Prov[[#This Row],[title]],9,LEN(DMM_Prov[[#This Row],[title]])-8)</f>
        <v>Admitting Phys License Number</v>
      </c>
      <c r="D229" t="s">
        <v>3868</v>
      </c>
      <c r="E229" t="s">
        <v>3871</v>
      </c>
      <c r="F229" t="s">
        <v>4418</v>
      </c>
      <c r="G229" t="s">
        <v>1029</v>
      </c>
      <c r="H229" t="s">
        <v>33</v>
      </c>
    </row>
    <row r="230" spans="1:8">
      <c r="A230" t="s">
        <v>4972</v>
      </c>
      <c r="B230" s="10" t="s">
        <v>4419</v>
      </c>
      <c r="C230" s="10" t="str">
        <f>DMM_Prov[[#This Row],[prefix]]&amp;MID(DMM_Prov[[#This Row],[title]],9,LEN(DMM_Prov[[#This Row],[title]])-8)</f>
        <v>Admitting Phys Longitude Code</v>
      </c>
      <c r="D230" t="s">
        <v>3868</v>
      </c>
      <c r="E230" t="s">
        <v>3871</v>
      </c>
      <c r="F230" t="s">
        <v>4420</v>
      </c>
      <c r="G230" t="s">
        <v>1029</v>
      </c>
      <c r="H230" t="s">
        <v>43</v>
      </c>
    </row>
    <row r="231" spans="1:8">
      <c r="A231" t="s">
        <v>4972</v>
      </c>
      <c r="B231" s="10" t="s">
        <v>4421</v>
      </c>
      <c r="C231" s="10" t="str">
        <f>DMM_Prov[[#This Row],[prefix]]&amp;MID(DMM_Prov[[#This Row],[title]],9,LEN(DMM_Prov[[#This Row],[title]])-8)</f>
        <v>Admitting Phys MDST ProvType</v>
      </c>
      <c r="D231" t="s">
        <v>3868</v>
      </c>
      <c r="E231" t="s">
        <v>3871</v>
      </c>
      <c r="F231" t="s">
        <v>4422</v>
      </c>
      <c r="G231" t="s">
        <v>1208</v>
      </c>
      <c r="H231" t="s">
        <v>56</v>
      </c>
    </row>
    <row r="232" spans="1:8">
      <c r="A232" t="s">
        <v>4972</v>
      </c>
      <c r="B232" s="10" t="s">
        <v>4423</v>
      </c>
      <c r="C232" s="10" t="str">
        <f>DMM_Prov[[#This Row],[prefix]]&amp;MID(DMM_Prov[[#This Row],[title]],9,LEN(DMM_Prov[[#This Row],[title]])-8)</f>
        <v>Admitting Phys MDST ProvType Cd</v>
      </c>
      <c r="D232" t="s">
        <v>3868</v>
      </c>
      <c r="E232" t="s">
        <v>3871</v>
      </c>
      <c r="F232" t="s">
        <v>4424</v>
      </c>
      <c r="G232" t="s">
        <v>1201</v>
      </c>
      <c r="H232" t="s">
        <v>12</v>
      </c>
    </row>
    <row r="233" spans="1:8">
      <c r="A233" t="s">
        <v>4972</v>
      </c>
      <c r="B233" s="10" t="s">
        <v>4425</v>
      </c>
      <c r="C233" s="10" t="str">
        <f>DMM_Prov[[#This Row],[prefix]]&amp;MID(DMM_Prov[[#This Row],[title]],9,LEN(DMM_Prov[[#This Row],[title]])-8)</f>
        <v>Admitting Phys Medicare Number</v>
      </c>
      <c r="D233" t="s">
        <v>3868</v>
      </c>
      <c r="E233" t="s">
        <v>3871</v>
      </c>
      <c r="F233" t="s">
        <v>4426</v>
      </c>
      <c r="G233" t="s">
        <v>1029</v>
      </c>
      <c r="H233" t="s">
        <v>28</v>
      </c>
    </row>
    <row r="234" spans="1:8">
      <c r="A234" t="s">
        <v>4972</v>
      </c>
      <c r="B234" s="10" t="s">
        <v>547</v>
      </c>
      <c r="C234" s="10" t="str">
        <f>DMM_Prov[[#This Row],[prefix]]&amp;MID(DMM_Prov[[#This Row],[title]],9,LEN(DMM_Prov[[#This Row],[title]])-8)</f>
        <v>Admitting Phys Name</v>
      </c>
      <c r="D234" t="s">
        <v>3868</v>
      </c>
      <c r="E234" t="s">
        <v>3871</v>
      </c>
      <c r="F234" t="s">
        <v>548</v>
      </c>
      <c r="G234" t="s">
        <v>1208</v>
      </c>
      <c r="H234" t="s">
        <v>56</v>
      </c>
    </row>
    <row r="235" spans="1:8">
      <c r="A235" t="s">
        <v>4972</v>
      </c>
      <c r="B235" s="10" t="s">
        <v>491</v>
      </c>
      <c r="C235" s="10" t="str">
        <f>DMM_Prov[[#This Row],[prefix]]&amp;MID(DMM_Prov[[#This Row],[title]],9,LEN(DMM_Prov[[#This Row],[title]])-8)</f>
        <v>Admitting Phys NPI ID</v>
      </c>
      <c r="D235" t="s">
        <v>3868</v>
      </c>
      <c r="E235" t="s">
        <v>3871</v>
      </c>
      <c r="F235" t="s">
        <v>492</v>
      </c>
      <c r="G235" t="s">
        <v>1029</v>
      </c>
      <c r="H235" t="s">
        <v>33</v>
      </c>
    </row>
    <row r="236" spans="1:8">
      <c r="A236" t="s">
        <v>4972</v>
      </c>
      <c r="B236" s="10" t="s">
        <v>4430</v>
      </c>
      <c r="C236" s="10" t="str">
        <f>DMM_Prov[[#This Row],[prefix]]&amp;MID(DMM_Prov[[#This Row],[title]],9,LEN(DMM_Prov[[#This Row],[title]])-8)</f>
        <v>Admitting Phys Out of State Ind</v>
      </c>
      <c r="D236" t="s">
        <v>3868</v>
      </c>
      <c r="E236" t="s">
        <v>3871</v>
      </c>
      <c r="F236" t="s">
        <v>4431</v>
      </c>
      <c r="G236" t="s">
        <v>1029</v>
      </c>
      <c r="H236" t="s">
        <v>61</v>
      </c>
    </row>
    <row r="237" spans="1:8">
      <c r="A237" t="s">
        <v>4972</v>
      </c>
      <c r="B237" s="10" t="s">
        <v>4432</v>
      </c>
      <c r="C237" s="10" t="str">
        <f>DMM_Prov[[#This Row],[prefix]]&amp;MID(DMM_Prov[[#This Row],[title]],9,LEN(DMM_Prov[[#This Row],[title]])-8)</f>
        <v>Admitting Phys Peer Group</v>
      </c>
      <c r="D237" t="s">
        <v>3868</v>
      </c>
      <c r="E237" t="s">
        <v>3871</v>
      </c>
      <c r="F237" t="s">
        <v>4433</v>
      </c>
      <c r="G237" t="s">
        <v>1208</v>
      </c>
      <c r="H237" t="s">
        <v>225</v>
      </c>
    </row>
    <row r="238" spans="1:8">
      <c r="A238" t="s">
        <v>4972</v>
      </c>
      <c r="B238" s="10" t="s">
        <v>4434</v>
      </c>
      <c r="C238" s="10" t="str">
        <f>DMM_Prov[[#This Row],[prefix]]&amp;MID(DMM_Prov[[#This Row],[title]],9,LEN(DMM_Prov[[#This Row],[title]])-8)</f>
        <v>Admitting Phys Peer Group Code</v>
      </c>
      <c r="D238" t="s">
        <v>3868</v>
      </c>
      <c r="E238" t="s">
        <v>3871</v>
      </c>
      <c r="F238" t="s">
        <v>4435</v>
      </c>
      <c r="G238" t="s">
        <v>1029</v>
      </c>
      <c r="H238" t="s">
        <v>116</v>
      </c>
    </row>
    <row r="239" spans="1:8">
      <c r="A239" t="s">
        <v>4972</v>
      </c>
      <c r="B239" s="10" t="s">
        <v>4436</v>
      </c>
      <c r="C239" s="10" t="str">
        <f>DMM_Prov[[#This Row],[prefix]]&amp;MID(DMM_Prov[[#This Row],[title]],9,LEN(DMM_Prov[[#This Row],[title]])-8)</f>
        <v>Admitting Phys Pharm Chain</v>
      </c>
      <c r="D239" t="s">
        <v>3868</v>
      </c>
      <c r="E239" t="s">
        <v>3871</v>
      </c>
      <c r="F239" t="s">
        <v>4437</v>
      </c>
      <c r="G239" t="s">
        <v>1208</v>
      </c>
      <c r="H239" t="s">
        <v>225</v>
      </c>
    </row>
    <row r="240" spans="1:8">
      <c r="A240" t="s">
        <v>4972</v>
      </c>
      <c r="B240" s="10" t="s">
        <v>4438</v>
      </c>
      <c r="C240" s="10" t="str">
        <f>DMM_Prov[[#This Row],[prefix]]&amp;MID(DMM_Prov[[#This Row],[title]],9,LEN(DMM_Prov[[#This Row],[title]])-8)</f>
        <v>Admitting Phys Pharm Chain ID</v>
      </c>
      <c r="D240" t="s">
        <v>3868</v>
      </c>
      <c r="E240" t="s">
        <v>3871</v>
      </c>
      <c r="F240" t="s">
        <v>4439</v>
      </c>
      <c r="G240" t="s">
        <v>1029</v>
      </c>
      <c r="H240" t="s">
        <v>12</v>
      </c>
    </row>
    <row r="241" spans="1:8">
      <c r="A241" t="s">
        <v>4972</v>
      </c>
      <c r="B241" s="10" t="s">
        <v>4440</v>
      </c>
      <c r="C241" s="10" t="str">
        <f>DMM_Prov[[#This Row],[prefix]]&amp;MID(DMM_Prov[[#This Row],[title]],9,LEN(DMM_Prov[[#This Row],[title]])-8)</f>
        <v>Admitting Phys Pharm Class</v>
      </c>
      <c r="D241" t="s">
        <v>3868</v>
      </c>
      <c r="E241" t="s">
        <v>3871</v>
      </c>
      <c r="F241" t="s">
        <v>4441</v>
      </c>
      <c r="G241" t="s">
        <v>1208</v>
      </c>
      <c r="H241" t="s">
        <v>56</v>
      </c>
    </row>
    <row r="242" spans="1:8">
      <c r="A242" t="s">
        <v>4972</v>
      </c>
      <c r="B242" s="10" t="s">
        <v>4442</v>
      </c>
      <c r="C242" s="10" t="str">
        <f>DMM_Prov[[#This Row],[prefix]]&amp;MID(DMM_Prov[[#This Row],[title]],9,LEN(DMM_Prov[[#This Row],[title]])-8)</f>
        <v>Admitting Phys Pharm Class Code</v>
      </c>
      <c r="D242" t="s">
        <v>3868</v>
      </c>
      <c r="E242" t="s">
        <v>3871</v>
      </c>
      <c r="F242" t="s">
        <v>4443</v>
      </c>
      <c r="G242" t="s">
        <v>1201</v>
      </c>
      <c r="H242" t="s">
        <v>12</v>
      </c>
    </row>
    <row r="243" spans="1:8">
      <c r="A243" t="s">
        <v>4972</v>
      </c>
      <c r="B243" s="10" t="s">
        <v>4444</v>
      </c>
      <c r="C243" s="10" t="str">
        <f>DMM_Prov[[#This Row],[prefix]]&amp;MID(DMM_Prov[[#This Row],[title]],9,LEN(DMM_Prov[[#This Row],[title]])-8)</f>
        <v>Admitting Phys Pharm Type</v>
      </c>
      <c r="D243" t="s">
        <v>3868</v>
      </c>
      <c r="E243" t="s">
        <v>3871</v>
      </c>
      <c r="F243" t="s">
        <v>4445</v>
      </c>
      <c r="G243" t="s">
        <v>1208</v>
      </c>
      <c r="H243" t="s">
        <v>56</v>
      </c>
    </row>
    <row r="244" spans="1:8">
      <c r="A244" t="s">
        <v>4972</v>
      </c>
      <c r="B244" s="10" t="s">
        <v>4446</v>
      </c>
      <c r="C244" s="10" t="str">
        <f>DMM_Prov[[#This Row],[prefix]]&amp;MID(DMM_Prov[[#This Row],[title]],9,LEN(DMM_Prov[[#This Row],[title]])-8)</f>
        <v>Admitting Phys Pharm Type Code</v>
      </c>
      <c r="D244" t="s">
        <v>3868</v>
      </c>
      <c r="E244" t="s">
        <v>3871</v>
      </c>
      <c r="F244" t="s">
        <v>4447</v>
      </c>
      <c r="G244" t="s">
        <v>1201</v>
      </c>
      <c r="H244" t="s">
        <v>12</v>
      </c>
    </row>
    <row r="245" spans="1:8">
      <c r="A245" t="s">
        <v>4972</v>
      </c>
      <c r="B245" s="10" t="s">
        <v>4448</v>
      </c>
      <c r="C245" s="10" t="str">
        <f>DMM_Prov[[#This Row],[prefix]]&amp;MID(DMM_Prov[[#This Row],[title]],9,LEN(DMM_Prov[[#This Row],[title]])-8)</f>
        <v>Admitting Phys Phone Number</v>
      </c>
      <c r="D245" t="s">
        <v>3868</v>
      </c>
      <c r="E245" t="s">
        <v>3871</v>
      </c>
      <c r="F245" t="s">
        <v>4449</v>
      </c>
      <c r="G245" t="s">
        <v>1029</v>
      </c>
      <c r="H245" t="s">
        <v>28</v>
      </c>
    </row>
    <row r="246" spans="1:8">
      <c r="A246" t="s">
        <v>4972</v>
      </c>
      <c r="B246" s="10" t="s">
        <v>4450</v>
      </c>
      <c r="C246" s="10" t="str">
        <f>DMM_Prov[[#This Row],[prefix]]&amp;MID(DMM_Prov[[#This Row],[title]],9,LEN(DMM_Prov[[#This Row],[title]])-8)</f>
        <v>Admitting Phys Random Number</v>
      </c>
      <c r="D246" t="s">
        <v>3868</v>
      </c>
      <c r="E246" t="s">
        <v>3871</v>
      </c>
      <c r="F246" t="s">
        <v>4451</v>
      </c>
      <c r="G246" t="s">
        <v>1201</v>
      </c>
      <c r="H246" t="s">
        <v>78</v>
      </c>
    </row>
    <row r="247" spans="1:8">
      <c r="A247" t="s">
        <v>4972</v>
      </c>
      <c r="B247" s="10" t="s">
        <v>4452</v>
      </c>
      <c r="C247" s="10" t="str">
        <f>DMM_Prov[[#This Row],[prefix]]&amp;MID(DMM_Prov[[#This Row],[title]],9,LEN(DMM_Prov[[#This Row],[title]])-8)</f>
        <v>Admitting Phys ReferRegion</v>
      </c>
      <c r="D247" t="s">
        <v>3868</v>
      </c>
      <c r="E247" t="s">
        <v>3871</v>
      </c>
      <c r="F247" t="s">
        <v>4453</v>
      </c>
      <c r="G247" t="s">
        <v>1208</v>
      </c>
      <c r="H247" t="s">
        <v>293</v>
      </c>
    </row>
    <row r="248" spans="1:8">
      <c r="A248" t="s">
        <v>4972</v>
      </c>
      <c r="B248" s="10" t="s">
        <v>4454</v>
      </c>
      <c r="C248" s="10" t="str">
        <f>DMM_Prov[[#This Row],[prefix]]&amp;MID(DMM_Prov[[#This Row],[title]],9,LEN(DMM_Prov[[#This Row],[title]])-8)</f>
        <v>Admitting Phys ReferRegion Code</v>
      </c>
      <c r="D248" t="s">
        <v>3868</v>
      </c>
      <c r="E248" t="s">
        <v>3871</v>
      </c>
      <c r="F248" t="s">
        <v>4455</v>
      </c>
      <c r="G248" t="s">
        <v>1201</v>
      </c>
      <c r="H248" t="s">
        <v>12</v>
      </c>
    </row>
    <row r="249" spans="1:8">
      <c r="A249" t="s">
        <v>4972</v>
      </c>
      <c r="B249" s="10" t="s">
        <v>4456</v>
      </c>
      <c r="C249" s="10" t="str">
        <f>DMM_Prov[[#This Row],[prefix]]&amp;MID(DMM_Prov[[#This Row],[title]],9,LEN(DMM_Prov[[#This Row],[title]])-8)</f>
        <v>Admitting Phys Region</v>
      </c>
      <c r="D249" t="s">
        <v>3868</v>
      </c>
      <c r="E249" t="s">
        <v>3871</v>
      </c>
      <c r="F249" t="s">
        <v>4457</v>
      </c>
      <c r="G249" t="s">
        <v>1208</v>
      </c>
      <c r="H249" t="s">
        <v>56</v>
      </c>
    </row>
    <row r="250" spans="1:8">
      <c r="A250" t="s">
        <v>4972</v>
      </c>
      <c r="B250" s="10" t="s">
        <v>4458</v>
      </c>
      <c r="C250" s="10" t="str">
        <f>DMM_Prov[[#This Row],[prefix]]&amp;MID(DMM_Prov[[#This Row],[title]],9,LEN(DMM_Prov[[#This Row],[title]])-8)</f>
        <v>Admitting Phys Region Code</v>
      </c>
      <c r="D250" t="s">
        <v>3868</v>
      </c>
      <c r="E250" t="s">
        <v>3871</v>
      </c>
      <c r="F250" t="s">
        <v>4459</v>
      </c>
      <c r="G250" t="s">
        <v>1029</v>
      </c>
      <c r="H250" t="s">
        <v>78</v>
      </c>
    </row>
    <row r="251" spans="1:8">
      <c r="A251" t="s">
        <v>4972</v>
      </c>
      <c r="B251" s="10" t="s">
        <v>4460</v>
      </c>
      <c r="C251" s="10" t="str">
        <f>DMM_Prov[[#This Row],[prefix]]&amp;MID(DMM_Prov[[#This Row],[title]],9,LEN(DMM_Prov[[#This Row],[title]])-8)</f>
        <v>Admitting Phys Rx Privilege Ind</v>
      </c>
      <c r="D251" t="s">
        <v>3868</v>
      </c>
      <c r="E251" t="s">
        <v>3871</v>
      </c>
      <c r="F251" t="s">
        <v>4461</v>
      </c>
      <c r="G251" t="s">
        <v>1029</v>
      </c>
      <c r="H251" t="s">
        <v>61</v>
      </c>
    </row>
    <row r="252" spans="1:8">
      <c r="A252" t="s">
        <v>4972</v>
      </c>
      <c r="B252" s="10" t="s">
        <v>4462</v>
      </c>
      <c r="C252" s="10" t="str">
        <f>DMM_Prov[[#This Row],[prefix]]&amp;MID(DMM_Prov[[#This Row],[title]],9,LEN(DMM_Prov[[#This Row],[title]])-8)</f>
        <v>Admitting Phys Specialty</v>
      </c>
      <c r="D252" t="s">
        <v>3868</v>
      </c>
      <c r="E252" t="s">
        <v>3871</v>
      </c>
      <c r="F252" t="s">
        <v>4463</v>
      </c>
      <c r="G252" t="s">
        <v>1208</v>
      </c>
      <c r="H252" t="s">
        <v>56</v>
      </c>
    </row>
    <row r="253" spans="1:8">
      <c r="A253" t="s">
        <v>4972</v>
      </c>
      <c r="B253" s="10" t="s">
        <v>4464</v>
      </c>
      <c r="C253" s="10" t="str">
        <f>DMM_Prov[[#This Row],[prefix]]&amp;MID(DMM_Prov[[#This Row],[title]],9,LEN(DMM_Prov[[#This Row],[title]])-8)</f>
        <v>Admitting Phys Specialty 2</v>
      </c>
      <c r="D253" t="s">
        <v>3868</v>
      </c>
      <c r="E253" t="s">
        <v>3871</v>
      </c>
      <c r="F253" t="s">
        <v>4465</v>
      </c>
      <c r="G253" t="s">
        <v>1208</v>
      </c>
      <c r="H253" t="s">
        <v>56</v>
      </c>
    </row>
    <row r="254" spans="1:8">
      <c r="A254" t="s">
        <v>4972</v>
      </c>
      <c r="B254" s="10" t="s">
        <v>4466</v>
      </c>
      <c r="C254" s="10" t="str">
        <f>DMM_Prov[[#This Row],[prefix]]&amp;MID(DMM_Prov[[#This Row],[title]],9,LEN(DMM_Prov[[#This Row],[title]])-8)</f>
        <v>Admitting Phys Specialty 3</v>
      </c>
      <c r="D254" t="s">
        <v>3868</v>
      </c>
      <c r="E254" t="s">
        <v>3871</v>
      </c>
      <c r="F254" t="s">
        <v>4467</v>
      </c>
      <c r="G254" t="s">
        <v>1208</v>
      </c>
      <c r="H254" t="s">
        <v>56</v>
      </c>
    </row>
    <row r="255" spans="1:8">
      <c r="A255" t="s">
        <v>4972</v>
      </c>
      <c r="B255" s="10" t="s">
        <v>4469</v>
      </c>
      <c r="C255" s="10" t="str">
        <f>DMM_Prov[[#This Row],[prefix]]&amp;MID(DMM_Prov[[#This Row],[title]],9,LEN(DMM_Prov[[#This Row],[title]])-8)</f>
        <v>Admitting Phys Specialty Code</v>
      </c>
      <c r="D255" t="s">
        <v>3868</v>
      </c>
      <c r="E255" t="s">
        <v>3871</v>
      </c>
      <c r="F255" t="s">
        <v>4470</v>
      </c>
      <c r="G255" t="s">
        <v>1029</v>
      </c>
      <c r="H255" t="s">
        <v>12</v>
      </c>
    </row>
    <row r="256" spans="1:8">
      <c r="A256" t="s">
        <v>4972</v>
      </c>
      <c r="B256" s="10" t="s">
        <v>4471</v>
      </c>
      <c r="C256" s="10" t="str">
        <f>DMM_Prov[[#This Row],[prefix]]&amp;MID(DMM_Prov[[#This Row],[title]],9,LEN(DMM_Prov[[#This Row],[title]])-8)</f>
        <v>Admitting Phys Specialty Code 2</v>
      </c>
      <c r="D256" t="s">
        <v>3868</v>
      </c>
      <c r="E256" t="s">
        <v>3871</v>
      </c>
      <c r="F256" t="s">
        <v>4472</v>
      </c>
      <c r="G256" t="s">
        <v>1029</v>
      </c>
      <c r="H256" t="s">
        <v>12</v>
      </c>
    </row>
    <row r="257" spans="1:8">
      <c r="A257" t="s">
        <v>4972</v>
      </c>
      <c r="B257" s="10" t="s">
        <v>4473</v>
      </c>
      <c r="C257" s="10" t="str">
        <f>DMM_Prov[[#This Row],[prefix]]&amp;MID(DMM_Prov[[#This Row],[title]],9,LEN(DMM_Prov[[#This Row],[title]])-8)</f>
        <v>Admitting Phys Specialty Code 3</v>
      </c>
      <c r="D257" t="s">
        <v>3868</v>
      </c>
      <c r="E257" t="s">
        <v>3871</v>
      </c>
      <c r="F257" t="s">
        <v>4474</v>
      </c>
      <c r="G257" t="s">
        <v>1029</v>
      </c>
      <c r="H257" t="s">
        <v>12</v>
      </c>
    </row>
    <row r="258" spans="1:8">
      <c r="A258" t="s">
        <v>4972</v>
      </c>
      <c r="B258" s="10" t="s">
        <v>4476</v>
      </c>
      <c r="C258" s="10" t="str">
        <f>DMM_Prov[[#This Row],[prefix]]&amp;MID(DMM_Prov[[#This Row],[title]],9,LEN(DMM_Prov[[#This Row],[title]])-8)</f>
        <v>Admitting Phys SSN</v>
      </c>
      <c r="D258" t="s">
        <v>3868</v>
      </c>
      <c r="E258" t="s">
        <v>3871</v>
      </c>
      <c r="F258" t="s">
        <v>4477</v>
      </c>
      <c r="G258" t="s">
        <v>1029</v>
      </c>
      <c r="H258" t="s">
        <v>133</v>
      </c>
    </row>
    <row r="259" spans="1:8">
      <c r="A259" t="s">
        <v>4972</v>
      </c>
      <c r="B259" s="10" t="s">
        <v>4478</v>
      </c>
      <c r="C259" s="10" t="str">
        <f>DMM_Prov[[#This Row],[prefix]]&amp;MID(DMM_Prov[[#This Row],[title]],9,LEN(DMM_Prov[[#This Row],[title]])-8)</f>
        <v>Admitting Phys Start Date</v>
      </c>
      <c r="D259" t="s">
        <v>3868</v>
      </c>
      <c r="E259" t="s">
        <v>3871</v>
      </c>
      <c r="F259" t="s">
        <v>4479</v>
      </c>
      <c r="G259" t="s">
        <v>1027</v>
      </c>
    </row>
    <row r="260" spans="1:8">
      <c r="A260" t="s">
        <v>4972</v>
      </c>
      <c r="B260" s="10" t="s">
        <v>4480</v>
      </c>
      <c r="C260" s="10" t="str">
        <f>DMM_Prov[[#This Row],[prefix]]&amp;MID(DMM_Prov[[#This Row],[title]],9,LEN(DMM_Prov[[#This Row],[title]])-8)</f>
        <v>Admitting Phys State Code</v>
      </c>
      <c r="D260" t="s">
        <v>3868</v>
      </c>
      <c r="E260" t="s">
        <v>3871</v>
      </c>
      <c r="F260" t="s">
        <v>4481</v>
      </c>
      <c r="G260" t="s">
        <v>1029</v>
      </c>
      <c r="H260" t="s">
        <v>116</v>
      </c>
    </row>
    <row r="261" spans="1:8">
      <c r="A261" t="s">
        <v>4972</v>
      </c>
      <c r="B261" s="10" t="s">
        <v>4482</v>
      </c>
      <c r="C261" s="10" t="str">
        <f>DMM_Prov[[#This Row],[prefix]]&amp;MID(DMM_Prov[[#This Row],[title]],9,LEN(DMM_Prov[[#This Row],[title]])-8)</f>
        <v>Admitting Phys Std Phys Address</v>
      </c>
      <c r="D261" t="s">
        <v>3868</v>
      </c>
      <c r="E261" t="s">
        <v>3871</v>
      </c>
      <c r="F261" t="s">
        <v>4483</v>
      </c>
      <c r="G261" t="s">
        <v>1208</v>
      </c>
      <c r="H261" t="s">
        <v>51</v>
      </c>
    </row>
    <row r="262" spans="1:8">
      <c r="A262" t="s">
        <v>4972</v>
      </c>
      <c r="B262" s="10" t="s">
        <v>4484</v>
      </c>
      <c r="C262" s="10" t="str">
        <f>DMM_Prov[[#This Row],[prefix]]&amp;MID(DMM_Prov[[#This Row],[title]],9,LEN(DMM_Prov[[#This Row],[title]])-8)</f>
        <v>Admitting Phys Std Phys Area Cd</v>
      </c>
      <c r="D262" t="s">
        <v>3868</v>
      </c>
      <c r="E262" t="s">
        <v>3871</v>
      </c>
      <c r="F262" t="s">
        <v>4485</v>
      </c>
      <c r="G262" t="s">
        <v>1029</v>
      </c>
      <c r="H262" t="s">
        <v>12</v>
      </c>
    </row>
    <row r="263" spans="1:8">
      <c r="A263" t="s">
        <v>4972</v>
      </c>
      <c r="B263" s="10" t="s">
        <v>4486</v>
      </c>
      <c r="C263" s="10" t="str">
        <f>DMM_Prov[[#This Row],[prefix]]&amp;MID(DMM_Prov[[#This Row],[title]],9,LEN(DMM_Prov[[#This Row],[title]])-8)</f>
        <v>Admitting Phys Std Phys City</v>
      </c>
      <c r="D263" t="s">
        <v>3868</v>
      </c>
      <c r="E263" t="s">
        <v>3871</v>
      </c>
      <c r="F263" t="s">
        <v>4487</v>
      </c>
      <c r="G263" t="s">
        <v>1208</v>
      </c>
      <c r="H263" t="s">
        <v>4488</v>
      </c>
    </row>
    <row r="264" spans="1:8">
      <c r="A264" t="s">
        <v>4972</v>
      </c>
      <c r="B264" s="10" t="s">
        <v>4489</v>
      </c>
      <c r="C264" s="10" t="str">
        <f>DMM_Prov[[#This Row],[prefix]]&amp;MID(DMM_Prov[[#This Row],[title]],9,LEN(DMM_Prov[[#This Row],[title]])-8)</f>
        <v>Admitting Phys Std Phys County</v>
      </c>
      <c r="D264" t="s">
        <v>3868</v>
      </c>
      <c r="E264" t="s">
        <v>3871</v>
      </c>
      <c r="F264" t="s">
        <v>4490</v>
      </c>
      <c r="G264" t="s">
        <v>1208</v>
      </c>
      <c r="H264" t="s">
        <v>56</v>
      </c>
    </row>
    <row r="265" spans="1:8">
      <c r="A265" t="s">
        <v>4972</v>
      </c>
      <c r="B265" s="10" t="s">
        <v>4491</v>
      </c>
      <c r="C265" s="10" t="str">
        <f>DMM_Prov[[#This Row],[prefix]]&amp;MID(DMM_Prov[[#This Row],[title]],9,LEN(DMM_Prov[[#This Row],[title]])-8)</f>
        <v>Admitting Phys Std Phys FstName</v>
      </c>
      <c r="D265" t="s">
        <v>3868</v>
      </c>
      <c r="E265" t="s">
        <v>3871</v>
      </c>
      <c r="F265" t="s">
        <v>4492</v>
      </c>
      <c r="G265" t="s">
        <v>1208</v>
      </c>
      <c r="H265" t="s">
        <v>56</v>
      </c>
    </row>
    <row r="266" spans="1:8">
      <c r="A266" t="s">
        <v>4972</v>
      </c>
      <c r="B266" s="10" t="s">
        <v>4493</v>
      </c>
      <c r="C266" s="10" t="str">
        <f>DMM_Prov[[#This Row],[prefix]]&amp;MID(DMM_Prov[[#This Row],[title]],9,LEN(DMM_Prov[[#This Row],[title]])-8)</f>
        <v>Admitting Phys Std Phys Grad Yr</v>
      </c>
      <c r="D266" t="s">
        <v>3868</v>
      </c>
      <c r="E266" t="s">
        <v>3871</v>
      </c>
      <c r="F266" t="s">
        <v>4494</v>
      </c>
      <c r="G266" t="s">
        <v>1029</v>
      </c>
      <c r="H266" t="s">
        <v>107</v>
      </c>
    </row>
    <row r="267" spans="1:8">
      <c r="A267" t="s">
        <v>4972</v>
      </c>
      <c r="B267" s="10" t="s">
        <v>4495</v>
      </c>
      <c r="C267" s="10" t="str">
        <f>DMM_Prov[[#This Row],[prefix]]&amp;MID(DMM_Prov[[#This Row],[title]],9,LEN(DMM_Prov[[#This Row],[title]])-8)</f>
        <v>Admitting Phys Std Phys Group</v>
      </c>
      <c r="D267" t="s">
        <v>3868</v>
      </c>
      <c r="E267" t="s">
        <v>3871</v>
      </c>
      <c r="F267" t="s">
        <v>4496</v>
      </c>
      <c r="G267" t="s">
        <v>1208</v>
      </c>
      <c r="H267" t="s">
        <v>3384</v>
      </c>
    </row>
    <row r="268" spans="1:8">
      <c r="A268" t="s">
        <v>4972</v>
      </c>
      <c r="B268" s="10" t="s">
        <v>4497</v>
      </c>
      <c r="C268" s="10" t="str">
        <f>DMM_Prov[[#This Row],[prefix]]&amp;MID(DMM_Prov[[#This Row],[title]],9,LEN(DMM_Prov[[#This Row],[title]])-8)</f>
        <v>Admitting Phys Std Phys GrpSpec</v>
      </c>
      <c r="D268" t="s">
        <v>3868</v>
      </c>
      <c r="E268" t="s">
        <v>3871</v>
      </c>
      <c r="F268" t="s">
        <v>4498</v>
      </c>
      <c r="G268" t="s">
        <v>1208</v>
      </c>
      <c r="H268" t="s">
        <v>293</v>
      </c>
    </row>
    <row r="269" spans="1:8">
      <c r="A269" t="s">
        <v>4972</v>
      </c>
      <c r="B269" s="10" t="s">
        <v>4499</v>
      </c>
      <c r="C269" s="10" t="str">
        <f>DMM_Prov[[#This Row],[prefix]]&amp;MID(DMM_Prov[[#This Row],[title]],9,LEN(DMM_Prov[[#This Row],[title]])-8)</f>
        <v>Admitting Phys Std Phys ID</v>
      </c>
      <c r="D269" t="s">
        <v>3868</v>
      </c>
      <c r="E269" t="s">
        <v>3871</v>
      </c>
      <c r="F269" t="s">
        <v>4500</v>
      </c>
      <c r="G269" t="s">
        <v>1029</v>
      </c>
      <c r="H269" t="s">
        <v>38</v>
      </c>
    </row>
    <row r="270" spans="1:8">
      <c r="A270" t="s">
        <v>4972</v>
      </c>
      <c r="B270" s="10" t="s">
        <v>4501</v>
      </c>
      <c r="C270" s="10" t="str">
        <f>DMM_Prov[[#This Row],[prefix]]&amp;MID(DMM_Prov[[#This Row],[title]],9,LEN(DMM_Prov[[#This Row],[title]])-8)</f>
        <v>Admitting Phys Std Phys LstName</v>
      </c>
      <c r="D270" t="s">
        <v>3868</v>
      </c>
      <c r="E270" t="s">
        <v>3871</v>
      </c>
      <c r="F270" t="s">
        <v>4502</v>
      </c>
      <c r="G270" t="s">
        <v>1208</v>
      </c>
      <c r="H270" t="s">
        <v>293</v>
      </c>
    </row>
    <row r="271" spans="1:8">
      <c r="A271" t="s">
        <v>4972</v>
      </c>
      <c r="B271" s="10" t="s">
        <v>4503</v>
      </c>
      <c r="C271" s="10" t="str">
        <f>DMM_Prov[[#This Row],[prefix]]&amp;MID(DMM_Prov[[#This Row],[title]],9,LEN(DMM_Prov[[#This Row],[title]])-8)</f>
        <v>Admitting Phys Std Phys MidName</v>
      </c>
      <c r="D271" t="s">
        <v>3868</v>
      </c>
      <c r="E271" t="s">
        <v>3871</v>
      </c>
      <c r="F271" t="s">
        <v>4504</v>
      </c>
      <c r="G271" t="s">
        <v>1208</v>
      </c>
      <c r="H271" t="s">
        <v>56</v>
      </c>
    </row>
    <row r="272" spans="1:8">
      <c r="A272" t="s">
        <v>4972</v>
      </c>
      <c r="B272" s="10" t="s">
        <v>4505</v>
      </c>
      <c r="C272" s="10" t="str">
        <f>DMM_Prov[[#This Row],[prefix]]&amp;MID(DMM_Prov[[#This Row],[title]],9,LEN(DMM_Prov[[#This Row],[title]])-8)</f>
        <v>Admitting Phys Std Phys Name</v>
      </c>
      <c r="D272" t="s">
        <v>3868</v>
      </c>
      <c r="E272" t="s">
        <v>3871</v>
      </c>
      <c r="F272" t="s">
        <v>562</v>
      </c>
      <c r="G272" t="s">
        <v>1208</v>
      </c>
      <c r="H272" t="s">
        <v>3384</v>
      </c>
    </row>
    <row r="273" spans="1:8">
      <c r="A273" t="s">
        <v>4972</v>
      </c>
      <c r="B273" s="10" t="s">
        <v>4506</v>
      </c>
      <c r="C273" s="10" t="str">
        <f>DMM_Prov[[#This Row],[prefix]]&amp;MID(DMM_Prov[[#This Row],[title]],9,LEN(DMM_Prov[[#This Row],[title]])-8)</f>
        <v>Admitting Phys Std Phys Phone</v>
      </c>
      <c r="D273" t="s">
        <v>3868</v>
      </c>
      <c r="E273" t="s">
        <v>3871</v>
      </c>
      <c r="F273" t="s">
        <v>4507</v>
      </c>
      <c r="G273" t="s">
        <v>1029</v>
      </c>
      <c r="H273" t="s">
        <v>16</v>
      </c>
    </row>
    <row r="274" spans="1:8">
      <c r="A274" t="s">
        <v>4972</v>
      </c>
      <c r="B274" s="10" t="s">
        <v>4508</v>
      </c>
      <c r="C274" s="10" t="str">
        <f>DMM_Prov[[#This Row],[prefix]]&amp;MID(DMM_Prov[[#This Row],[title]],9,LEN(DMM_Prov[[#This Row],[title]])-8)</f>
        <v>Admitting Phys Std Phys Problty</v>
      </c>
      <c r="D274" t="s">
        <v>3868</v>
      </c>
      <c r="E274" t="s">
        <v>3871</v>
      </c>
      <c r="F274" t="s">
        <v>4509</v>
      </c>
      <c r="G274" t="s">
        <v>1201</v>
      </c>
      <c r="H274" t="s">
        <v>12</v>
      </c>
    </row>
    <row r="275" spans="1:8">
      <c r="A275" t="s">
        <v>4972</v>
      </c>
      <c r="B275" s="10" t="s">
        <v>4510</v>
      </c>
      <c r="C275" s="10" t="str">
        <f>DMM_Prov[[#This Row],[prefix]]&amp;MID(DMM_Prov[[#This Row],[title]],9,LEN(DMM_Prov[[#This Row],[title]])-8)</f>
        <v>Admitting Phys Std Phys Reason</v>
      </c>
      <c r="D275" t="s">
        <v>3868</v>
      </c>
      <c r="E275" t="s">
        <v>3871</v>
      </c>
      <c r="F275" t="s">
        <v>4511</v>
      </c>
      <c r="G275" t="s">
        <v>1029</v>
      </c>
      <c r="H275" t="s">
        <v>116</v>
      </c>
    </row>
    <row r="276" spans="1:8">
      <c r="A276" t="s">
        <v>4972</v>
      </c>
      <c r="B276" s="10" t="s">
        <v>4512</v>
      </c>
      <c r="C276" s="10" t="str">
        <f>DMM_Prov[[#This Row],[prefix]]&amp;MID(DMM_Prov[[#This Row],[title]],9,LEN(DMM_Prov[[#This Row],[title]])-8)</f>
        <v>Admitting Phys Std Phys Spec 1</v>
      </c>
      <c r="D276" t="s">
        <v>3868</v>
      </c>
      <c r="E276" t="s">
        <v>3871</v>
      </c>
      <c r="F276" t="s">
        <v>4513</v>
      </c>
      <c r="G276" t="s">
        <v>1208</v>
      </c>
      <c r="H276" t="s">
        <v>293</v>
      </c>
    </row>
    <row r="277" spans="1:8">
      <c r="A277" t="s">
        <v>4972</v>
      </c>
      <c r="B277" s="10" t="s">
        <v>4514</v>
      </c>
      <c r="C277" s="10" t="str">
        <f>DMM_Prov[[#This Row],[prefix]]&amp;MID(DMM_Prov[[#This Row],[title]],9,LEN(DMM_Prov[[#This Row],[title]])-8)</f>
        <v>Admitting Phys Std Phys Spec 2</v>
      </c>
      <c r="D277" t="s">
        <v>3868</v>
      </c>
      <c r="E277" t="s">
        <v>3871</v>
      </c>
      <c r="F277" t="s">
        <v>4515</v>
      </c>
      <c r="G277" t="s">
        <v>1208</v>
      </c>
      <c r="H277" t="s">
        <v>293</v>
      </c>
    </row>
    <row r="278" spans="1:8">
      <c r="A278" t="s">
        <v>4972</v>
      </c>
      <c r="B278" s="10" t="s">
        <v>4516</v>
      </c>
      <c r="C278" s="10" t="str">
        <f>DMM_Prov[[#This Row],[prefix]]&amp;MID(DMM_Prov[[#This Row],[title]],9,LEN(DMM_Prov[[#This Row],[title]])-8)</f>
        <v>Admitting Phys Std Phys State</v>
      </c>
      <c r="D278" t="s">
        <v>3868</v>
      </c>
      <c r="E278" t="s">
        <v>3871</v>
      </c>
      <c r="F278" t="s">
        <v>4517</v>
      </c>
      <c r="G278" t="s">
        <v>1029</v>
      </c>
      <c r="H278" t="s">
        <v>116</v>
      </c>
    </row>
    <row r="279" spans="1:8">
      <c r="A279" t="s">
        <v>4972</v>
      </c>
      <c r="B279" s="10" t="s">
        <v>4518</v>
      </c>
      <c r="C279" s="10" t="str">
        <f>DMM_Prov[[#This Row],[prefix]]&amp;MID(DMM_Prov[[#This Row],[title]],9,LEN(DMM_Prov[[#This Row],[title]])-8)</f>
        <v>Admitting Phys Std Phys Suffix</v>
      </c>
      <c r="D279" t="s">
        <v>3868</v>
      </c>
      <c r="E279" t="s">
        <v>3871</v>
      </c>
      <c r="F279" t="s">
        <v>4519</v>
      </c>
      <c r="G279" t="s">
        <v>1208</v>
      </c>
      <c r="H279" t="s">
        <v>33</v>
      </c>
    </row>
    <row r="280" spans="1:8">
      <c r="A280" t="s">
        <v>4972</v>
      </c>
      <c r="B280" s="10" t="s">
        <v>4520</v>
      </c>
      <c r="C280" s="10" t="str">
        <f>DMM_Prov[[#This Row],[prefix]]&amp;MID(DMM_Prov[[#This Row],[title]],9,LEN(DMM_Prov[[#This Row],[title]])-8)</f>
        <v>Admitting Phys Std Phys Title</v>
      </c>
      <c r="D280" t="s">
        <v>3868</v>
      </c>
      <c r="E280" t="s">
        <v>3871</v>
      </c>
      <c r="F280" t="s">
        <v>4521</v>
      </c>
      <c r="G280" t="s">
        <v>1208</v>
      </c>
      <c r="H280" t="s">
        <v>23</v>
      </c>
    </row>
    <row r="281" spans="1:8">
      <c r="A281" t="s">
        <v>4972</v>
      </c>
      <c r="B281" s="10" t="s">
        <v>4522</v>
      </c>
      <c r="C281" s="10" t="str">
        <f>DMM_Prov[[#This Row],[prefix]]&amp;MID(DMM_Prov[[#This Row],[title]],9,LEN(DMM_Prov[[#This Row],[title]])-8)</f>
        <v>Admitting Phys Std Phys Zip</v>
      </c>
      <c r="D281" t="s">
        <v>3868</v>
      </c>
      <c r="E281" t="s">
        <v>3871</v>
      </c>
      <c r="F281" t="s">
        <v>4523</v>
      </c>
      <c r="G281" t="s">
        <v>1029</v>
      </c>
      <c r="H281" t="s">
        <v>78</v>
      </c>
    </row>
    <row r="282" spans="1:8">
      <c r="A282" t="s">
        <v>4972</v>
      </c>
      <c r="B282" s="10" t="s">
        <v>4524</v>
      </c>
      <c r="C282" s="10" t="str">
        <f>DMM_Prov[[#This Row],[prefix]]&amp;MID(DMM_Prov[[#This Row],[title]],9,LEN(DMM_Prov[[#This Row],[title]])-8)</f>
        <v>Admitting Phys Tax ID</v>
      </c>
      <c r="D282" t="s">
        <v>3868</v>
      </c>
      <c r="E282" t="s">
        <v>3871</v>
      </c>
      <c r="F282" t="s">
        <v>871</v>
      </c>
      <c r="G282" t="s">
        <v>1029</v>
      </c>
      <c r="H282" t="s">
        <v>33</v>
      </c>
    </row>
    <row r="283" spans="1:8">
      <c r="A283" t="s">
        <v>4972</v>
      </c>
      <c r="B283" s="10" t="s">
        <v>4525</v>
      </c>
      <c r="C283" s="10" t="str">
        <f>DMM_Prov[[#This Row],[prefix]]&amp;MID(DMM_Prov[[#This Row],[title]],9,LEN(DMM_Prov[[#This Row],[title]])-8)</f>
        <v>Admitting Phys Taxonomy</v>
      </c>
      <c r="D283" t="s">
        <v>3868</v>
      </c>
      <c r="E283" t="s">
        <v>3871</v>
      </c>
      <c r="F283" t="s">
        <v>4526</v>
      </c>
      <c r="G283" t="s">
        <v>1208</v>
      </c>
      <c r="H283" t="s">
        <v>293</v>
      </c>
    </row>
    <row r="284" spans="1:8">
      <c r="A284" t="s">
        <v>4972</v>
      </c>
      <c r="B284" s="10" t="s">
        <v>4527</v>
      </c>
      <c r="C284" s="10" t="str">
        <f>DMM_Prov[[#This Row],[prefix]]&amp;MID(DMM_Prov[[#This Row],[title]],9,LEN(DMM_Prov[[#This Row],[title]])-8)</f>
        <v>Admitting Phys Taxonomy Code</v>
      </c>
      <c r="D284" t="s">
        <v>3868</v>
      </c>
      <c r="E284" t="s">
        <v>3871</v>
      </c>
      <c r="F284" t="s">
        <v>4528</v>
      </c>
      <c r="G284" t="s">
        <v>1029</v>
      </c>
      <c r="H284" t="s">
        <v>33</v>
      </c>
    </row>
    <row r="285" spans="1:8">
      <c r="A285" t="s">
        <v>4972</v>
      </c>
      <c r="B285" s="10" t="s">
        <v>549</v>
      </c>
      <c r="C285" s="10" t="str">
        <f>DMM_Prov[[#This Row],[prefix]]&amp;MID(DMM_Prov[[#This Row],[title]],9,LEN(DMM_Prov[[#This Row],[title]])-8)</f>
        <v>Admitting Phys Type</v>
      </c>
      <c r="D285" t="s">
        <v>3868</v>
      </c>
      <c r="E285" t="s">
        <v>3871</v>
      </c>
      <c r="F285" t="s">
        <v>550</v>
      </c>
      <c r="G285" t="s">
        <v>1208</v>
      </c>
      <c r="H285" t="s">
        <v>56</v>
      </c>
    </row>
    <row r="286" spans="1:8">
      <c r="A286" t="s">
        <v>4972</v>
      </c>
      <c r="B286" s="10" t="s">
        <v>4530</v>
      </c>
      <c r="C286" s="10" t="str">
        <f>DMM_Prov[[#This Row],[prefix]]&amp;MID(DMM_Prov[[#This Row],[title]],9,LEN(DMM_Prov[[#This Row],[title]])-8)</f>
        <v>Admitting Phys Type Code</v>
      </c>
      <c r="D286" t="s">
        <v>3868</v>
      </c>
      <c r="E286" t="s">
        <v>3871</v>
      </c>
      <c r="F286" t="s">
        <v>584</v>
      </c>
      <c r="G286" t="s">
        <v>1201</v>
      </c>
      <c r="H286" t="s">
        <v>12</v>
      </c>
    </row>
    <row r="287" spans="1:8">
      <c r="A287" t="s">
        <v>4972</v>
      </c>
      <c r="B287" s="10" t="s">
        <v>4532</v>
      </c>
      <c r="C287" s="10" t="str">
        <f>DMM_Prov[[#This Row],[prefix]]&amp;MID(DMM_Prov[[#This Row],[title]],9,LEN(DMM_Prov[[#This Row],[title]])-8)</f>
        <v>Admitting Phys UPIN ID</v>
      </c>
      <c r="D287" t="s">
        <v>3868</v>
      </c>
      <c r="E287" t="s">
        <v>3871</v>
      </c>
      <c r="F287" t="s">
        <v>4533</v>
      </c>
      <c r="G287" t="s">
        <v>1029</v>
      </c>
      <c r="H287" t="s">
        <v>133</v>
      </c>
    </row>
    <row r="288" spans="1:8">
      <c r="A288" t="s">
        <v>4972</v>
      </c>
      <c r="B288" s="10" t="s">
        <v>551</v>
      </c>
      <c r="C288" s="10" t="str">
        <f>DMM_Prov[[#This Row],[prefix]]&amp;MID(DMM_Prov[[#This Row],[title]],9,LEN(DMM_Prov[[#This Row],[title]])-8)</f>
        <v>Admitting Phys Zip Code</v>
      </c>
      <c r="D288" t="s">
        <v>3868</v>
      </c>
      <c r="E288" t="s">
        <v>3871</v>
      </c>
      <c r="F288" t="s">
        <v>552</v>
      </c>
      <c r="G288" t="s">
        <v>1029</v>
      </c>
      <c r="H288" t="s">
        <v>78</v>
      </c>
    </row>
    <row r="289" spans="1:8">
      <c r="A289" t="s">
        <v>4972</v>
      </c>
      <c r="B289" s="10" t="s">
        <v>4536</v>
      </c>
      <c r="C289" s="10" t="str">
        <f>DMM_Prov[[#This Row],[prefix]]&amp;MID(DMM_Prov[[#This Row],[title]],9,LEN(DMM_Prov[[#This Row],[title]])-8)</f>
        <v>Admitting Phys Zip Extension</v>
      </c>
      <c r="D289" t="s">
        <v>3868</v>
      </c>
      <c r="E289" t="s">
        <v>3871</v>
      </c>
      <c r="F289" t="s">
        <v>4537</v>
      </c>
      <c r="G289" t="s">
        <v>1029</v>
      </c>
      <c r="H289" t="s">
        <v>107</v>
      </c>
    </row>
    <row r="290" spans="1:8">
      <c r="A290" t="s">
        <v>4973</v>
      </c>
      <c r="B290" s="10" t="s">
        <v>4349</v>
      </c>
      <c r="C290" s="10" t="str">
        <f>DMM_Prov[[#This Row],[prefix]]&amp;MID(DMM_Prov[[#This Row],[title]],9,LEN(DMM_Prov[[#This Row],[title]])-8)</f>
        <v>Rule Assign Phys Address</v>
      </c>
      <c r="D290" t="s">
        <v>3868</v>
      </c>
      <c r="E290" t="s">
        <v>3872</v>
      </c>
      <c r="F290" t="s">
        <v>4350</v>
      </c>
      <c r="G290" t="s">
        <v>1208</v>
      </c>
      <c r="H290" t="s">
        <v>293</v>
      </c>
    </row>
    <row r="291" spans="1:8">
      <c r="A291" t="s">
        <v>4973</v>
      </c>
      <c r="B291" s="10" t="s">
        <v>4351</v>
      </c>
      <c r="C291" s="10" t="str">
        <f>DMM_Prov[[#This Row],[prefix]]&amp;MID(DMM_Prov[[#This Row],[title]],9,LEN(DMM_Prov[[#This Row],[title]])-8)</f>
        <v>Rule Assign Phys Address 1</v>
      </c>
      <c r="D291" t="s">
        <v>3868</v>
      </c>
      <c r="E291" t="s">
        <v>3872</v>
      </c>
      <c r="F291" t="s">
        <v>864</v>
      </c>
      <c r="G291" t="s">
        <v>1208</v>
      </c>
      <c r="H291" t="s">
        <v>293</v>
      </c>
    </row>
    <row r="292" spans="1:8">
      <c r="A292" t="s">
        <v>4973</v>
      </c>
      <c r="B292" s="10" t="s">
        <v>4352</v>
      </c>
      <c r="C292" s="10" t="str">
        <f>DMM_Prov[[#This Row],[prefix]]&amp;MID(DMM_Prov[[#This Row],[title]],9,LEN(DMM_Prov[[#This Row],[title]])-8)</f>
        <v>Rule Assign Phys Address 2</v>
      </c>
      <c r="D292" t="s">
        <v>3868</v>
      </c>
      <c r="E292" t="s">
        <v>3872</v>
      </c>
      <c r="F292" t="s">
        <v>4353</v>
      </c>
      <c r="G292" t="s">
        <v>1208</v>
      </c>
      <c r="H292" t="s">
        <v>293</v>
      </c>
    </row>
    <row r="293" spans="1:8">
      <c r="A293" t="s">
        <v>4973</v>
      </c>
      <c r="B293" s="10" t="s">
        <v>4354</v>
      </c>
      <c r="C293" s="10" t="str">
        <f>DMM_Prov[[#This Row],[prefix]]&amp;MID(DMM_Prov[[#This Row],[title]],9,LEN(DMM_Prov[[#This Row],[title]])-8)</f>
        <v>Rule Assign Phys Bed Size</v>
      </c>
      <c r="D293" t="s">
        <v>3868</v>
      </c>
      <c r="E293" t="s">
        <v>3872</v>
      </c>
      <c r="F293" t="s">
        <v>4355</v>
      </c>
      <c r="G293" t="s">
        <v>1201</v>
      </c>
      <c r="H293" t="s">
        <v>78</v>
      </c>
    </row>
    <row r="294" spans="1:8">
      <c r="A294" t="s">
        <v>4973</v>
      </c>
      <c r="B294" s="10" t="s">
        <v>4356</v>
      </c>
      <c r="C294" s="10" t="str">
        <f>DMM_Prov[[#This Row],[prefix]]&amp;MID(DMM_Prov[[#This Row],[title]],9,LEN(DMM_Prov[[#This Row],[title]])-8)</f>
        <v>Rule Assign Phys Board Certif Ind</v>
      </c>
      <c r="D294" t="s">
        <v>3868</v>
      </c>
      <c r="E294" t="s">
        <v>3872</v>
      </c>
      <c r="F294" t="s">
        <v>4357</v>
      </c>
      <c r="G294" t="s">
        <v>1029</v>
      </c>
      <c r="H294" t="s">
        <v>61</v>
      </c>
    </row>
    <row r="295" spans="1:8">
      <c r="A295" t="s">
        <v>4973</v>
      </c>
      <c r="B295" s="10" t="s">
        <v>4358</v>
      </c>
      <c r="C295" s="10" t="str">
        <f>DMM_Prov[[#This Row],[prefix]]&amp;MID(DMM_Prov[[#This Row],[title]],9,LEN(DMM_Prov[[#This Row],[title]])-8)</f>
        <v>Rule Assign Phys Cat Svc 1</v>
      </c>
      <c r="D295" t="s">
        <v>3868</v>
      </c>
      <c r="E295" t="s">
        <v>3872</v>
      </c>
      <c r="F295" t="s">
        <v>4359</v>
      </c>
      <c r="G295" t="s">
        <v>1208</v>
      </c>
      <c r="H295" t="s">
        <v>56</v>
      </c>
    </row>
    <row r="296" spans="1:8">
      <c r="A296" t="s">
        <v>4973</v>
      </c>
      <c r="B296" s="10" t="s">
        <v>4360</v>
      </c>
      <c r="C296" s="10" t="str">
        <f>DMM_Prov[[#This Row],[prefix]]&amp;MID(DMM_Prov[[#This Row],[title]],9,LEN(DMM_Prov[[#This Row],[title]])-8)</f>
        <v>Rule Assign Phys Cat Svc 1 Code</v>
      </c>
      <c r="D296" t="s">
        <v>3868</v>
      </c>
      <c r="E296" t="s">
        <v>3872</v>
      </c>
      <c r="F296" t="s">
        <v>4361</v>
      </c>
      <c r="G296" t="s">
        <v>1029</v>
      </c>
      <c r="H296" t="s">
        <v>116</v>
      </c>
    </row>
    <row r="297" spans="1:8">
      <c r="A297" t="s">
        <v>4973</v>
      </c>
      <c r="B297" s="10" t="s">
        <v>4362</v>
      </c>
      <c r="C297" s="10" t="str">
        <f>DMM_Prov[[#This Row],[prefix]]&amp;MID(DMM_Prov[[#This Row],[title]],9,LEN(DMM_Prov[[#This Row],[title]])-8)</f>
        <v>Rule Assign Phys Cat Svc 2</v>
      </c>
      <c r="D297" t="s">
        <v>3868</v>
      </c>
      <c r="E297" t="s">
        <v>3872</v>
      </c>
      <c r="F297" t="s">
        <v>4363</v>
      </c>
      <c r="G297" t="s">
        <v>1208</v>
      </c>
      <c r="H297" t="s">
        <v>56</v>
      </c>
    </row>
    <row r="298" spans="1:8">
      <c r="A298" t="s">
        <v>4973</v>
      </c>
      <c r="B298" s="10" t="s">
        <v>4364</v>
      </c>
      <c r="C298" s="10" t="str">
        <f>DMM_Prov[[#This Row],[prefix]]&amp;MID(DMM_Prov[[#This Row],[title]],9,LEN(DMM_Prov[[#This Row],[title]])-8)</f>
        <v>Rule Assign Phys Cat Svc 2 Code</v>
      </c>
      <c r="D298" t="s">
        <v>3868</v>
      </c>
      <c r="E298" t="s">
        <v>3872</v>
      </c>
      <c r="F298" t="s">
        <v>4365</v>
      </c>
      <c r="G298" t="s">
        <v>1029</v>
      </c>
      <c r="H298" t="s">
        <v>116</v>
      </c>
    </row>
    <row r="299" spans="1:8">
      <c r="A299" t="s">
        <v>4973</v>
      </c>
      <c r="B299" s="10" t="s">
        <v>4366</v>
      </c>
      <c r="C299" s="10" t="str">
        <f>DMM_Prov[[#This Row],[prefix]]&amp;MID(DMM_Prov[[#This Row],[title]],9,LEN(DMM_Prov[[#This Row],[title]])-8)</f>
        <v>Rule Assign Phys Cat Svc 3</v>
      </c>
      <c r="D299" t="s">
        <v>3868</v>
      </c>
      <c r="E299" t="s">
        <v>3872</v>
      </c>
      <c r="F299" t="s">
        <v>4367</v>
      </c>
      <c r="G299" t="s">
        <v>1208</v>
      </c>
      <c r="H299" t="s">
        <v>56</v>
      </c>
    </row>
    <row r="300" spans="1:8">
      <c r="A300" t="s">
        <v>4973</v>
      </c>
      <c r="B300" s="10" t="s">
        <v>4368</v>
      </c>
      <c r="C300" s="10" t="str">
        <f>DMM_Prov[[#This Row],[prefix]]&amp;MID(DMM_Prov[[#This Row],[title]],9,LEN(DMM_Prov[[#This Row],[title]])-8)</f>
        <v>Rule Assign Phys Cat Svc 3 Code</v>
      </c>
      <c r="D300" t="s">
        <v>3868</v>
      </c>
      <c r="E300" t="s">
        <v>3872</v>
      </c>
      <c r="F300" t="s">
        <v>4369</v>
      </c>
      <c r="G300" t="s">
        <v>1029</v>
      </c>
      <c r="H300" t="s">
        <v>116</v>
      </c>
    </row>
    <row r="301" spans="1:8">
      <c r="A301" t="s">
        <v>4973</v>
      </c>
      <c r="B301" s="10" t="s">
        <v>4370</v>
      </c>
      <c r="C301" s="10" t="str">
        <f>DMM_Prov[[#This Row],[prefix]]&amp;MID(DMM_Prov[[#This Row],[title]],9,LEN(DMM_Prov[[#This Row],[title]])-8)</f>
        <v>Rule Assign Phys Cat Svc 4</v>
      </c>
      <c r="D301" t="s">
        <v>3868</v>
      </c>
      <c r="E301" t="s">
        <v>3872</v>
      </c>
      <c r="F301" t="s">
        <v>4371</v>
      </c>
      <c r="G301" t="s">
        <v>1208</v>
      </c>
      <c r="H301" t="s">
        <v>56</v>
      </c>
    </row>
    <row r="302" spans="1:8">
      <c r="A302" t="s">
        <v>4973</v>
      </c>
      <c r="B302" s="10" t="s">
        <v>4372</v>
      </c>
      <c r="C302" s="10" t="str">
        <f>DMM_Prov[[#This Row],[prefix]]&amp;MID(DMM_Prov[[#This Row],[title]],9,LEN(DMM_Prov[[#This Row],[title]])-8)</f>
        <v>Rule Assign Phys Cat Svc 4 Code</v>
      </c>
      <c r="D302" t="s">
        <v>3868</v>
      </c>
      <c r="E302" t="s">
        <v>3872</v>
      </c>
      <c r="F302" t="s">
        <v>4373</v>
      </c>
      <c r="G302" t="s">
        <v>1029</v>
      </c>
      <c r="H302" t="s">
        <v>116</v>
      </c>
    </row>
    <row r="303" spans="1:8">
      <c r="A303" t="s">
        <v>4973</v>
      </c>
      <c r="B303" s="10" t="s">
        <v>4374</v>
      </c>
      <c r="C303" s="10" t="str">
        <f>DMM_Prov[[#This Row],[prefix]]&amp;MID(DMM_Prov[[#This Row],[title]],9,LEN(DMM_Prov[[#This Row],[title]])-8)</f>
        <v>Rule Assign Phys Cat Svc 5</v>
      </c>
      <c r="D303" t="s">
        <v>3868</v>
      </c>
      <c r="E303" t="s">
        <v>3872</v>
      </c>
      <c r="F303" t="s">
        <v>4375</v>
      </c>
      <c r="G303" t="s">
        <v>1208</v>
      </c>
      <c r="H303" t="s">
        <v>56</v>
      </c>
    </row>
    <row r="304" spans="1:8">
      <c r="A304" t="s">
        <v>4973</v>
      </c>
      <c r="B304" s="10" t="s">
        <v>4376</v>
      </c>
      <c r="C304" s="10" t="str">
        <f>DMM_Prov[[#This Row],[prefix]]&amp;MID(DMM_Prov[[#This Row],[title]],9,LEN(DMM_Prov[[#This Row],[title]])-8)</f>
        <v>Rule Assign Phys Cat Svc 5 Code</v>
      </c>
      <c r="D304" t="s">
        <v>3868</v>
      </c>
      <c r="E304" t="s">
        <v>3872</v>
      </c>
      <c r="F304" t="s">
        <v>4377</v>
      </c>
      <c r="G304" t="s">
        <v>1029</v>
      </c>
      <c r="H304" t="s">
        <v>116</v>
      </c>
    </row>
    <row r="305" spans="1:8">
      <c r="A305" t="s">
        <v>4973</v>
      </c>
      <c r="B305" s="10" t="s">
        <v>4378</v>
      </c>
      <c r="C305" s="10" t="str">
        <f>DMM_Prov[[#This Row],[prefix]]&amp;MID(DMM_Prov[[#This Row],[title]],9,LEN(DMM_Prov[[#This Row],[title]])-8)</f>
        <v>Rule Assign Phys Cat Svc 6</v>
      </c>
      <c r="D305" t="s">
        <v>3868</v>
      </c>
      <c r="E305" t="s">
        <v>3872</v>
      </c>
      <c r="F305" t="s">
        <v>4379</v>
      </c>
      <c r="G305" t="s">
        <v>1208</v>
      </c>
      <c r="H305" t="s">
        <v>56</v>
      </c>
    </row>
    <row r="306" spans="1:8">
      <c r="A306" t="s">
        <v>4973</v>
      </c>
      <c r="B306" s="10" t="s">
        <v>4380</v>
      </c>
      <c r="C306" s="10" t="str">
        <f>DMM_Prov[[#This Row],[prefix]]&amp;MID(DMM_Prov[[#This Row],[title]],9,LEN(DMM_Prov[[#This Row],[title]])-8)</f>
        <v>Rule Assign Phys Cat Svc 6 Code</v>
      </c>
      <c r="D306" t="s">
        <v>3868</v>
      </c>
      <c r="E306" t="s">
        <v>3872</v>
      </c>
      <c r="F306" t="s">
        <v>4381</v>
      </c>
      <c r="G306" t="s">
        <v>1029</v>
      </c>
      <c r="H306" t="s">
        <v>116</v>
      </c>
    </row>
    <row r="307" spans="1:8">
      <c r="A307" t="s">
        <v>4973</v>
      </c>
      <c r="B307" s="10" t="s">
        <v>4382</v>
      </c>
      <c r="C307" s="10" t="str">
        <f>DMM_Prov[[#This Row],[prefix]]&amp;MID(DMM_Prov[[#This Row],[title]],9,LEN(DMM_Prov[[#This Row],[title]])-8)</f>
        <v>Rule Assign Phys Category</v>
      </c>
      <c r="D307" t="s">
        <v>3868</v>
      </c>
      <c r="E307" t="s">
        <v>3872</v>
      </c>
      <c r="F307" t="s">
        <v>4383</v>
      </c>
      <c r="G307" t="s">
        <v>1208</v>
      </c>
      <c r="H307" t="s">
        <v>56</v>
      </c>
    </row>
    <row r="308" spans="1:8">
      <c r="A308" t="s">
        <v>4973</v>
      </c>
      <c r="B308" s="10" t="s">
        <v>4384</v>
      </c>
      <c r="C308" s="10" t="str">
        <f>DMM_Prov[[#This Row],[prefix]]&amp;MID(DMM_Prov[[#This Row],[title]],9,LEN(DMM_Prov[[#This Row],[title]])-8)</f>
        <v>Rule Assign Phys Category Code</v>
      </c>
      <c r="D308" t="s">
        <v>3868</v>
      </c>
      <c r="E308" t="s">
        <v>3872</v>
      </c>
      <c r="F308" t="s">
        <v>4385</v>
      </c>
      <c r="G308" t="s">
        <v>1029</v>
      </c>
      <c r="H308" t="s">
        <v>61</v>
      </c>
    </row>
    <row r="309" spans="1:8">
      <c r="A309" t="s">
        <v>4973</v>
      </c>
      <c r="B309" s="10" t="s">
        <v>545</v>
      </c>
      <c r="C309" s="10" t="str">
        <f>DMM_Prov[[#This Row],[prefix]]&amp;MID(DMM_Prov[[#This Row],[title]],9,LEN(DMM_Prov[[#This Row],[title]])-8)</f>
        <v>Rule Assign Phys City</v>
      </c>
      <c r="D309" t="s">
        <v>3868</v>
      </c>
      <c r="E309" t="s">
        <v>3872</v>
      </c>
      <c r="F309" t="s">
        <v>546</v>
      </c>
      <c r="G309" t="s">
        <v>1208</v>
      </c>
      <c r="H309" t="s">
        <v>56</v>
      </c>
    </row>
    <row r="310" spans="1:8">
      <c r="A310" t="s">
        <v>4973</v>
      </c>
      <c r="B310" s="10" t="s">
        <v>4386</v>
      </c>
      <c r="C310" s="10" t="str">
        <f>DMM_Prov[[#This Row],[prefix]]&amp;MID(DMM_Prov[[#This Row],[title]],9,LEN(DMM_Prov[[#This Row],[title]])-8)</f>
        <v>Rule Assign Phys CLIA Type</v>
      </c>
      <c r="D310" t="s">
        <v>3868</v>
      </c>
      <c r="E310" t="s">
        <v>3872</v>
      </c>
      <c r="F310" t="s">
        <v>4387</v>
      </c>
      <c r="G310" t="s">
        <v>1208</v>
      </c>
      <c r="H310" t="s">
        <v>56</v>
      </c>
    </row>
    <row r="311" spans="1:8">
      <c r="A311" t="s">
        <v>4973</v>
      </c>
      <c r="B311" s="10" t="s">
        <v>4388</v>
      </c>
      <c r="C311" s="10" t="str">
        <f>DMM_Prov[[#This Row],[prefix]]&amp;MID(DMM_Prov[[#This Row],[title]],9,LEN(DMM_Prov[[#This Row],[title]])-8)</f>
        <v>Rule Assign Phys CLIA Type Code</v>
      </c>
      <c r="D311" t="s">
        <v>3868</v>
      </c>
      <c r="E311" t="s">
        <v>3872</v>
      </c>
      <c r="F311" t="s">
        <v>4389</v>
      </c>
      <c r="G311" t="s">
        <v>1029</v>
      </c>
      <c r="H311" t="s">
        <v>61</v>
      </c>
    </row>
    <row r="312" spans="1:8">
      <c r="A312" t="s">
        <v>4973</v>
      </c>
      <c r="B312" s="10" t="s">
        <v>4390</v>
      </c>
      <c r="C312" s="10" t="str">
        <f>DMM_Prov[[#This Row],[prefix]]&amp;MID(DMM_Prov[[#This Row],[title]],9,LEN(DMM_Prov[[#This Row],[title]])-8)</f>
        <v>Rule Assign Phys County</v>
      </c>
      <c r="D312" t="s">
        <v>3868</v>
      </c>
      <c r="E312" t="s">
        <v>3872</v>
      </c>
      <c r="F312" t="s">
        <v>4391</v>
      </c>
      <c r="G312" t="s">
        <v>1208</v>
      </c>
      <c r="H312" t="s">
        <v>56</v>
      </c>
    </row>
    <row r="313" spans="1:8">
      <c r="A313" t="s">
        <v>4973</v>
      </c>
      <c r="B313" s="10" t="s">
        <v>4393</v>
      </c>
      <c r="C313" s="10" t="str">
        <f>DMM_Prov[[#This Row],[prefix]]&amp;MID(DMM_Prov[[#This Row],[title]],9,LEN(DMM_Prov[[#This Row],[title]])-8)</f>
        <v>Rule Assign Phys County Code</v>
      </c>
      <c r="D313" t="s">
        <v>3868</v>
      </c>
      <c r="E313" t="s">
        <v>3872</v>
      </c>
      <c r="F313" t="s">
        <v>4394</v>
      </c>
      <c r="G313" t="s">
        <v>1201</v>
      </c>
      <c r="H313" t="s">
        <v>12</v>
      </c>
    </row>
    <row r="314" spans="1:8">
      <c r="A314" t="s">
        <v>4973</v>
      </c>
      <c r="B314" s="10" t="s">
        <v>4396</v>
      </c>
      <c r="C314" s="10" t="str">
        <f>DMM_Prov[[#This Row],[prefix]]&amp;MID(DMM_Prov[[#This Row],[title]],9,LEN(DMM_Prov[[#This Row],[title]])-8)</f>
        <v>Rule Assign Phys DEA Number</v>
      </c>
      <c r="D314" t="s">
        <v>3868</v>
      </c>
      <c r="E314" t="s">
        <v>3872</v>
      </c>
      <c r="F314" t="s">
        <v>4397</v>
      </c>
      <c r="G314" t="s">
        <v>1029</v>
      </c>
      <c r="H314" t="s">
        <v>133</v>
      </c>
    </row>
    <row r="315" spans="1:8">
      <c r="A315" t="s">
        <v>4973</v>
      </c>
      <c r="B315" s="10" t="s">
        <v>4398</v>
      </c>
      <c r="C315" s="10" t="str">
        <f>DMM_Prov[[#This Row],[prefix]]&amp;MID(DMM_Prov[[#This Row],[title]],9,LEN(DMM_Prov[[#This Row],[title]])-8)</f>
        <v>Rule Assign Phys Email Address</v>
      </c>
      <c r="D315" t="s">
        <v>3868</v>
      </c>
      <c r="E315" t="s">
        <v>3872</v>
      </c>
      <c r="F315" t="s">
        <v>4399</v>
      </c>
      <c r="G315" t="s">
        <v>1208</v>
      </c>
      <c r="H315" t="s">
        <v>56</v>
      </c>
    </row>
    <row r="316" spans="1:8">
      <c r="A316" t="s">
        <v>4973</v>
      </c>
      <c r="B316" s="10" t="s">
        <v>4400</v>
      </c>
      <c r="C316" s="10" t="str">
        <f>DMM_Prov[[#This Row],[prefix]]&amp;MID(DMM_Prov[[#This Row],[title]],9,LEN(DMM_Prov[[#This Row],[title]])-8)</f>
        <v>Rule Assign Phys End Date</v>
      </c>
      <c r="D316" t="s">
        <v>3868</v>
      </c>
      <c r="E316" t="s">
        <v>3872</v>
      </c>
      <c r="F316" t="s">
        <v>4401</v>
      </c>
      <c r="G316" t="s">
        <v>1027</v>
      </c>
    </row>
    <row r="317" spans="1:8">
      <c r="A317" t="s">
        <v>4973</v>
      </c>
      <c r="B317" s="10" t="s">
        <v>4404</v>
      </c>
      <c r="C317" s="10" t="str">
        <f>DMM_Prov[[#This Row],[prefix]]&amp;MID(DMM_Prov[[#This Row],[title]],9,LEN(DMM_Prov[[#This Row],[title]])-8)</f>
        <v>Rule Assign Phys FAX Number</v>
      </c>
      <c r="D317" t="s">
        <v>3868</v>
      </c>
      <c r="E317" t="s">
        <v>3872</v>
      </c>
      <c r="F317" t="s">
        <v>4405</v>
      </c>
      <c r="G317" t="s">
        <v>1029</v>
      </c>
      <c r="H317" t="s">
        <v>28</v>
      </c>
    </row>
    <row r="318" spans="1:8">
      <c r="A318" t="s">
        <v>4973</v>
      </c>
      <c r="B318" s="10" t="s">
        <v>4406</v>
      </c>
      <c r="C318" s="10" t="str">
        <f>DMM_Prov[[#This Row],[prefix]]&amp;MID(DMM_Prov[[#This Row],[title]],9,LEN(DMM_Prov[[#This Row],[title]])-8)</f>
        <v>Rule Assign Phys Geo Factor Fac</v>
      </c>
      <c r="D318" t="s">
        <v>3868</v>
      </c>
      <c r="E318" t="s">
        <v>3872</v>
      </c>
      <c r="F318" t="s">
        <v>3358</v>
      </c>
      <c r="G318" t="s">
        <v>1201</v>
      </c>
      <c r="H318" t="s">
        <v>2602</v>
      </c>
    </row>
    <row r="319" spans="1:8">
      <c r="A319" t="s">
        <v>4973</v>
      </c>
      <c r="B319" s="10" t="s">
        <v>4407</v>
      </c>
      <c r="C319" s="10" t="str">
        <f>DMM_Prov[[#This Row],[prefix]]&amp;MID(DMM_Prov[[#This Row],[title]],9,LEN(DMM_Prov[[#This Row],[title]])-8)</f>
        <v>Rule Assign Phys Geo Factor Prof</v>
      </c>
      <c r="D319" t="s">
        <v>3868</v>
      </c>
      <c r="E319" t="s">
        <v>3872</v>
      </c>
      <c r="F319" t="s">
        <v>3360</v>
      </c>
      <c r="G319" t="s">
        <v>1201</v>
      </c>
      <c r="H319" t="s">
        <v>2602</v>
      </c>
    </row>
    <row r="320" spans="1:8">
      <c r="A320" t="s">
        <v>4973</v>
      </c>
      <c r="B320" s="10" t="s">
        <v>4408</v>
      </c>
      <c r="C320" s="10" t="str">
        <f>DMM_Prov[[#This Row],[prefix]]&amp;MID(DMM_Prov[[#This Row],[title]],9,LEN(DMM_Prov[[#This Row],[title]])-8)</f>
        <v>Rule Assign Phys Group ID</v>
      </c>
      <c r="D320" t="s">
        <v>3868</v>
      </c>
      <c r="E320" t="s">
        <v>3872</v>
      </c>
      <c r="F320" t="s">
        <v>4409</v>
      </c>
      <c r="G320" t="s">
        <v>1029</v>
      </c>
      <c r="H320" t="s">
        <v>78</v>
      </c>
    </row>
    <row r="321" spans="1:8">
      <c r="A321" t="s">
        <v>4973</v>
      </c>
      <c r="B321" s="10" t="s">
        <v>4410</v>
      </c>
      <c r="C321" s="10" t="str">
        <f>DMM_Prov[[#This Row],[prefix]]&amp;MID(DMM_Prov[[#This Row],[title]],9,LEN(DMM_Prov[[#This Row],[title]])-8)</f>
        <v>Rule Assign Phys Group Name</v>
      </c>
      <c r="D321" t="s">
        <v>3868</v>
      </c>
      <c r="E321" t="s">
        <v>3872</v>
      </c>
      <c r="F321" t="s">
        <v>4411</v>
      </c>
      <c r="G321" t="s">
        <v>1208</v>
      </c>
      <c r="H321" t="s">
        <v>56</v>
      </c>
    </row>
    <row r="322" spans="1:8">
      <c r="A322" t="s">
        <v>4973</v>
      </c>
      <c r="B322" s="10" t="s">
        <v>4412</v>
      </c>
      <c r="C322" s="10" t="str">
        <f>DMM_Prov[[#This Row],[prefix]]&amp;MID(DMM_Prov[[#This Row],[title]],9,LEN(DMM_Prov[[#This Row],[title]])-8)</f>
        <v>Rule Assign Phys Group PCP ID</v>
      </c>
      <c r="D322" t="s">
        <v>3868</v>
      </c>
      <c r="E322" t="s">
        <v>3872</v>
      </c>
      <c r="F322" t="s">
        <v>4413</v>
      </c>
      <c r="G322" t="s">
        <v>1029</v>
      </c>
      <c r="H322" t="s">
        <v>78</v>
      </c>
    </row>
    <row r="323" spans="1:8">
      <c r="A323" t="s">
        <v>4973</v>
      </c>
      <c r="B323" s="10" t="s">
        <v>4414</v>
      </c>
      <c r="C323" s="10" t="str">
        <f>DMM_Prov[[#This Row],[prefix]]&amp;MID(DMM_Prov[[#This Row],[title]],9,LEN(DMM_Prov[[#This Row],[title]])-8)</f>
        <v>Rule Assign Phys ID</v>
      </c>
      <c r="D323" t="s">
        <v>3868</v>
      </c>
      <c r="E323" t="s">
        <v>3872</v>
      </c>
      <c r="F323" t="s">
        <v>867</v>
      </c>
      <c r="G323" t="s">
        <v>1029</v>
      </c>
      <c r="H323" t="s">
        <v>43</v>
      </c>
    </row>
    <row r="324" spans="1:8">
      <c r="A324" t="s">
        <v>4973</v>
      </c>
      <c r="B324" s="10" t="s">
        <v>4415</v>
      </c>
      <c r="C324" s="10" t="str">
        <f>DMM_Prov[[#This Row],[prefix]]&amp;MID(DMM_Prov[[#This Row],[title]],9,LEN(DMM_Prov[[#This Row],[title]])-8)</f>
        <v>Rule Assign Phys Latitude Code</v>
      </c>
      <c r="D324" t="s">
        <v>3868</v>
      </c>
      <c r="E324" t="s">
        <v>3872</v>
      </c>
      <c r="F324" t="s">
        <v>4416</v>
      </c>
      <c r="G324" t="s">
        <v>1029</v>
      </c>
      <c r="H324" t="s">
        <v>43</v>
      </c>
    </row>
    <row r="325" spans="1:8">
      <c r="A325" t="s">
        <v>4973</v>
      </c>
      <c r="B325" s="10" t="s">
        <v>4417</v>
      </c>
      <c r="C325" s="10" t="str">
        <f>DMM_Prov[[#This Row],[prefix]]&amp;MID(DMM_Prov[[#This Row],[title]],9,LEN(DMM_Prov[[#This Row],[title]])-8)</f>
        <v>Rule Assign Phys License Number</v>
      </c>
      <c r="D325" t="s">
        <v>3868</v>
      </c>
      <c r="E325" t="s">
        <v>3872</v>
      </c>
      <c r="F325" t="s">
        <v>4418</v>
      </c>
      <c r="G325" t="s">
        <v>1029</v>
      </c>
      <c r="H325" t="s">
        <v>33</v>
      </c>
    </row>
    <row r="326" spans="1:8">
      <c r="A326" t="s">
        <v>4973</v>
      </c>
      <c r="B326" s="10" t="s">
        <v>4419</v>
      </c>
      <c r="C326" s="10" t="str">
        <f>DMM_Prov[[#This Row],[prefix]]&amp;MID(DMM_Prov[[#This Row],[title]],9,LEN(DMM_Prov[[#This Row],[title]])-8)</f>
        <v>Rule Assign Phys Longitude Code</v>
      </c>
      <c r="D326" t="s">
        <v>3868</v>
      </c>
      <c r="E326" t="s">
        <v>3872</v>
      </c>
      <c r="F326" t="s">
        <v>4420</v>
      </c>
      <c r="G326" t="s">
        <v>1029</v>
      </c>
      <c r="H326" t="s">
        <v>43</v>
      </c>
    </row>
    <row r="327" spans="1:8">
      <c r="A327" t="s">
        <v>4973</v>
      </c>
      <c r="B327" s="10" t="s">
        <v>4421</v>
      </c>
      <c r="C327" s="10" t="str">
        <f>DMM_Prov[[#This Row],[prefix]]&amp;MID(DMM_Prov[[#This Row],[title]],9,LEN(DMM_Prov[[#This Row],[title]])-8)</f>
        <v>Rule Assign Phys MDST ProvType</v>
      </c>
      <c r="D327" t="s">
        <v>3868</v>
      </c>
      <c r="E327" t="s">
        <v>3872</v>
      </c>
      <c r="F327" t="s">
        <v>4422</v>
      </c>
      <c r="G327" t="s">
        <v>1208</v>
      </c>
      <c r="H327" t="s">
        <v>56</v>
      </c>
    </row>
    <row r="328" spans="1:8">
      <c r="A328" t="s">
        <v>4973</v>
      </c>
      <c r="B328" s="10" t="s">
        <v>4423</v>
      </c>
      <c r="C328" s="10" t="str">
        <f>DMM_Prov[[#This Row],[prefix]]&amp;MID(DMM_Prov[[#This Row],[title]],9,LEN(DMM_Prov[[#This Row],[title]])-8)</f>
        <v>Rule Assign Phys MDST ProvType Cd</v>
      </c>
      <c r="D328" t="s">
        <v>3868</v>
      </c>
      <c r="E328" t="s">
        <v>3872</v>
      </c>
      <c r="F328" t="s">
        <v>4424</v>
      </c>
      <c r="G328" t="s">
        <v>1201</v>
      </c>
      <c r="H328" t="s">
        <v>12</v>
      </c>
    </row>
    <row r="329" spans="1:8">
      <c r="A329" t="s">
        <v>4973</v>
      </c>
      <c r="B329" s="10" t="s">
        <v>4425</v>
      </c>
      <c r="C329" s="10" t="str">
        <f>DMM_Prov[[#This Row],[prefix]]&amp;MID(DMM_Prov[[#This Row],[title]],9,LEN(DMM_Prov[[#This Row],[title]])-8)</f>
        <v>Rule Assign Phys Medicare Number</v>
      </c>
      <c r="D329" t="s">
        <v>3868</v>
      </c>
      <c r="E329" t="s">
        <v>3872</v>
      </c>
      <c r="F329" t="s">
        <v>4426</v>
      </c>
      <c r="G329" t="s">
        <v>1029</v>
      </c>
      <c r="H329" t="s">
        <v>28</v>
      </c>
    </row>
    <row r="330" spans="1:8">
      <c r="A330" t="s">
        <v>4973</v>
      </c>
      <c r="B330" s="10" t="s">
        <v>547</v>
      </c>
      <c r="C330" s="10" t="str">
        <f>DMM_Prov[[#This Row],[prefix]]&amp;MID(DMM_Prov[[#This Row],[title]],9,LEN(DMM_Prov[[#This Row],[title]])-8)</f>
        <v>Rule Assign Phys Name</v>
      </c>
      <c r="D330" t="s">
        <v>3868</v>
      </c>
      <c r="E330" t="s">
        <v>3872</v>
      </c>
      <c r="F330" t="s">
        <v>548</v>
      </c>
      <c r="G330" t="s">
        <v>1208</v>
      </c>
      <c r="H330" t="s">
        <v>56</v>
      </c>
    </row>
    <row r="331" spans="1:8">
      <c r="A331" t="s">
        <v>4973</v>
      </c>
      <c r="B331" s="10" t="s">
        <v>491</v>
      </c>
      <c r="C331" s="10" t="str">
        <f>DMM_Prov[[#This Row],[prefix]]&amp;MID(DMM_Prov[[#This Row],[title]],9,LEN(DMM_Prov[[#This Row],[title]])-8)</f>
        <v>Rule Assign Phys NPI ID</v>
      </c>
      <c r="D331" t="s">
        <v>3868</v>
      </c>
      <c r="E331" t="s">
        <v>3872</v>
      </c>
      <c r="F331" t="s">
        <v>492</v>
      </c>
      <c r="G331" t="s">
        <v>1029</v>
      </c>
      <c r="H331" t="s">
        <v>33</v>
      </c>
    </row>
    <row r="332" spans="1:8">
      <c r="A332" t="s">
        <v>4973</v>
      </c>
      <c r="B332" s="10" t="s">
        <v>4430</v>
      </c>
      <c r="C332" s="10" t="str">
        <f>DMM_Prov[[#This Row],[prefix]]&amp;MID(DMM_Prov[[#This Row],[title]],9,LEN(DMM_Prov[[#This Row],[title]])-8)</f>
        <v>Rule Assign Phys Out of State Ind</v>
      </c>
      <c r="D332" t="s">
        <v>3868</v>
      </c>
      <c r="E332" t="s">
        <v>3872</v>
      </c>
      <c r="F332" t="s">
        <v>4431</v>
      </c>
      <c r="G332" t="s">
        <v>1029</v>
      </c>
      <c r="H332" t="s">
        <v>61</v>
      </c>
    </row>
    <row r="333" spans="1:8">
      <c r="A333" t="s">
        <v>4973</v>
      </c>
      <c r="B333" s="10" t="s">
        <v>4432</v>
      </c>
      <c r="C333" s="10" t="str">
        <f>DMM_Prov[[#This Row],[prefix]]&amp;MID(DMM_Prov[[#This Row],[title]],9,LEN(DMM_Prov[[#This Row],[title]])-8)</f>
        <v>Rule Assign Phys Peer Group</v>
      </c>
      <c r="D333" t="s">
        <v>3868</v>
      </c>
      <c r="E333" t="s">
        <v>3872</v>
      </c>
      <c r="F333" t="s">
        <v>4433</v>
      </c>
      <c r="G333" t="s">
        <v>1208</v>
      </c>
      <c r="H333" t="s">
        <v>225</v>
      </c>
    </row>
    <row r="334" spans="1:8">
      <c r="A334" t="s">
        <v>4973</v>
      </c>
      <c r="B334" s="10" t="s">
        <v>4434</v>
      </c>
      <c r="C334" s="10" t="str">
        <f>DMM_Prov[[#This Row],[prefix]]&amp;MID(DMM_Prov[[#This Row],[title]],9,LEN(DMM_Prov[[#This Row],[title]])-8)</f>
        <v>Rule Assign Phys Peer Group Code</v>
      </c>
      <c r="D334" t="s">
        <v>3868</v>
      </c>
      <c r="E334" t="s">
        <v>3872</v>
      </c>
      <c r="F334" t="s">
        <v>4435</v>
      </c>
      <c r="G334" t="s">
        <v>1029</v>
      </c>
      <c r="H334" t="s">
        <v>116</v>
      </c>
    </row>
    <row r="335" spans="1:8">
      <c r="A335" t="s">
        <v>4973</v>
      </c>
      <c r="B335" s="10" t="s">
        <v>4436</v>
      </c>
      <c r="C335" s="10" t="str">
        <f>DMM_Prov[[#This Row],[prefix]]&amp;MID(DMM_Prov[[#This Row],[title]],9,LEN(DMM_Prov[[#This Row],[title]])-8)</f>
        <v>Rule Assign Phys Pharm Chain</v>
      </c>
      <c r="D335" t="s">
        <v>3868</v>
      </c>
      <c r="E335" t="s">
        <v>3872</v>
      </c>
      <c r="F335" t="s">
        <v>4437</v>
      </c>
      <c r="G335" t="s">
        <v>1208</v>
      </c>
      <c r="H335" t="s">
        <v>225</v>
      </c>
    </row>
    <row r="336" spans="1:8">
      <c r="A336" t="s">
        <v>4973</v>
      </c>
      <c r="B336" s="10" t="s">
        <v>4438</v>
      </c>
      <c r="C336" s="10" t="str">
        <f>DMM_Prov[[#This Row],[prefix]]&amp;MID(DMM_Prov[[#This Row],[title]],9,LEN(DMM_Prov[[#This Row],[title]])-8)</f>
        <v>Rule Assign Phys Pharm Chain ID</v>
      </c>
      <c r="D336" t="s">
        <v>3868</v>
      </c>
      <c r="E336" t="s">
        <v>3872</v>
      </c>
      <c r="F336" t="s">
        <v>4439</v>
      </c>
      <c r="G336" t="s">
        <v>1029</v>
      </c>
      <c r="H336" t="s">
        <v>12</v>
      </c>
    </row>
    <row r="337" spans="1:8">
      <c r="A337" t="s">
        <v>4973</v>
      </c>
      <c r="B337" s="10" t="s">
        <v>4440</v>
      </c>
      <c r="C337" s="10" t="str">
        <f>DMM_Prov[[#This Row],[prefix]]&amp;MID(DMM_Prov[[#This Row],[title]],9,LEN(DMM_Prov[[#This Row],[title]])-8)</f>
        <v>Rule Assign Phys Pharm Class</v>
      </c>
      <c r="D337" t="s">
        <v>3868</v>
      </c>
      <c r="E337" t="s">
        <v>3872</v>
      </c>
      <c r="F337" t="s">
        <v>4441</v>
      </c>
      <c r="G337" t="s">
        <v>1208</v>
      </c>
      <c r="H337" t="s">
        <v>56</v>
      </c>
    </row>
    <row r="338" spans="1:8">
      <c r="A338" t="s">
        <v>4973</v>
      </c>
      <c r="B338" s="10" t="s">
        <v>4442</v>
      </c>
      <c r="C338" s="10" t="str">
        <f>DMM_Prov[[#This Row],[prefix]]&amp;MID(DMM_Prov[[#This Row],[title]],9,LEN(DMM_Prov[[#This Row],[title]])-8)</f>
        <v>Rule Assign Phys Pharm Class Code</v>
      </c>
      <c r="D338" t="s">
        <v>3868</v>
      </c>
      <c r="E338" t="s">
        <v>3872</v>
      </c>
      <c r="F338" t="s">
        <v>4443</v>
      </c>
      <c r="G338" t="s">
        <v>1201</v>
      </c>
      <c r="H338" t="s">
        <v>12</v>
      </c>
    </row>
    <row r="339" spans="1:8">
      <c r="A339" t="s">
        <v>4973</v>
      </c>
      <c r="B339" s="10" t="s">
        <v>4444</v>
      </c>
      <c r="C339" s="10" t="str">
        <f>DMM_Prov[[#This Row],[prefix]]&amp;MID(DMM_Prov[[#This Row],[title]],9,LEN(DMM_Prov[[#This Row],[title]])-8)</f>
        <v>Rule Assign Phys Pharm Type</v>
      </c>
      <c r="D339" t="s">
        <v>3868</v>
      </c>
      <c r="E339" t="s">
        <v>3872</v>
      </c>
      <c r="F339" t="s">
        <v>4445</v>
      </c>
      <c r="G339" t="s">
        <v>1208</v>
      </c>
      <c r="H339" t="s">
        <v>56</v>
      </c>
    </row>
    <row r="340" spans="1:8">
      <c r="A340" t="s">
        <v>4973</v>
      </c>
      <c r="B340" s="10" t="s">
        <v>4446</v>
      </c>
      <c r="C340" s="10" t="str">
        <f>DMM_Prov[[#This Row],[prefix]]&amp;MID(DMM_Prov[[#This Row],[title]],9,LEN(DMM_Prov[[#This Row],[title]])-8)</f>
        <v>Rule Assign Phys Pharm Type Code</v>
      </c>
      <c r="D340" t="s">
        <v>3868</v>
      </c>
      <c r="E340" t="s">
        <v>3872</v>
      </c>
      <c r="F340" t="s">
        <v>4447</v>
      </c>
      <c r="G340" t="s">
        <v>1201</v>
      </c>
      <c r="H340" t="s">
        <v>12</v>
      </c>
    </row>
    <row r="341" spans="1:8">
      <c r="A341" t="s">
        <v>4973</v>
      </c>
      <c r="B341" s="10" t="s">
        <v>4448</v>
      </c>
      <c r="C341" s="10" t="str">
        <f>DMM_Prov[[#This Row],[prefix]]&amp;MID(DMM_Prov[[#This Row],[title]],9,LEN(DMM_Prov[[#This Row],[title]])-8)</f>
        <v>Rule Assign Phys Phone Number</v>
      </c>
      <c r="D341" t="s">
        <v>3868</v>
      </c>
      <c r="E341" t="s">
        <v>3872</v>
      </c>
      <c r="F341" t="s">
        <v>4449</v>
      </c>
      <c r="G341" t="s">
        <v>1029</v>
      </c>
      <c r="H341" t="s">
        <v>28</v>
      </c>
    </row>
    <row r="342" spans="1:8">
      <c r="A342" t="s">
        <v>4973</v>
      </c>
      <c r="B342" s="10" t="s">
        <v>4450</v>
      </c>
      <c r="C342" s="10" t="str">
        <f>DMM_Prov[[#This Row],[prefix]]&amp;MID(DMM_Prov[[#This Row],[title]],9,LEN(DMM_Prov[[#This Row],[title]])-8)</f>
        <v>Rule Assign Phys Random Number</v>
      </c>
      <c r="D342" t="s">
        <v>3868</v>
      </c>
      <c r="E342" t="s">
        <v>3872</v>
      </c>
      <c r="F342" t="s">
        <v>4451</v>
      </c>
      <c r="G342" t="s">
        <v>1201</v>
      </c>
      <c r="H342" t="s">
        <v>78</v>
      </c>
    </row>
    <row r="343" spans="1:8">
      <c r="A343" t="s">
        <v>4973</v>
      </c>
      <c r="B343" s="10" t="s">
        <v>4452</v>
      </c>
      <c r="C343" s="10" t="str">
        <f>DMM_Prov[[#This Row],[prefix]]&amp;MID(DMM_Prov[[#This Row],[title]],9,LEN(DMM_Prov[[#This Row],[title]])-8)</f>
        <v>Rule Assign Phys ReferRegion</v>
      </c>
      <c r="D343" t="s">
        <v>3868</v>
      </c>
      <c r="E343" t="s">
        <v>3872</v>
      </c>
      <c r="F343" t="s">
        <v>4453</v>
      </c>
      <c r="G343" t="s">
        <v>1208</v>
      </c>
      <c r="H343" t="s">
        <v>293</v>
      </c>
    </row>
    <row r="344" spans="1:8">
      <c r="A344" t="s">
        <v>4973</v>
      </c>
      <c r="B344" s="10" t="s">
        <v>4454</v>
      </c>
      <c r="C344" s="10" t="str">
        <f>DMM_Prov[[#This Row],[prefix]]&amp;MID(DMM_Prov[[#This Row],[title]],9,LEN(DMM_Prov[[#This Row],[title]])-8)</f>
        <v>Rule Assign Phys ReferRegion Code</v>
      </c>
      <c r="D344" t="s">
        <v>3868</v>
      </c>
      <c r="E344" t="s">
        <v>3872</v>
      </c>
      <c r="F344" t="s">
        <v>4455</v>
      </c>
      <c r="G344" t="s">
        <v>1201</v>
      </c>
      <c r="H344" t="s">
        <v>12</v>
      </c>
    </row>
    <row r="345" spans="1:8">
      <c r="A345" t="s">
        <v>4973</v>
      </c>
      <c r="B345" s="10" t="s">
        <v>4456</v>
      </c>
      <c r="C345" s="10" t="str">
        <f>DMM_Prov[[#This Row],[prefix]]&amp;MID(DMM_Prov[[#This Row],[title]],9,LEN(DMM_Prov[[#This Row],[title]])-8)</f>
        <v>Rule Assign Phys Region</v>
      </c>
      <c r="D345" t="s">
        <v>3868</v>
      </c>
      <c r="E345" t="s">
        <v>3872</v>
      </c>
      <c r="F345" t="s">
        <v>4457</v>
      </c>
      <c r="G345" t="s">
        <v>1208</v>
      </c>
      <c r="H345" t="s">
        <v>56</v>
      </c>
    </row>
    <row r="346" spans="1:8">
      <c r="A346" t="s">
        <v>4973</v>
      </c>
      <c r="B346" s="10" t="s">
        <v>4458</v>
      </c>
      <c r="C346" s="10" t="str">
        <f>DMM_Prov[[#This Row],[prefix]]&amp;MID(DMM_Prov[[#This Row],[title]],9,LEN(DMM_Prov[[#This Row],[title]])-8)</f>
        <v>Rule Assign Phys Region Code</v>
      </c>
      <c r="D346" t="s">
        <v>3868</v>
      </c>
      <c r="E346" t="s">
        <v>3872</v>
      </c>
      <c r="F346" t="s">
        <v>4459</v>
      </c>
      <c r="G346" t="s">
        <v>1029</v>
      </c>
      <c r="H346" t="s">
        <v>78</v>
      </c>
    </row>
    <row r="347" spans="1:8">
      <c r="A347" t="s">
        <v>4973</v>
      </c>
      <c r="B347" s="10" t="s">
        <v>4460</v>
      </c>
      <c r="C347" s="10" t="str">
        <f>DMM_Prov[[#This Row],[prefix]]&amp;MID(DMM_Prov[[#This Row],[title]],9,LEN(DMM_Prov[[#This Row],[title]])-8)</f>
        <v>Rule Assign Phys Rx Privilege Ind</v>
      </c>
      <c r="D347" t="s">
        <v>3868</v>
      </c>
      <c r="E347" t="s">
        <v>3872</v>
      </c>
      <c r="F347" t="s">
        <v>4461</v>
      </c>
      <c r="G347" t="s">
        <v>1029</v>
      </c>
      <c r="H347" t="s">
        <v>61</v>
      </c>
    </row>
    <row r="348" spans="1:8">
      <c r="A348" t="s">
        <v>4973</v>
      </c>
      <c r="B348" s="10" t="s">
        <v>4462</v>
      </c>
      <c r="C348" s="10" t="str">
        <f>DMM_Prov[[#This Row],[prefix]]&amp;MID(DMM_Prov[[#This Row],[title]],9,LEN(DMM_Prov[[#This Row],[title]])-8)</f>
        <v>Rule Assign Phys Specialty</v>
      </c>
      <c r="D348" t="s">
        <v>3868</v>
      </c>
      <c r="E348" t="s">
        <v>3872</v>
      </c>
      <c r="F348" t="s">
        <v>4463</v>
      </c>
      <c r="G348" t="s">
        <v>1208</v>
      </c>
      <c r="H348" t="s">
        <v>56</v>
      </c>
    </row>
    <row r="349" spans="1:8">
      <c r="A349" t="s">
        <v>4973</v>
      </c>
      <c r="B349" s="10" t="s">
        <v>4464</v>
      </c>
      <c r="C349" s="10" t="str">
        <f>DMM_Prov[[#This Row],[prefix]]&amp;MID(DMM_Prov[[#This Row],[title]],9,LEN(DMM_Prov[[#This Row],[title]])-8)</f>
        <v>Rule Assign Phys Specialty 2</v>
      </c>
      <c r="D349" t="s">
        <v>3868</v>
      </c>
      <c r="E349" t="s">
        <v>3872</v>
      </c>
      <c r="F349" t="s">
        <v>4465</v>
      </c>
      <c r="G349" t="s">
        <v>1208</v>
      </c>
      <c r="H349" t="s">
        <v>56</v>
      </c>
    </row>
    <row r="350" spans="1:8">
      <c r="A350" t="s">
        <v>4973</v>
      </c>
      <c r="B350" s="10" t="s">
        <v>4466</v>
      </c>
      <c r="C350" s="10" t="str">
        <f>DMM_Prov[[#This Row],[prefix]]&amp;MID(DMM_Prov[[#This Row],[title]],9,LEN(DMM_Prov[[#This Row],[title]])-8)</f>
        <v>Rule Assign Phys Specialty 3</v>
      </c>
      <c r="D350" t="s">
        <v>3868</v>
      </c>
      <c r="E350" t="s">
        <v>3872</v>
      </c>
      <c r="F350" t="s">
        <v>4467</v>
      </c>
      <c r="G350" t="s">
        <v>1208</v>
      </c>
      <c r="H350" t="s">
        <v>56</v>
      </c>
    </row>
    <row r="351" spans="1:8">
      <c r="A351" t="s">
        <v>4973</v>
      </c>
      <c r="B351" s="10" t="s">
        <v>4469</v>
      </c>
      <c r="C351" s="10" t="str">
        <f>DMM_Prov[[#This Row],[prefix]]&amp;MID(DMM_Prov[[#This Row],[title]],9,LEN(DMM_Prov[[#This Row],[title]])-8)</f>
        <v>Rule Assign Phys Specialty Code</v>
      </c>
      <c r="D351" t="s">
        <v>3868</v>
      </c>
      <c r="E351" t="s">
        <v>3872</v>
      </c>
      <c r="F351" t="s">
        <v>4470</v>
      </c>
      <c r="G351" t="s">
        <v>1029</v>
      </c>
      <c r="H351" t="s">
        <v>12</v>
      </c>
    </row>
    <row r="352" spans="1:8">
      <c r="A352" t="s">
        <v>4973</v>
      </c>
      <c r="B352" s="10" t="s">
        <v>4471</v>
      </c>
      <c r="C352" s="10" t="str">
        <f>DMM_Prov[[#This Row],[prefix]]&amp;MID(DMM_Prov[[#This Row],[title]],9,LEN(DMM_Prov[[#This Row],[title]])-8)</f>
        <v>Rule Assign Phys Specialty Code 2</v>
      </c>
      <c r="D352" t="s">
        <v>3868</v>
      </c>
      <c r="E352" t="s">
        <v>3872</v>
      </c>
      <c r="F352" t="s">
        <v>4472</v>
      </c>
      <c r="G352" t="s">
        <v>1029</v>
      </c>
      <c r="H352" t="s">
        <v>12</v>
      </c>
    </row>
    <row r="353" spans="1:8">
      <c r="A353" t="s">
        <v>4973</v>
      </c>
      <c r="B353" s="10" t="s">
        <v>4473</v>
      </c>
      <c r="C353" s="10" t="str">
        <f>DMM_Prov[[#This Row],[prefix]]&amp;MID(DMM_Prov[[#This Row],[title]],9,LEN(DMM_Prov[[#This Row],[title]])-8)</f>
        <v>Rule Assign Phys Specialty Code 3</v>
      </c>
      <c r="D353" t="s">
        <v>3868</v>
      </c>
      <c r="E353" t="s">
        <v>3872</v>
      </c>
      <c r="F353" t="s">
        <v>4474</v>
      </c>
      <c r="G353" t="s">
        <v>1029</v>
      </c>
      <c r="H353" t="s">
        <v>12</v>
      </c>
    </row>
    <row r="354" spans="1:8">
      <c r="A354" t="s">
        <v>4973</v>
      </c>
      <c r="B354" s="10" t="s">
        <v>4476</v>
      </c>
      <c r="C354" s="10" t="str">
        <f>DMM_Prov[[#This Row],[prefix]]&amp;MID(DMM_Prov[[#This Row],[title]],9,LEN(DMM_Prov[[#This Row],[title]])-8)</f>
        <v>Rule Assign Phys SSN</v>
      </c>
      <c r="D354" t="s">
        <v>3868</v>
      </c>
      <c r="E354" t="s">
        <v>3872</v>
      </c>
      <c r="F354" t="s">
        <v>4477</v>
      </c>
      <c r="G354" t="s">
        <v>1029</v>
      </c>
      <c r="H354" t="s">
        <v>133</v>
      </c>
    </row>
    <row r="355" spans="1:8">
      <c r="A355" t="s">
        <v>4973</v>
      </c>
      <c r="B355" s="10" t="s">
        <v>4478</v>
      </c>
      <c r="C355" s="10" t="str">
        <f>DMM_Prov[[#This Row],[prefix]]&amp;MID(DMM_Prov[[#This Row],[title]],9,LEN(DMM_Prov[[#This Row],[title]])-8)</f>
        <v>Rule Assign Phys Start Date</v>
      </c>
      <c r="D355" t="s">
        <v>3868</v>
      </c>
      <c r="E355" t="s">
        <v>3872</v>
      </c>
      <c r="F355" t="s">
        <v>4479</v>
      </c>
      <c r="G355" t="s">
        <v>1027</v>
      </c>
    </row>
    <row r="356" spans="1:8">
      <c r="A356" t="s">
        <v>4973</v>
      </c>
      <c r="B356" s="10" t="s">
        <v>4480</v>
      </c>
      <c r="C356" s="10" t="str">
        <f>DMM_Prov[[#This Row],[prefix]]&amp;MID(DMM_Prov[[#This Row],[title]],9,LEN(DMM_Prov[[#This Row],[title]])-8)</f>
        <v>Rule Assign Phys State Code</v>
      </c>
      <c r="D356" t="s">
        <v>3868</v>
      </c>
      <c r="E356" t="s">
        <v>3872</v>
      </c>
      <c r="F356" t="s">
        <v>4481</v>
      </c>
      <c r="G356" t="s">
        <v>1029</v>
      </c>
      <c r="H356" t="s">
        <v>116</v>
      </c>
    </row>
    <row r="357" spans="1:8">
      <c r="A357" t="s">
        <v>4973</v>
      </c>
      <c r="B357" s="10" t="s">
        <v>4482</v>
      </c>
      <c r="C357" s="10" t="str">
        <f>DMM_Prov[[#This Row],[prefix]]&amp;MID(DMM_Prov[[#This Row],[title]],9,LEN(DMM_Prov[[#This Row],[title]])-8)</f>
        <v>Rule Assign Phys Std Phys Address</v>
      </c>
      <c r="D357" t="s">
        <v>3868</v>
      </c>
      <c r="E357" t="s">
        <v>3872</v>
      </c>
      <c r="F357" t="s">
        <v>4483</v>
      </c>
      <c r="G357" t="s">
        <v>1208</v>
      </c>
      <c r="H357" t="s">
        <v>51</v>
      </c>
    </row>
    <row r="358" spans="1:8">
      <c r="A358" t="s">
        <v>4973</v>
      </c>
      <c r="B358" s="10" t="s">
        <v>4484</v>
      </c>
      <c r="C358" s="10" t="str">
        <f>DMM_Prov[[#This Row],[prefix]]&amp;MID(DMM_Prov[[#This Row],[title]],9,LEN(DMM_Prov[[#This Row],[title]])-8)</f>
        <v>Rule Assign Phys Std Phys Area Cd</v>
      </c>
      <c r="D358" t="s">
        <v>3868</v>
      </c>
      <c r="E358" t="s">
        <v>3872</v>
      </c>
      <c r="F358" t="s">
        <v>4485</v>
      </c>
      <c r="G358" t="s">
        <v>1029</v>
      </c>
      <c r="H358" t="s">
        <v>12</v>
      </c>
    </row>
    <row r="359" spans="1:8">
      <c r="A359" t="s">
        <v>4973</v>
      </c>
      <c r="B359" s="10" t="s">
        <v>4486</v>
      </c>
      <c r="C359" s="10" t="str">
        <f>DMM_Prov[[#This Row],[prefix]]&amp;MID(DMM_Prov[[#This Row],[title]],9,LEN(DMM_Prov[[#This Row],[title]])-8)</f>
        <v>Rule Assign Phys Std Phys City</v>
      </c>
      <c r="D359" t="s">
        <v>3868</v>
      </c>
      <c r="E359" t="s">
        <v>3872</v>
      </c>
      <c r="F359" t="s">
        <v>4487</v>
      </c>
      <c r="G359" t="s">
        <v>1208</v>
      </c>
      <c r="H359" t="s">
        <v>4488</v>
      </c>
    </row>
    <row r="360" spans="1:8">
      <c r="A360" t="s">
        <v>4973</v>
      </c>
      <c r="B360" s="10" t="s">
        <v>4489</v>
      </c>
      <c r="C360" s="10" t="str">
        <f>DMM_Prov[[#This Row],[prefix]]&amp;MID(DMM_Prov[[#This Row],[title]],9,LEN(DMM_Prov[[#This Row],[title]])-8)</f>
        <v>Rule Assign Phys Std Phys County</v>
      </c>
      <c r="D360" t="s">
        <v>3868</v>
      </c>
      <c r="E360" t="s">
        <v>3872</v>
      </c>
      <c r="F360" t="s">
        <v>4490</v>
      </c>
      <c r="G360" t="s">
        <v>1208</v>
      </c>
      <c r="H360" t="s">
        <v>56</v>
      </c>
    </row>
    <row r="361" spans="1:8">
      <c r="A361" t="s">
        <v>4973</v>
      </c>
      <c r="B361" s="10" t="s">
        <v>4491</v>
      </c>
      <c r="C361" s="10" t="str">
        <f>DMM_Prov[[#This Row],[prefix]]&amp;MID(DMM_Prov[[#This Row],[title]],9,LEN(DMM_Prov[[#This Row],[title]])-8)</f>
        <v>Rule Assign Phys Std Phys FstName</v>
      </c>
      <c r="D361" t="s">
        <v>3868</v>
      </c>
      <c r="E361" t="s">
        <v>3872</v>
      </c>
      <c r="F361" t="s">
        <v>4492</v>
      </c>
      <c r="G361" t="s">
        <v>1208</v>
      </c>
      <c r="H361" t="s">
        <v>56</v>
      </c>
    </row>
    <row r="362" spans="1:8">
      <c r="A362" t="s">
        <v>4973</v>
      </c>
      <c r="B362" s="10" t="s">
        <v>4493</v>
      </c>
      <c r="C362" s="10" t="str">
        <f>DMM_Prov[[#This Row],[prefix]]&amp;MID(DMM_Prov[[#This Row],[title]],9,LEN(DMM_Prov[[#This Row],[title]])-8)</f>
        <v>Rule Assign Phys Std Phys Grad Yr</v>
      </c>
      <c r="D362" t="s">
        <v>3868</v>
      </c>
      <c r="E362" t="s">
        <v>3872</v>
      </c>
      <c r="F362" t="s">
        <v>4494</v>
      </c>
      <c r="G362" t="s">
        <v>1029</v>
      </c>
      <c r="H362" t="s">
        <v>107</v>
      </c>
    </row>
    <row r="363" spans="1:8">
      <c r="A363" t="s">
        <v>4973</v>
      </c>
      <c r="B363" s="10" t="s">
        <v>4495</v>
      </c>
      <c r="C363" s="10" t="str">
        <f>DMM_Prov[[#This Row],[prefix]]&amp;MID(DMM_Prov[[#This Row],[title]],9,LEN(DMM_Prov[[#This Row],[title]])-8)</f>
        <v>Rule Assign Phys Std Phys Group</v>
      </c>
      <c r="D363" t="s">
        <v>3868</v>
      </c>
      <c r="E363" t="s">
        <v>3872</v>
      </c>
      <c r="F363" t="s">
        <v>4496</v>
      </c>
      <c r="G363" t="s">
        <v>1208</v>
      </c>
      <c r="H363" t="s">
        <v>3384</v>
      </c>
    </row>
    <row r="364" spans="1:8">
      <c r="A364" t="s">
        <v>4973</v>
      </c>
      <c r="B364" s="10" t="s">
        <v>4497</v>
      </c>
      <c r="C364" s="10" t="str">
        <f>DMM_Prov[[#This Row],[prefix]]&amp;MID(DMM_Prov[[#This Row],[title]],9,LEN(DMM_Prov[[#This Row],[title]])-8)</f>
        <v>Rule Assign Phys Std Phys GrpSpec</v>
      </c>
      <c r="D364" t="s">
        <v>3868</v>
      </c>
      <c r="E364" t="s">
        <v>3872</v>
      </c>
      <c r="F364" t="s">
        <v>4498</v>
      </c>
      <c r="G364" t="s">
        <v>1208</v>
      </c>
      <c r="H364" t="s">
        <v>293</v>
      </c>
    </row>
    <row r="365" spans="1:8">
      <c r="A365" t="s">
        <v>4973</v>
      </c>
      <c r="B365" s="10" t="s">
        <v>4499</v>
      </c>
      <c r="C365" s="10" t="str">
        <f>DMM_Prov[[#This Row],[prefix]]&amp;MID(DMM_Prov[[#This Row],[title]],9,LEN(DMM_Prov[[#This Row],[title]])-8)</f>
        <v>Rule Assign Phys Std Phys ID</v>
      </c>
      <c r="D365" t="s">
        <v>3868</v>
      </c>
      <c r="E365" t="s">
        <v>3872</v>
      </c>
      <c r="F365" t="s">
        <v>4500</v>
      </c>
      <c r="G365" t="s">
        <v>1029</v>
      </c>
      <c r="H365" t="s">
        <v>38</v>
      </c>
    </row>
    <row r="366" spans="1:8">
      <c r="A366" t="s">
        <v>4973</v>
      </c>
      <c r="B366" s="10" t="s">
        <v>4501</v>
      </c>
      <c r="C366" s="10" t="str">
        <f>DMM_Prov[[#This Row],[prefix]]&amp;MID(DMM_Prov[[#This Row],[title]],9,LEN(DMM_Prov[[#This Row],[title]])-8)</f>
        <v>Rule Assign Phys Std Phys LstName</v>
      </c>
      <c r="D366" t="s">
        <v>3868</v>
      </c>
      <c r="E366" t="s">
        <v>3872</v>
      </c>
      <c r="F366" t="s">
        <v>4502</v>
      </c>
      <c r="G366" t="s">
        <v>1208</v>
      </c>
      <c r="H366" t="s">
        <v>293</v>
      </c>
    </row>
    <row r="367" spans="1:8">
      <c r="A367" t="s">
        <v>4973</v>
      </c>
      <c r="B367" s="10" t="s">
        <v>4503</v>
      </c>
      <c r="C367" s="10" t="str">
        <f>DMM_Prov[[#This Row],[prefix]]&amp;MID(DMM_Prov[[#This Row],[title]],9,LEN(DMM_Prov[[#This Row],[title]])-8)</f>
        <v>Rule Assign Phys Std Phys MidName</v>
      </c>
      <c r="D367" t="s">
        <v>3868</v>
      </c>
      <c r="E367" t="s">
        <v>3872</v>
      </c>
      <c r="F367" t="s">
        <v>4504</v>
      </c>
      <c r="G367" t="s">
        <v>1208</v>
      </c>
      <c r="H367" t="s">
        <v>56</v>
      </c>
    </row>
    <row r="368" spans="1:8">
      <c r="A368" t="s">
        <v>4973</v>
      </c>
      <c r="B368" s="10" t="s">
        <v>4505</v>
      </c>
      <c r="C368" s="10" t="str">
        <f>DMM_Prov[[#This Row],[prefix]]&amp;MID(DMM_Prov[[#This Row],[title]],9,LEN(DMM_Prov[[#This Row],[title]])-8)</f>
        <v>Rule Assign Phys Std Phys Name</v>
      </c>
      <c r="D368" t="s">
        <v>3868</v>
      </c>
      <c r="E368" t="s">
        <v>3872</v>
      </c>
      <c r="F368" t="s">
        <v>562</v>
      </c>
      <c r="G368" t="s">
        <v>1208</v>
      </c>
      <c r="H368" t="s">
        <v>3384</v>
      </c>
    </row>
    <row r="369" spans="1:8">
      <c r="A369" t="s">
        <v>4973</v>
      </c>
      <c r="B369" s="10" t="s">
        <v>4506</v>
      </c>
      <c r="C369" s="10" t="str">
        <f>DMM_Prov[[#This Row],[prefix]]&amp;MID(DMM_Prov[[#This Row],[title]],9,LEN(DMM_Prov[[#This Row],[title]])-8)</f>
        <v>Rule Assign Phys Std Phys Phone</v>
      </c>
      <c r="D369" t="s">
        <v>3868</v>
      </c>
      <c r="E369" t="s">
        <v>3872</v>
      </c>
      <c r="F369" t="s">
        <v>4507</v>
      </c>
      <c r="G369" t="s">
        <v>1029</v>
      </c>
      <c r="H369" t="s">
        <v>16</v>
      </c>
    </row>
    <row r="370" spans="1:8">
      <c r="A370" t="s">
        <v>4973</v>
      </c>
      <c r="B370" s="10" t="s">
        <v>4508</v>
      </c>
      <c r="C370" s="10" t="str">
        <f>DMM_Prov[[#This Row],[prefix]]&amp;MID(DMM_Prov[[#This Row],[title]],9,LEN(DMM_Prov[[#This Row],[title]])-8)</f>
        <v>Rule Assign Phys Std Phys Problty</v>
      </c>
      <c r="D370" t="s">
        <v>3868</v>
      </c>
      <c r="E370" t="s">
        <v>3872</v>
      </c>
      <c r="F370" t="s">
        <v>4509</v>
      </c>
      <c r="G370" t="s">
        <v>1201</v>
      </c>
      <c r="H370" t="s">
        <v>12</v>
      </c>
    </row>
    <row r="371" spans="1:8">
      <c r="A371" t="s">
        <v>4973</v>
      </c>
      <c r="B371" s="10" t="s">
        <v>4510</v>
      </c>
      <c r="C371" s="10" t="str">
        <f>DMM_Prov[[#This Row],[prefix]]&amp;MID(DMM_Prov[[#This Row],[title]],9,LEN(DMM_Prov[[#This Row],[title]])-8)</f>
        <v>Rule Assign Phys Std Phys Reason</v>
      </c>
      <c r="D371" t="s">
        <v>3868</v>
      </c>
      <c r="E371" t="s">
        <v>3872</v>
      </c>
      <c r="F371" t="s">
        <v>4511</v>
      </c>
      <c r="G371" t="s">
        <v>1029</v>
      </c>
      <c r="H371" t="s">
        <v>116</v>
      </c>
    </row>
    <row r="372" spans="1:8">
      <c r="A372" t="s">
        <v>4973</v>
      </c>
      <c r="B372" s="10" t="s">
        <v>4512</v>
      </c>
      <c r="C372" s="10" t="str">
        <f>DMM_Prov[[#This Row],[prefix]]&amp;MID(DMM_Prov[[#This Row],[title]],9,LEN(DMM_Prov[[#This Row],[title]])-8)</f>
        <v>Rule Assign Phys Std Phys Spec 1</v>
      </c>
      <c r="D372" t="s">
        <v>3868</v>
      </c>
      <c r="E372" t="s">
        <v>3872</v>
      </c>
      <c r="F372" t="s">
        <v>4513</v>
      </c>
      <c r="G372" t="s">
        <v>1208</v>
      </c>
      <c r="H372" t="s">
        <v>293</v>
      </c>
    </row>
    <row r="373" spans="1:8">
      <c r="A373" t="s">
        <v>4973</v>
      </c>
      <c r="B373" s="10" t="s">
        <v>4514</v>
      </c>
      <c r="C373" s="10" t="str">
        <f>DMM_Prov[[#This Row],[prefix]]&amp;MID(DMM_Prov[[#This Row],[title]],9,LEN(DMM_Prov[[#This Row],[title]])-8)</f>
        <v>Rule Assign Phys Std Phys Spec 2</v>
      </c>
      <c r="D373" t="s">
        <v>3868</v>
      </c>
      <c r="E373" t="s">
        <v>3872</v>
      </c>
      <c r="F373" t="s">
        <v>4515</v>
      </c>
      <c r="G373" t="s">
        <v>1208</v>
      </c>
      <c r="H373" t="s">
        <v>293</v>
      </c>
    </row>
    <row r="374" spans="1:8">
      <c r="A374" t="s">
        <v>4973</v>
      </c>
      <c r="B374" s="10" t="s">
        <v>4516</v>
      </c>
      <c r="C374" s="10" t="str">
        <f>DMM_Prov[[#This Row],[prefix]]&amp;MID(DMM_Prov[[#This Row],[title]],9,LEN(DMM_Prov[[#This Row],[title]])-8)</f>
        <v>Rule Assign Phys Std Phys State</v>
      </c>
      <c r="D374" t="s">
        <v>3868</v>
      </c>
      <c r="E374" t="s">
        <v>3872</v>
      </c>
      <c r="F374" t="s">
        <v>4517</v>
      </c>
      <c r="G374" t="s">
        <v>1029</v>
      </c>
      <c r="H374" t="s">
        <v>116</v>
      </c>
    </row>
    <row r="375" spans="1:8">
      <c r="A375" t="s">
        <v>4973</v>
      </c>
      <c r="B375" s="10" t="s">
        <v>4518</v>
      </c>
      <c r="C375" s="10" t="str">
        <f>DMM_Prov[[#This Row],[prefix]]&amp;MID(DMM_Prov[[#This Row],[title]],9,LEN(DMM_Prov[[#This Row],[title]])-8)</f>
        <v>Rule Assign Phys Std Phys Suffix</v>
      </c>
      <c r="D375" t="s">
        <v>3868</v>
      </c>
      <c r="E375" t="s">
        <v>3872</v>
      </c>
      <c r="F375" t="s">
        <v>4519</v>
      </c>
      <c r="G375" t="s">
        <v>1208</v>
      </c>
      <c r="H375" t="s">
        <v>33</v>
      </c>
    </row>
    <row r="376" spans="1:8">
      <c r="A376" t="s">
        <v>4973</v>
      </c>
      <c r="B376" s="10" t="s">
        <v>4520</v>
      </c>
      <c r="C376" s="10" t="str">
        <f>DMM_Prov[[#This Row],[prefix]]&amp;MID(DMM_Prov[[#This Row],[title]],9,LEN(DMM_Prov[[#This Row],[title]])-8)</f>
        <v>Rule Assign Phys Std Phys Title</v>
      </c>
      <c r="D376" t="s">
        <v>3868</v>
      </c>
      <c r="E376" t="s">
        <v>3872</v>
      </c>
      <c r="F376" t="s">
        <v>4521</v>
      </c>
      <c r="G376" t="s">
        <v>1208</v>
      </c>
      <c r="H376" t="s">
        <v>23</v>
      </c>
    </row>
    <row r="377" spans="1:8">
      <c r="A377" t="s">
        <v>4973</v>
      </c>
      <c r="B377" s="10" t="s">
        <v>4522</v>
      </c>
      <c r="C377" s="10" t="str">
        <f>DMM_Prov[[#This Row],[prefix]]&amp;MID(DMM_Prov[[#This Row],[title]],9,LEN(DMM_Prov[[#This Row],[title]])-8)</f>
        <v>Rule Assign Phys Std Phys Zip</v>
      </c>
      <c r="D377" t="s">
        <v>3868</v>
      </c>
      <c r="E377" t="s">
        <v>3872</v>
      </c>
      <c r="F377" t="s">
        <v>4523</v>
      </c>
      <c r="G377" t="s">
        <v>1029</v>
      </c>
      <c r="H377" t="s">
        <v>78</v>
      </c>
    </row>
    <row r="378" spans="1:8">
      <c r="A378" t="s">
        <v>4973</v>
      </c>
      <c r="B378" s="10" t="s">
        <v>4524</v>
      </c>
      <c r="C378" s="10" t="str">
        <f>DMM_Prov[[#This Row],[prefix]]&amp;MID(DMM_Prov[[#This Row],[title]],9,LEN(DMM_Prov[[#This Row],[title]])-8)</f>
        <v>Rule Assign Phys Tax ID</v>
      </c>
      <c r="D378" t="s">
        <v>3868</v>
      </c>
      <c r="E378" t="s">
        <v>3872</v>
      </c>
      <c r="F378" t="s">
        <v>871</v>
      </c>
      <c r="G378" t="s">
        <v>1029</v>
      </c>
      <c r="H378" t="s">
        <v>33</v>
      </c>
    </row>
    <row r="379" spans="1:8">
      <c r="A379" t="s">
        <v>4973</v>
      </c>
      <c r="B379" s="10" t="s">
        <v>4525</v>
      </c>
      <c r="C379" s="10" t="str">
        <f>DMM_Prov[[#This Row],[prefix]]&amp;MID(DMM_Prov[[#This Row],[title]],9,LEN(DMM_Prov[[#This Row],[title]])-8)</f>
        <v>Rule Assign Phys Taxonomy</v>
      </c>
      <c r="D379" t="s">
        <v>3868</v>
      </c>
      <c r="E379" t="s">
        <v>3872</v>
      </c>
      <c r="F379" t="s">
        <v>4526</v>
      </c>
      <c r="G379" t="s">
        <v>1208</v>
      </c>
      <c r="H379" t="s">
        <v>293</v>
      </c>
    </row>
    <row r="380" spans="1:8">
      <c r="A380" t="s">
        <v>4973</v>
      </c>
      <c r="B380" s="10" t="s">
        <v>4527</v>
      </c>
      <c r="C380" s="10" t="str">
        <f>DMM_Prov[[#This Row],[prefix]]&amp;MID(DMM_Prov[[#This Row],[title]],9,LEN(DMM_Prov[[#This Row],[title]])-8)</f>
        <v>Rule Assign Phys Taxonomy Code</v>
      </c>
      <c r="D380" t="s">
        <v>3868</v>
      </c>
      <c r="E380" t="s">
        <v>3872</v>
      </c>
      <c r="F380" t="s">
        <v>4528</v>
      </c>
      <c r="G380" t="s">
        <v>1029</v>
      </c>
      <c r="H380" t="s">
        <v>33</v>
      </c>
    </row>
    <row r="381" spans="1:8">
      <c r="A381" t="s">
        <v>4973</v>
      </c>
      <c r="B381" s="10" t="s">
        <v>549</v>
      </c>
      <c r="C381" s="10" t="str">
        <f>DMM_Prov[[#This Row],[prefix]]&amp;MID(DMM_Prov[[#This Row],[title]],9,LEN(DMM_Prov[[#This Row],[title]])-8)</f>
        <v>Rule Assign Phys Type</v>
      </c>
      <c r="D381" t="s">
        <v>3868</v>
      </c>
      <c r="E381" t="s">
        <v>3872</v>
      </c>
      <c r="F381" t="s">
        <v>550</v>
      </c>
      <c r="G381" t="s">
        <v>1208</v>
      </c>
      <c r="H381" t="s">
        <v>56</v>
      </c>
    </row>
    <row r="382" spans="1:8">
      <c r="A382" t="s">
        <v>4973</v>
      </c>
      <c r="B382" s="10" t="s">
        <v>4530</v>
      </c>
      <c r="C382" s="10" t="str">
        <f>DMM_Prov[[#This Row],[prefix]]&amp;MID(DMM_Prov[[#This Row],[title]],9,LEN(DMM_Prov[[#This Row],[title]])-8)</f>
        <v>Rule Assign Phys Type Code</v>
      </c>
      <c r="D382" t="s">
        <v>3868</v>
      </c>
      <c r="E382" t="s">
        <v>3872</v>
      </c>
      <c r="F382" t="s">
        <v>584</v>
      </c>
      <c r="G382" t="s">
        <v>1201</v>
      </c>
      <c r="H382" t="s">
        <v>12</v>
      </c>
    </row>
    <row r="383" spans="1:8">
      <c r="A383" t="s">
        <v>4973</v>
      </c>
      <c r="B383" s="10" t="s">
        <v>4532</v>
      </c>
      <c r="C383" s="10" t="str">
        <f>DMM_Prov[[#This Row],[prefix]]&amp;MID(DMM_Prov[[#This Row],[title]],9,LEN(DMM_Prov[[#This Row],[title]])-8)</f>
        <v>Rule Assign Phys UPIN ID</v>
      </c>
      <c r="D383" t="s">
        <v>3868</v>
      </c>
      <c r="E383" t="s">
        <v>3872</v>
      </c>
      <c r="F383" t="s">
        <v>4533</v>
      </c>
      <c r="G383" t="s">
        <v>1029</v>
      </c>
      <c r="H383" t="s">
        <v>133</v>
      </c>
    </row>
    <row r="384" spans="1:8">
      <c r="A384" t="s">
        <v>4973</v>
      </c>
      <c r="B384" s="10" t="s">
        <v>551</v>
      </c>
      <c r="C384" s="10" t="str">
        <f>DMM_Prov[[#This Row],[prefix]]&amp;MID(DMM_Prov[[#This Row],[title]],9,LEN(DMM_Prov[[#This Row],[title]])-8)</f>
        <v>Rule Assign Phys Zip Code</v>
      </c>
      <c r="D384" t="s">
        <v>3868</v>
      </c>
      <c r="E384" t="s">
        <v>3872</v>
      </c>
      <c r="F384" t="s">
        <v>552</v>
      </c>
      <c r="G384" t="s">
        <v>1029</v>
      </c>
      <c r="H384" t="s">
        <v>78</v>
      </c>
    </row>
    <row r="385" spans="1:8">
      <c r="A385" t="s">
        <v>4973</v>
      </c>
      <c r="B385" s="10" t="s">
        <v>4536</v>
      </c>
      <c r="C385" s="10" t="str">
        <f>DMM_Prov[[#This Row],[prefix]]&amp;MID(DMM_Prov[[#This Row],[title]],9,LEN(DMM_Prov[[#This Row],[title]])-8)</f>
        <v>Rule Assign Phys Zip Extension</v>
      </c>
      <c r="D385" t="s">
        <v>3868</v>
      </c>
      <c r="E385" t="s">
        <v>3872</v>
      </c>
      <c r="F385" t="s">
        <v>4537</v>
      </c>
      <c r="G385" t="s">
        <v>1029</v>
      </c>
      <c r="H385" t="s">
        <v>107</v>
      </c>
    </row>
    <row r="386" spans="1:8">
      <c r="A386" t="s">
        <v>4974</v>
      </c>
      <c r="B386" s="10" t="s">
        <v>4349</v>
      </c>
      <c r="C386" s="10" t="str">
        <f>DMM_Prov[[#This Row],[prefix]]&amp;MID(DMM_Prov[[#This Row],[title]],9,LEN(DMM_Prov[[#This Row],[title]])-8)</f>
        <v>Attending Phys Address</v>
      </c>
      <c r="D386" t="s">
        <v>3868</v>
      </c>
      <c r="E386" t="s">
        <v>3873</v>
      </c>
      <c r="F386" t="s">
        <v>4350</v>
      </c>
      <c r="G386" t="s">
        <v>1208</v>
      </c>
      <c r="H386" t="s">
        <v>293</v>
      </c>
    </row>
    <row r="387" spans="1:8">
      <c r="A387" t="s">
        <v>4974</v>
      </c>
      <c r="B387" s="10" t="s">
        <v>4351</v>
      </c>
      <c r="C387" s="10" t="str">
        <f>DMM_Prov[[#This Row],[prefix]]&amp;MID(DMM_Prov[[#This Row],[title]],9,LEN(DMM_Prov[[#This Row],[title]])-8)</f>
        <v>Attending Phys Address 1</v>
      </c>
      <c r="D387" t="s">
        <v>3868</v>
      </c>
      <c r="E387" t="s">
        <v>3873</v>
      </c>
      <c r="F387" t="s">
        <v>864</v>
      </c>
      <c r="G387" t="s">
        <v>1208</v>
      </c>
      <c r="H387" t="s">
        <v>293</v>
      </c>
    </row>
    <row r="388" spans="1:8">
      <c r="A388" t="s">
        <v>4974</v>
      </c>
      <c r="B388" s="10" t="s">
        <v>4352</v>
      </c>
      <c r="C388" s="10" t="str">
        <f>DMM_Prov[[#This Row],[prefix]]&amp;MID(DMM_Prov[[#This Row],[title]],9,LEN(DMM_Prov[[#This Row],[title]])-8)</f>
        <v>Attending Phys Address 2</v>
      </c>
      <c r="D388" t="s">
        <v>3868</v>
      </c>
      <c r="E388" t="s">
        <v>3873</v>
      </c>
      <c r="F388" t="s">
        <v>4353</v>
      </c>
      <c r="G388" t="s">
        <v>1208</v>
      </c>
      <c r="H388" t="s">
        <v>293</v>
      </c>
    </row>
    <row r="389" spans="1:8">
      <c r="A389" t="s">
        <v>4974</v>
      </c>
      <c r="B389" s="10" t="s">
        <v>4354</v>
      </c>
      <c r="C389" s="10" t="str">
        <f>DMM_Prov[[#This Row],[prefix]]&amp;MID(DMM_Prov[[#This Row],[title]],9,LEN(DMM_Prov[[#This Row],[title]])-8)</f>
        <v>Attending Phys Bed Size</v>
      </c>
      <c r="D389" t="s">
        <v>3868</v>
      </c>
      <c r="E389" t="s">
        <v>3873</v>
      </c>
      <c r="F389" t="s">
        <v>4355</v>
      </c>
      <c r="G389" t="s">
        <v>1201</v>
      </c>
      <c r="H389" t="s">
        <v>78</v>
      </c>
    </row>
    <row r="390" spans="1:8">
      <c r="A390" t="s">
        <v>4974</v>
      </c>
      <c r="B390" s="10" t="s">
        <v>4356</v>
      </c>
      <c r="C390" s="10" t="str">
        <f>DMM_Prov[[#This Row],[prefix]]&amp;MID(DMM_Prov[[#This Row],[title]],9,LEN(DMM_Prov[[#This Row],[title]])-8)</f>
        <v>Attending Phys Board Certif Ind</v>
      </c>
      <c r="D390" t="s">
        <v>3868</v>
      </c>
      <c r="E390" t="s">
        <v>3873</v>
      </c>
      <c r="F390" t="s">
        <v>4357</v>
      </c>
      <c r="G390" t="s">
        <v>1029</v>
      </c>
      <c r="H390" t="s">
        <v>61</v>
      </c>
    </row>
    <row r="391" spans="1:8">
      <c r="A391" t="s">
        <v>4974</v>
      </c>
      <c r="B391" s="10" t="s">
        <v>4358</v>
      </c>
      <c r="C391" s="10" t="str">
        <f>DMM_Prov[[#This Row],[prefix]]&amp;MID(DMM_Prov[[#This Row],[title]],9,LEN(DMM_Prov[[#This Row],[title]])-8)</f>
        <v>Attending Phys Cat Svc 1</v>
      </c>
      <c r="D391" t="s">
        <v>3868</v>
      </c>
      <c r="E391" t="s">
        <v>3873</v>
      </c>
      <c r="F391" t="s">
        <v>4359</v>
      </c>
      <c r="G391" t="s">
        <v>1208</v>
      </c>
      <c r="H391" t="s">
        <v>56</v>
      </c>
    </row>
    <row r="392" spans="1:8">
      <c r="A392" t="s">
        <v>4974</v>
      </c>
      <c r="B392" s="10" t="s">
        <v>4360</v>
      </c>
      <c r="C392" s="10" t="str">
        <f>DMM_Prov[[#This Row],[prefix]]&amp;MID(DMM_Prov[[#This Row],[title]],9,LEN(DMM_Prov[[#This Row],[title]])-8)</f>
        <v>Attending Phys Cat Svc 1 Code</v>
      </c>
      <c r="D392" t="s">
        <v>3868</v>
      </c>
      <c r="E392" t="s">
        <v>3873</v>
      </c>
      <c r="F392" t="s">
        <v>4361</v>
      </c>
      <c r="G392" t="s">
        <v>1029</v>
      </c>
      <c r="H392" t="s">
        <v>116</v>
      </c>
    </row>
    <row r="393" spans="1:8">
      <c r="A393" t="s">
        <v>4974</v>
      </c>
      <c r="B393" s="10" t="s">
        <v>4362</v>
      </c>
      <c r="C393" s="10" t="str">
        <f>DMM_Prov[[#This Row],[prefix]]&amp;MID(DMM_Prov[[#This Row],[title]],9,LEN(DMM_Prov[[#This Row],[title]])-8)</f>
        <v>Attending Phys Cat Svc 2</v>
      </c>
      <c r="D393" t="s">
        <v>3868</v>
      </c>
      <c r="E393" t="s">
        <v>3873</v>
      </c>
      <c r="F393" t="s">
        <v>4363</v>
      </c>
      <c r="G393" t="s">
        <v>1208</v>
      </c>
      <c r="H393" t="s">
        <v>56</v>
      </c>
    </row>
    <row r="394" spans="1:8">
      <c r="A394" t="s">
        <v>4974</v>
      </c>
      <c r="B394" s="10" t="s">
        <v>4364</v>
      </c>
      <c r="C394" s="10" t="str">
        <f>DMM_Prov[[#This Row],[prefix]]&amp;MID(DMM_Prov[[#This Row],[title]],9,LEN(DMM_Prov[[#This Row],[title]])-8)</f>
        <v>Attending Phys Cat Svc 2 Code</v>
      </c>
      <c r="D394" t="s">
        <v>3868</v>
      </c>
      <c r="E394" t="s">
        <v>3873</v>
      </c>
      <c r="F394" t="s">
        <v>4365</v>
      </c>
      <c r="G394" t="s">
        <v>1029</v>
      </c>
      <c r="H394" t="s">
        <v>116</v>
      </c>
    </row>
    <row r="395" spans="1:8">
      <c r="A395" t="s">
        <v>4974</v>
      </c>
      <c r="B395" s="10" t="s">
        <v>4366</v>
      </c>
      <c r="C395" s="10" t="str">
        <f>DMM_Prov[[#This Row],[prefix]]&amp;MID(DMM_Prov[[#This Row],[title]],9,LEN(DMM_Prov[[#This Row],[title]])-8)</f>
        <v>Attending Phys Cat Svc 3</v>
      </c>
      <c r="D395" t="s">
        <v>3868</v>
      </c>
      <c r="E395" t="s">
        <v>3873</v>
      </c>
      <c r="F395" t="s">
        <v>4367</v>
      </c>
      <c r="G395" t="s">
        <v>1208</v>
      </c>
      <c r="H395" t="s">
        <v>56</v>
      </c>
    </row>
    <row r="396" spans="1:8">
      <c r="A396" t="s">
        <v>4974</v>
      </c>
      <c r="B396" s="10" t="s">
        <v>4368</v>
      </c>
      <c r="C396" s="10" t="str">
        <f>DMM_Prov[[#This Row],[prefix]]&amp;MID(DMM_Prov[[#This Row],[title]],9,LEN(DMM_Prov[[#This Row],[title]])-8)</f>
        <v>Attending Phys Cat Svc 3 Code</v>
      </c>
      <c r="D396" t="s">
        <v>3868</v>
      </c>
      <c r="E396" t="s">
        <v>3873</v>
      </c>
      <c r="F396" t="s">
        <v>4369</v>
      </c>
      <c r="G396" t="s">
        <v>1029</v>
      </c>
      <c r="H396" t="s">
        <v>116</v>
      </c>
    </row>
    <row r="397" spans="1:8">
      <c r="A397" t="s">
        <v>4974</v>
      </c>
      <c r="B397" s="10" t="s">
        <v>4370</v>
      </c>
      <c r="C397" s="10" t="str">
        <f>DMM_Prov[[#This Row],[prefix]]&amp;MID(DMM_Prov[[#This Row],[title]],9,LEN(DMM_Prov[[#This Row],[title]])-8)</f>
        <v>Attending Phys Cat Svc 4</v>
      </c>
      <c r="D397" t="s">
        <v>3868</v>
      </c>
      <c r="E397" t="s">
        <v>3873</v>
      </c>
      <c r="F397" t="s">
        <v>4371</v>
      </c>
      <c r="G397" t="s">
        <v>1208</v>
      </c>
      <c r="H397" t="s">
        <v>56</v>
      </c>
    </row>
    <row r="398" spans="1:8">
      <c r="A398" t="s">
        <v>4974</v>
      </c>
      <c r="B398" s="10" t="s">
        <v>4372</v>
      </c>
      <c r="C398" s="10" t="str">
        <f>DMM_Prov[[#This Row],[prefix]]&amp;MID(DMM_Prov[[#This Row],[title]],9,LEN(DMM_Prov[[#This Row],[title]])-8)</f>
        <v>Attending Phys Cat Svc 4 Code</v>
      </c>
      <c r="D398" t="s">
        <v>3868</v>
      </c>
      <c r="E398" t="s">
        <v>3873</v>
      </c>
      <c r="F398" t="s">
        <v>4373</v>
      </c>
      <c r="G398" t="s">
        <v>1029</v>
      </c>
      <c r="H398" t="s">
        <v>116</v>
      </c>
    </row>
    <row r="399" spans="1:8">
      <c r="A399" t="s">
        <v>4974</v>
      </c>
      <c r="B399" s="10" t="s">
        <v>4374</v>
      </c>
      <c r="C399" s="10" t="str">
        <f>DMM_Prov[[#This Row],[prefix]]&amp;MID(DMM_Prov[[#This Row],[title]],9,LEN(DMM_Prov[[#This Row],[title]])-8)</f>
        <v>Attending Phys Cat Svc 5</v>
      </c>
      <c r="D399" t="s">
        <v>3868</v>
      </c>
      <c r="E399" t="s">
        <v>3873</v>
      </c>
      <c r="F399" t="s">
        <v>4375</v>
      </c>
      <c r="G399" t="s">
        <v>1208</v>
      </c>
      <c r="H399" t="s">
        <v>56</v>
      </c>
    </row>
    <row r="400" spans="1:8">
      <c r="A400" t="s">
        <v>4974</v>
      </c>
      <c r="B400" s="10" t="s">
        <v>4376</v>
      </c>
      <c r="C400" s="10" t="str">
        <f>DMM_Prov[[#This Row],[prefix]]&amp;MID(DMM_Prov[[#This Row],[title]],9,LEN(DMM_Prov[[#This Row],[title]])-8)</f>
        <v>Attending Phys Cat Svc 5 Code</v>
      </c>
      <c r="D400" t="s">
        <v>3868</v>
      </c>
      <c r="E400" t="s">
        <v>3873</v>
      </c>
      <c r="F400" t="s">
        <v>4377</v>
      </c>
      <c r="G400" t="s">
        <v>1029</v>
      </c>
      <c r="H400" t="s">
        <v>116</v>
      </c>
    </row>
    <row r="401" spans="1:8">
      <c r="A401" t="s">
        <v>4974</v>
      </c>
      <c r="B401" s="10" t="s">
        <v>4378</v>
      </c>
      <c r="C401" s="10" t="str">
        <f>DMM_Prov[[#This Row],[prefix]]&amp;MID(DMM_Prov[[#This Row],[title]],9,LEN(DMM_Prov[[#This Row],[title]])-8)</f>
        <v>Attending Phys Cat Svc 6</v>
      </c>
      <c r="D401" t="s">
        <v>3868</v>
      </c>
      <c r="E401" t="s">
        <v>3873</v>
      </c>
      <c r="F401" t="s">
        <v>4379</v>
      </c>
      <c r="G401" t="s">
        <v>1208</v>
      </c>
      <c r="H401" t="s">
        <v>56</v>
      </c>
    </row>
    <row r="402" spans="1:8">
      <c r="A402" t="s">
        <v>4974</v>
      </c>
      <c r="B402" s="10" t="s">
        <v>4380</v>
      </c>
      <c r="C402" s="10" t="str">
        <f>DMM_Prov[[#This Row],[prefix]]&amp;MID(DMM_Prov[[#This Row],[title]],9,LEN(DMM_Prov[[#This Row],[title]])-8)</f>
        <v>Attending Phys Cat Svc 6 Code</v>
      </c>
      <c r="D402" t="s">
        <v>3868</v>
      </c>
      <c r="E402" t="s">
        <v>3873</v>
      </c>
      <c r="F402" t="s">
        <v>4381</v>
      </c>
      <c r="G402" t="s">
        <v>1029</v>
      </c>
      <c r="H402" t="s">
        <v>116</v>
      </c>
    </row>
    <row r="403" spans="1:8">
      <c r="A403" t="s">
        <v>4974</v>
      </c>
      <c r="B403" s="10" t="s">
        <v>4382</v>
      </c>
      <c r="C403" s="10" t="str">
        <f>DMM_Prov[[#This Row],[prefix]]&amp;MID(DMM_Prov[[#This Row],[title]],9,LEN(DMM_Prov[[#This Row],[title]])-8)</f>
        <v>Attending Phys Category</v>
      </c>
      <c r="D403" t="s">
        <v>3868</v>
      </c>
      <c r="E403" t="s">
        <v>3873</v>
      </c>
      <c r="F403" t="s">
        <v>4383</v>
      </c>
      <c r="G403" t="s">
        <v>1208</v>
      </c>
      <c r="H403" t="s">
        <v>56</v>
      </c>
    </row>
    <row r="404" spans="1:8">
      <c r="A404" t="s">
        <v>4974</v>
      </c>
      <c r="B404" s="10" t="s">
        <v>4384</v>
      </c>
      <c r="C404" s="10" t="str">
        <f>DMM_Prov[[#This Row],[prefix]]&amp;MID(DMM_Prov[[#This Row],[title]],9,LEN(DMM_Prov[[#This Row],[title]])-8)</f>
        <v>Attending Phys Category Code</v>
      </c>
      <c r="D404" t="s">
        <v>3868</v>
      </c>
      <c r="E404" t="s">
        <v>3873</v>
      </c>
      <c r="F404" t="s">
        <v>4385</v>
      </c>
      <c r="G404" t="s">
        <v>1029</v>
      </c>
      <c r="H404" t="s">
        <v>61</v>
      </c>
    </row>
    <row r="405" spans="1:8">
      <c r="A405" t="s">
        <v>4974</v>
      </c>
      <c r="B405" s="10" t="s">
        <v>545</v>
      </c>
      <c r="C405" s="10" t="str">
        <f>DMM_Prov[[#This Row],[prefix]]&amp;MID(DMM_Prov[[#This Row],[title]],9,LEN(DMM_Prov[[#This Row],[title]])-8)</f>
        <v>Attending Phys City</v>
      </c>
      <c r="D405" t="s">
        <v>3868</v>
      </c>
      <c r="E405" t="s">
        <v>3873</v>
      </c>
      <c r="F405" t="s">
        <v>546</v>
      </c>
      <c r="G405" t="s">
        <v>1208</v>
      </c>
      <c r="H405" t="s">
        <v>56</v>
      </c>
    </row>
    <row r="406" spans="1:8">
      <c r="A406" t="s">
        <v>4974</v>
      </c>
      <c r="B406" s="10" t="s">
        <v>4386</v>
      </c>
      <c r="C406" s="10" t="str">
        <f>DMM_Prov[[#This Row],[prefix]]&amp;MID(DMM_Prov[[#This Row],[title]],9,LEN(DMM_Prov[[#This Row],[title]])-8)</f>
        <v>Attending Phys CLIA Type</v>
      </c>
      <c r="D406" t="s">
        <v>3868</v>
      </c>
      <c r="E406" t="s">
        <v>3873</v>
      </c>
      <c r="F406" t="s">
        <v>4387</v>
      </c>
      <c r="G406" t="s">
        <v>1208</v>
      </c>
      <c r="H406" t="s">
        <v>56</v>
      </c>
    </row>
    <row r="407" spans="1:8">
      <c r="A407" t="s">
        <v>4974</v>
      </c>
      <c r="B407" s="10" t="s">
        <v>4388</v>
      </c>
      <c r="C407" s="10" t="str">
        <f>DMM_Prov[[#This Row],[prefix]]&amp;MID(DMM_Prov[[#This Row],[title]],9,LEN(DMM_Prov[[#This Row],[title]])-8)</f>
        <v>Attending Phys CLIA Type Code</v>
      </c>
      <c r="D407" t="s">
        <v>3868</v>
      </c>
      <c r="E407" t="s">
        <v>3873</v>
      </c>
      <c r="F407" t="s">
        <v>4389</v>
      </c>
      <c r="G407" t="s">
        <v>1029</v>
      </c>
      <c r="H407" t="s">
        <v>61</v>
      </c>
    </row>
    <row r="408" spans="1:8">
      <c r="A408" t="s">
        <v>4974</v>
      </c>
      <c r="B408" s="10" t="s">
        <v>4390</v>
      </c>
      <c r="C408" s="10" t="str">
        <f>DMM_Prov[[#This Row],[prefix]]&amp;MID(DMM_Prov[[#This Row],[title]],9,LEN(DMM_Prov[[#This Row],[title]])-8)</f>
        <v>Attending Phys County</v>
      </c>
      <c r="D408" t="s">
        <v>3868</v>
      </c>
      <c r="E408" t="s">
        <v>3873</v>
      </c>
      <c r="F408" t="s">
        <v>4391</v>
      </c>
      <c r="G408" t="s">
        <v>1208</v>
      </c>
      <c r="H408" t="s">
        <v>56</v>
      </c>
    </row>
    <row r="409" spans="1:8">
      <c r="A409" t="s">
        <v>4974</v>
      </c>
      <c r="B409" s="10" t="s">
        <v>4393</v>
      </c>
      <c r="C409" s="10" t="str">
        <f>DMM_Prov[[#This Row],[prefix]]&amp;MID(DMM_Prov[[#This Row],[title]],9,LEN(DMM_Prov[[#This Row],[title]])-8)</f>
        <v>Attending Phys County Code</v>
      </c>
      <c r="D409" t="s">
        <v>3868</v>
      </c>
      <c r="E409" t="s">
        <v>3873</v>
      </c>
      <c r="F409" t="s">
        <v>4394</v>
      </c>
      <c r="G409" t="s">
        <v>1201</v>
      </c>
      <c r="H409" t="s">
        <v>12</v>
      </c>
    </row>
    <row r="410" spans="1:8">
      <c r="A410" t="s">
        <v>4974</v>
      </c>
      <c r="B410" s="10" t="s">
        <v>4396</v>
      </c>
      <c r="C410" s="10" t="str">
        <f>DMM_Prov[[#This Row],[prefix]]&amp;MID(DMM_Prov[[#This Row],[title]],9,LEN(DMM_Prov[[#This Row],[title]])-8)</f>
        <v>Attending Phys DEA Number</v>
      </c>
      <c r="D410" t="s">
        <v>3868</v>
      </c>
      <c r="E410" t="s">
        <v>3873</v>
      </c>
      <c r="F410" t="s">
        <v>4397</v>
      </c>
      <c r="G410" t="s">
        <v>1029</v>
      </c>
      <c r="H410" t="s">
        <v>133</v>
      </c>
    </row>
    <row r="411" spans="1:8">
      <c r="A411" t="s">
        <v>4974</v>
      </c>
      <c r="B411" s="10" t="s">
        <v>4398</v>
      </c>
      <c r="C411" s="10" t="str">
        <f>DMM_Prov[[#This Row],[prefix]]&amp;MID(DMM_Prov[[#This Row],[title]],9,LEN(DMM_Prov[[#This Row],[title]])-8)</f>
        <v>Attending Phys Email Address</v>
      </c>
      <c r="D411" t="s">
        <v>3868</v>
      </c>
      <c r="E411" t="s">
        <v>3873</v>
      </c>
      <c r="F411" t="s">
        <v>4399</v>
      </c>
      <c r="G411" t="s">
        <v>1208</v>
      </c>
      <c r="H411" t="s">
        <v>56</v>
      </c>
    </row>
    <row r="412" spans="1:8">
      <c r="A412" t="s">
        <v>4974</v>
      </c>
      <c r="B412" s="10" t="s">
        <v>4400</v>
      </c>
      <c r="C412" s="10" t="str">
        <f>DMM_Prov[[#This Row],[prefix]]&amp;MID(DMM_Prov[[#This Row],[title]],9,LEN(DMM_Prov[[#This Row],[title]])-8)</f>
        <v>Attending Phys End Date</v>
      </c>
      <c r="D412" t="s">
        <v>3868</v>
      </c>
      <c r="E412" t="s">
        <v>3873</v>
      </c>
      <c r="F412" t="s">
        <v>4401</v>
      </c>
      <c r="G412" t="s">
        <v>1027</v>
      </c>
    </row>
    <row r="413" spans="1:8">
      <c r="A413" t="s">
        <v>4974</v>
      </c>
      <c r="B413" s="10" t="s">
        <v>4404</v>
      </c>
      <c r="C413" s="10" t="str">
        <f>DMM_Prov[[#This Row],[prefix]]&amp;MID(DMM_Prov[[#This Row],[title]],9,LEN(DMM_Prov[[#This Row],[title]])-8)</f>
        <v>Attending Phys FAX Number</v>
      </c>
      <c r="D413" t="s">
        <v>3868</v>
      </c>
      <c r="E413" t="s">
        <v>3873</v>
      </c>
      <c r="F413" t="s">
        <v>4405</v>
      </c>
      <c r="G413" t="s">
        <v>1029</v>
      </c>
      <c r="H413" t="s">
        <v>28</v>
      </c>
    </row>
    <row r="414" spans="1:8">
      <c r="A414" t="s">
        <v>4974</v>
      </c>
      <c r="B414" s="10" t="s">
        <v>4406</v>
      </c>
      <c r="C414" s="10" t="str">
        <f>DMM_Prov[[#This Row],[prefix]]&amp;MID(DMM_Prov[[#This Row],[title]],9,LEN(DMM_Prov[[#This Row],[title]])-8)</f>
        <v>Attending Phys Geo Factor Fac</v>
      </c>
      <c r="D414" t="s">
        <v>3868</v>
      </c>
      <c r="E414" t="s">
        <v>3873</v>
      </c>
      <c r="F414" t="s">
        <v>3358</v>
      </c>
      <c r="G414" t="s">
        <v>1201</v>
      </c>
      <c r="H414" t="s">
        <v>2602</v>
      </c>
    </row>
    <row r="415" spans="1:8">
      <c r="A415" t="s">
        <v>4974</v>
      </c>
      <c r="B415" s="10" t="s">
        <v>4407</v>
      </c>
      <c r="C415" s="10" t="str">
        <f>DMM_Prov[[#This Row],[prefix]]&amp;MID(DMM_Prov[[#This Row],[title]],9,LEN(DMM_Prov[[#This Row],[title]])-8)</f>
        <v>Attending Phys Geo Factor Prof</v>
      </c>
      <c r="D415" t="s">
        <v>3868</v>
      </c>
      <c r="E415" t="s">
        <v>3873</v>
      </c>
      <c r="F415" t="s">
        <v>3360</v>
      </c>
      <c r="G415" t="s">
        <v>1201</v>
      </c>
      <c r="H415" t="s">
        <v>2602</v>
      </c>
    </row>
    <row r="416" spans="1:8">
      <c r="A416" t="s">
        <v>4974</v>
      </c>
      <c r="B416" s="10" t="s">
        <v>4408</v>
      </c>
      <c r="C416" s="10" t="str">
        <f>DMM_Prov[[#This Row],[prefix]]&amp;MID(DMM_Prov[[#This Row],[title]],9,LEN(DMM_Prov[[#This Row],[title]])-8)</f>
        <v>Attending Phys Group ID</v>
      </c>
      <c r="D416" t="s">
        <v>3868</v>
      </c>
      <c r="E416" t="s">
        <v>3873</v>
      </c>
      <c r="F416" t="s">
        <v>4409</v>
      </c>
      <c r="G416" t="s">
        <v>1029</v>
      </c>
      <c r="H416" t="s">
        <v>78</v>
      </c>
    </row>
    <row r="417" spans="1:8">
      <c r="A417" t="s">
        <v>4974</v>
      </c>
      <c r="B417" s="10" t="s">
        <v>4410</v>
      </c>
      <c r="C417" s="10" t="str">
        <f>DMM_Prov[[#This Row],[prefix]]&amp;MID(DMM_Prov[[#This Row],[title]],9,LEN(DMM_Prov[[#This Row],[title]])-8)</f>
        <v>Attending Phys Group Name</v>
      </c>
      <c r="D417" t="s">
        <v>3868</v>
      </c>
      <c r="E417" t="s">
        <v>3873</v>
      </c>
      <c r="F417" t="s">
        <v>4411</v>
      </c>
      <c r="G417" t="s">
        <v>1208</v>
      </c>
      <c r="H417" t="s">
        <v>56</v>
      </c>
    </row>
    <row r="418" spans="1:8">
      <c r="A418" t="s">
        <v>4974</v>
      </c>
      <c r="B418" s="10" t="s">
        <v>4412</v>
      </c>
      <c r="C418" s="10" t="str">
        <f>DMM_Prov[[#This Row],[prefix]]&amp;MID(DMM_Prov[[#This Row],[title]],9,LEN(DMM_Prov[[#This Row],[title]])-8)</f>
        <v>Attending Phys Group PCP ID</v>
      </c>
      <c r="D418" t="s">
        <v>3868</v>
      </c>
      <c r="E418" t="s">
        <v>3873</v>
      </c>
      <c r="F418" t="s">
        <v>4413</v>
      </c>
      <c r="G418" t="s">
        <v>1029</v>
      </c>
      <c r="H418" t="s">
        <v>78</v>
      </c>
    </row>
    <row r="419" spans="1:8">
      <c r="A419" t="s">
        <v>4974</v>
      </c>
      <c r="B419" s="10" t="s">
        <v>4414</v>
      </c>
      <c r="C419" s="10" t="str">
        <f>DMM_Prov[[#This Row],[prefix]]&amp;MID(DMM_Prov[[#This Row],[title]],9,LEN(DMM_Prov[[#This Row],[title]])-8)</f>
        <v>Attending Phys ID</v>
      </c>
      <c r="D419" t="s">
        <v>3868</v>
      </c>
      <c r="E419" t="s">
        <v>3873</v>
      </c>
      <c r="F419" t="s">
        <v>867</v>
      </c>
      <c r="G419" t="s">
        <v>1029</v>
      </c>
      <c r="H419" t="s">
        <v>43</v>
      </c>
    </row>
    <row r="420" spans="1:8">
      <c r="A420" t="s">
        <v>4974</v>
      </c>
      <c r="B420" s="10" t="s">
        <v>4415</v>
      </c>
      <c r="C420" s="10" t="str">
        <f>DMM_Prov[[#This Row],[prefix]]&amp;MID(DMM_Prov[[#This Row],[title]],9,LEN(DMM_Prov[[#This Row],[title]])-8)</f>
        <v>Attending Phys Latitude Code</v>
      </c>
      <c r="D420" t="s">
        <v>3868</v>
      </c>
      <c r="E420" t="s">
        <v>3873</v>
      </c>
      <c r="F420" t="s">
        <v>4416</v>
      </c>
      <c r="G420" t="s">
        <v>1029</v>
      </c>
      <c r="H420" t="s">
        <v>43</v>
      </c>
    </row>
    <row r="421" spans="1:8">
      <c r="A421" t="s">
        <v>4974</v>
      </c>
      <c r="B421" s="10" t="s">
        <v>4417</v>
      </c>
      <c r="C421" s="10" t="str">
        <f>DMM_Prov[[#This Row],[prefix]]&amp;MID(DMM_Prov[[#This Row],[title]],9,LEN(DMM_Prov[[#This Row],[title]])-8)</f>
        <v>Attending Phys License Number</v>
      </c>
      <c r="D421" t="s">
        <v>3868</v>
      </c>
      <c r="E421" t="s">
        <v>3873</v>
      </c>
      <c r="F421" t="s">
        <v>4418</v>
      </c>
      <c r="G421" t="s">
        <v>1029</v>
      </c>
      <c r="H421" t="s">
        <v>33</v>
      </c>
    </row>
    <row r="422" spans="1:8">
      <c r="A422" t="s">
        <v>4974</v>
      </c>
      <c r="B422" s="10" t="s">
        <v>4419</v>
      </c>
      <c r="C422" s="10" t="str">
        <f>DMM_Prov[[#This Row],[prefix]]&amp;MID(DMM_Prov[[#This Row],[title]],9,LEN(DMM_Prov[[#This Row],[title]])-8)</f>
        <v>Attending Phys Longitude Code</v>
      </c>
      <c r="D422" t="s">
        <v>3868</v>
      </c>
      <c r="E422" t="s">
        <v>3873</v>
      </c>
      <c r="F422" t="s">
        <v>4420</v>
      </c>
      <c r="G422" t="s">
        <v>1029</v>
      </c>
      <c r="H422" t="s">
        <v>43</v>
      </c>
    </row>
    <row r="423" spans="1:8">
      <c r="A423" t="s">
        <v>4974</v>
      </c>
      <c r="B423" s="10" t="s">
        <v>4421</v>
      </c>
      <c r="C423" s="10" t="str">
        <f>DMM_Prov[[#This Row],[prefix]]&amp;MID(DMM_Prov[[#This Row],[title]],9,LEN(DMM_Prov[[#This Row],[title]])-8)</f>
        <v>Attending Phys MDST ProvType</v>
      </c>
      <c r="D423" t="s">
        <v>3868</v>
      </c>
      <c r="E423" t="s">
        <v>3873</v>
      </c>
      <c r="F423" t="s">
        <v>4422</v>
      </c>
      <c r="G423" t="s">
        <v>1208</v>
      </c>
      <c r="H423" t="s">
        <v>56</v>
      </c>
    </row>
    <row r="424" spans="1:8">
      <c r="A424" t="s">
        <v>4974</v>
      </c>
      <c r="B424" s="10" t="s">
        <v>4423</v>
      </c>
      <c r="C424" s="10" t="str">
        <f>DMM_Prov[[#This Row],[prefix]]&amp;MID(DMM_Prov[[#This Row],[title]],9,LEN(DMM_Prov[[#This Row],[title]])-8)</f>
        <v>Attending Phys MDST ProvType Cd</v>
      </c>
      <c r="D424" t="s">
        <v>3868</v>
      </c>
      <c r="E424" t="s">
        <v>3873</v>
      </c>
      <c r="F424" t="s">
        <v>4424</v>
      </c>
      <c r="G424" t="s">
        <v>1201</v>
      </c>
      <c r="H424" t="s">
        <v>12</v>
      </c>
    </row>
    <row r="425" spans="1:8">
      <c r="A425" t="s">
        <v>4974</v>
      </c>
      <c r="B425" s="10" t="s">
        <v>4425</v>
      </c>
      <c r="C425" s="10" t="str">
        <f>DMM_Prov[[#This Row],[prefix]]&amp;MID(DMM_Prov[[#This Row],[title]],9,LEN(DMM_Prov[[#This Row],[title]])-8)</f>
        <v>Attending Phys Medicare Number</v>
      </c>
      <c r="D425" t="s">
        <v>3868</v>
      </c>
      <c r="E425" t="s">
        <v>3873</v>
      </c>
      <c r="F425" t="s">
        <v>4426</v>
      </c>
      <c r="G425" t="s">
        <v>1029</v>
      </c>
      <c r="H425" t="s">
        <v>28</v>
      </c>
    </row>
    <row r="426" spans="1:8">
      <c r="A426" t="s">
        <v>4974</v>
      </c>
      <c r="B426" s="10" t="s">
        <v>547</v>
      </c>
      <c r="C426" s="10" t="str">
        <f>DMM_Prov[[#This Row],[prefix]]&amp;MID(DMM_Prov[[#This Row],[title]],9,LEN(DMM_Prov[[#This Row],[title]])-8)</f>
        <v>Attending Phys Name</v>
      </c>
      <c r="D426" t="s">
        <v>3868</v>
      </c>
      <c r="E426" t="s">
        <v>3873</v>
      </c>
      <c r="F426" t="s">
        <v>548</v>
      </c>
      <c r="G426" t="s">
        <v>1208</v>
      </c>
      <c r="H426" t="s">
        <v>56</v>
      </c>
    </row>
    <row r="427" spans="1:8">
      <c r="A427" t="s">
        <v>4974</v>
      </c>
      <c r="B427" s="10" t="s">
        <v>491</v>
      </c>
      <c r="C427" s="10" t="str">
        <f>DMM_Prov[[#This Row],[prefix]]&amp;MID(DMM_Prov[[#This Row],[title]],9,LEN(DMM_Prov[[#This Row],[title]])-8)</f>
        <v>Attending Phys NPI ID</v>
      </c>
      <c r="D427" t="s">
        <v>3868</v>
      </c>
      <c r="E427" t="s">
        <v>3873</v>
      </c>
      <c r="F427" t="s">
        <v>492</v>
      </c>
      <c r="G427" t="s">
        <v>1029</v>
      </c>
      <c r="H427" t="s">
        <v>33</v>
      </c>
    </row>
    <row r="428" spans="1:8">
      <c r="A428" t="s">
        <v>4974</v>
      </c>
      <c r="B428" s="10" t="s">
        <v>4430</v>
      </c>
      <c r="C428" s="10" t="str">
        <f>DMM_Prov[[#This Row],[prefix]]&amp;MID(DMM_Prov[[#This Row],[title]],9,LEN(DMM_Prov[[#This Row],[title]])-8)</f>
        <v>Attending Phys Out of State Ind</v>
      </c>
      <c r="D428" t="s">
        <v>3868</v>
      </c>
      <c r="E428" t="s">
        <v>3873</v>
      </c>
      <c r="F428" t="s">
        <v>4431</v>
      </c>
      <c r="G428" t="s">
        <v>1029</v>
      </c>
      <c r="H428" t="s">
        <v>61</v>
      </c>
    </row>
    <row r="429" spans="1:8">
      <c r="A429" t="s">
        <v>4974</v>
      </c>
      <c r="B429" s="10" t="s">
        <v>4432</v>
      </c>
      <c r="C429" s="10" t="str">
        <f>DMM_Prov[[#This Row],[prefix]]&amp;MID(DMM_Prov[[#This Row],[title]],9,LEN(DMM_Prov[[#This Row],[title]])-8)</f>
        <v>Attending Phys Peer Group</v>
      </c>
      <c r="D429" t="s">
        <v>3868</v>
      </c>
      <c r="E429" t="s">
        <v>3873</v>
      </c>
      <c r="F429" t="s">
        <v>4433</v>
      </c>
      <c r="G429" t="s">
        <v>1208</v>
      </c>
      <c r="H429" t="s">
        <v>225</v>
      </c>
    </row>
    <row r="430" spans="1:8">
      <c r="A430" t="s">
        <v>4974</v>
      </c>
      <c r="B430" s="10" t="s">
        <v>4434</v>
      </c>
      <c r="C430" s="10" t="str">
        <f>DMM_Prov[[#This Row],[prefix]]&amp;MID(DMM_Prov[[#This Row],[title]],9,LEN(DMM_Prov[[#This Row],[title]])-8)</f>
        <v>Attending Phys Peer Group Code</v>
      </c>
      <c r="D430" t="s">
        <v>3868</v>
      </c>
      <c r="E430" t="s">
        <v>3873</v>
      </c>
      <c r="F430" t="s">
        <v>4435</v>
      </c>
      <c r="G430" t="s">
        <v>1029</v>
      </c>
      <c r="H430" t="s">
        <v>116</v>
      </c>
    </row>
    <row r="431" spans="1:8">
      <c r="A431" t="s">
        <v>4974</v>
      </c>
      <c r="B431" s="10" t="s">
        <v>4436</v>
      </c>
      <c r="C431" s="10" t="str">
        <f>DMM_Prov[[#This Row],[prefix]]&amp;MID(DMM_Prov[[#This Row],[title]],9,LEN(DMM_Prov[[#This Row],[title]])-8)</f>
        <v>Attending Phys Pharm Chain</v>
      </c>
      <c r="D431" t="s">
        <v>3868</v>
      </c>
      <c r="E431" t="s">
        <v>3873</v>
      </c>
      <c r="F431" t="s">
        <v>4437</v>
      </c>
      <c r="G431" t="s">
        <v>1208</v>
      </c>
      <c r="H431" t="s">
        <v>225</v>
      </c>
    </row>
    <row r="432" spans="1:8">
      <c r="A432" t="s">
        <v>4974</v>
      </c>
      <c r="B432" s="10" t="s">
        <v>4438</v>
      </c>
      <c r="C432" s="10" t="str">
        <f>DMM_Prov[[#This Row],[prefix]]&amp;MID(DMM_Prov[[#This Row],[title]],9,LEN(DMM_Prov[[#This Row],[title]])-8)</f>
        <v>Attending Phys Pharm Chain ID</v>
      </c>
      <c r="D432" t="s">
        <v>3868</v>
      </c>
      <c r="E432" t="s">
        <v>3873</v>
      </c>
      <c r="F432" t="s">
        <v>4439</v>
      </c>
      <c r="G432" t="s">
        <v>1029</v>
      </c>
      <c r="H432" t="s">
        <v>12</v>
      </c>
    </row>
    <row r="433" spans="1:8">
      <c r="A433" t="s">
        <v>4974</v>
      </c>
      <c r="B433" s="10" t="s">
        <v>4440</v>
      </c>
      <c r="C433" s="10" t="str">
        <f>DMM_Prov[[#This Row],[prefix]]&amp;MID(DMM_Prov[[#This Row],[title]],9,LEN(DMM_Prov[[#This Row],[title]])-8)</f>
        <v>Attending Phys Pharm Class</v>
      </c>
      <c r="D433" t="s">
        <v>3868</v>
      </c>
      <c r="E433" t="s">
        <v>3873</v>
      </c>
      <c r="F433" t="s">
        <v>4441</v>
      </c>
      <c r="G433" t="s">
        <v>1208</v>
      </c>
      <c r="H433" t="s">
        <v>56</v>
      </c>
    </row>
    <row r="434" spans="1:8">
      <c r="A434" t="s">
        <v>4974</v>
      </c>
      <c r="B434" s="10" t="s">
        <v>4442</v>
      </c>
      <c r="C434" s="10" t="str">
        <f>DMM_Prov[[#This Row],[prefix]]&amp;MID(DMM_Prov[[#This Row],[title]],9,LEN(DMM_Prov[[#This Row],[title]])-8)</f>
        <v>Attending Phys Pharm Class Code</v>
      </c>
      <c r="D434" t="s">
        <v>3868</v>
      </c>
      <c r="E434" t="s">
        <v>3873</v>
      </c>
      <c r="F434" t="s">
        <v>4443</v>
      </c>
      <c r="G434" t="s">
        <v>1201</v>
      </c>
      <c r="H434" t="s">
        <v>12</v>
      </c>
    </row>
    <row r="435" spans="1:8">
      <c r="A435" t="s">
        <v>4974</v>
      </c>
      <c r="B435" s="10" t="s">
        <v>4444</v>
      </c>
      <c r="C435" s="10" t="str">
        <f>DMM_Prov[[#This Row],[prefix]]&amp;MID(DMM_Prov[[#This Row],[title]],9,LEN(DMM_Prov[[#This Row],[title]])-8)</f>
        <v>Attending Phys Pharm Type</v>
      </c>
      <c r="D435" t="s">
        <v>3868</v>
      </c>
      <c r="E435" t="s">
        <v>3873</v>
      </c>
      <c r="F435" t="s">
        <v>4445</v>
      </c>
      <c r="G435" t="s">
        <v>1208</v>
      </c>
      <c r="H435" t="s">
        <v>56</v>
      </c>
    </row>
    <row r="436" spans="1:8">
      <c r="A436" t="s">
        <v>4974</v>
      </c>
      <c r="B436" s="10" t="s">
        <v>4446</v>
      </c>
      <c r="C436" s="10" t="str">
        <f>DMM_Prov[[#This Row],[prefix]]&amp;MID(DMM_Prov[[#This Row],[title]],9,LEN(DMM_Prov[[#This Row],[title]])-8)</f>
        <v>Attending Phys Pharm Type Code</v>
      </c>
      <c r="D436" t="s">
        <v>3868</v>
      </c>
      <c r="E436" t="s">
        <v>3873</v>
      </c>
      <c r="F436" t="s">
        <v>4447</v>
      </c>
      <c r="G436" t="s">
        <v>1201</v>
      </c>
      <c r="H436" t="s">
        <v>12</v>
      </c>
    </row>
    <row r="437" spans="1:8">
      <c r="A437" t="s">
        <v>4974</v>
      </c>
      <c r="B437" s="10" t="s">
        <v>4448</v>
      </c>
      <c r="C437" s="10" t="str">
        <f>DMM_Prov[[#This Row],[prefix]]&amp;MID(DMM_Prov[[#This Row],[title]],9,LEN(DMM_Prov[[#This Row],[title]])-8)</f>
        <v>Attending Phys Phone Number</v>
      </c>
      <c r="D437" t="s">
        <v>3868</v>
      </c>
      <c r="E437" t="s">
        <v>3873</v>
      </c>
      <c r="F437" t="s">
        <v>4449</v>
      </c>
      <c r="G437" t="s">
        <v>1029</v>
      </c>
      <c r="H437" t="s">
        <v>28</v>
      </c>
    </row>
    <row r="438" spans="1:8">
      <c r="A438" t="s">
        <v>4974</v>
      </c>
      <c r="B438" s="10" t="s">
        <v>4450</v>
      </c>
      <c r="C438" s="10" t="str">
        <f>DMM_Prov[[#This Row],[prefix]]&amp;MID(DMM_Prov[[#This Row],[title]],9,LEN(DMM_Prov[[#This Row],[title]])-8)</f>
        <v>Attending Phys Random Number</v>
      </c>
      <c r="D438" t="s">
        <v>3868</v>
      </c>
      <c r="E438" t="s">
        <v>3873</v>
      </c>
      <c r="F438" t="s">
        <v>4451</v>
      </c>
      <c r="G438" t="s">
        <v>1201</v>
      </c>
      <c r="H438" t="s">
        <v>78</v>
      </c>
    </row>
    <row r="439" spans="1:8">
      <c r="A439" t="s">
        <v>4974</v>
      </c>
      <c r="B439" s="10" t="s">
        <v>4452</v>
      </c>
      <c r="C439" s="10" t="str">
        <f>DMM_Prov[[#This Row],[prefix]]&amp;MID(DMM_Prov[[#This Row],[title]],9,LEN(DMM_Prov[[#This Row],[title]])-8)</f>
        <v>Attending Phys ReferRegion</v>
      </c>
      <c r="D439" t="s">
        <v>3868</v>
      </c>
      <c r="E439" t="s">
        <v>3873</v>
      </c>
      <c r="F439" t="s">
        <v>4453</v>
      </c>
      <c r="G439" t="s">
        <v>1208</v>
      </c>
      <c r="H439" t="s">
        <v>293</v>
      </c>
    </row>
    <row r="440" spans="1:8">
      <c r="A440" t="s">
        <v>4974</v>
      </c>
      <c r="B440" s="10" t="s">
        <v>4454</v>
      </c>
      <c r="C440" s="10" t="str">
        <f>DMM_Prov[[#This Row],[prefix]]&amp;MID(DMM_Prov[[#This Row],[title]],9,LEN(DMM_Prov[[#This Row],[title]])-8)</f>
        <v>Attending Phys ReferRegion Code</v>
      </c>
      <c r="D440" t="s">
        <v>3868</v>
      </c>
      <c r="E440" t="s">
        <v>3873</v>
      </c>
      <c r="F440" t="s">
        <v>4455</v>
      </c>
      <c r="G440" t="s">
        <v>1201</v>
      </c>
      <c r="H440" t="s">
        <v>12</v>
      </c>
    </row>
    <row r="441" spans="1:8">
      <c r="A441" t="s">
        <v>4974</v>
      </c>
      <c r="B441" s="10" t="s">
        <v>4456</v>
      </c>
      <c r="C441" s="10" t="str">
        <f>DMM_Prov[[#This Row],[prefix]]&amp;MID(DMM_Prov[[#This Row],[title]],9,LEN(DMM_Prov[[#This Row],[title]])-8)</f>
        <v>Attending Phys Region</v>
      </c>
      <c r="D441" t="s">
        <v>3868</v>
      </c>
      <c r="E441" t="s">
        <v>3873</v>
      </c>
      <c r="F441" t="s">
        <v>4457</v>
      </c>
      <c r="G441" t="s">
        <v>1208</v>
      </c>
      <c r="H441" t="s">
        <v>56</v>
      </c>
    </row>
    <row r="442" spans="1:8">
      <c r="A442" t="s">
        <v>4974</v>
      </c>
      <c r="B442" s="10" t="s">
        <v>4458</v>
      </c>
      <c r="C442" s="10" t="str">
        <f>DMM_Prov[[#This Row],[prefix]]&amp;MID(DMM_Prov[[#This Row],[title]],9,LEN(DMM_Prov[[#This Row],[title]])-8)</f>
        <v>Attending Phys Region Code</v>
      </c>
      <c r="D442" t="s">
        <v>3868</v>
      </c>
      <c r="E442" t="s">
        <v>3873</v>
      </c>
      <c r="F442" t="s">
        <v>4459</v>
      </c>
      <c r="G442" t="s">
        <v>1029</v>
      </c>
      <c r="H442" t="s">
        <v>78</v>
      </c>
    </row>
    <row r="443" spans="1:8">
      <c r="A443" t="s">
        <v>4974</v>
      </c>
      <c r="B443" s="10" t="s">
        <v>4460</v>
      </c>
      <c r="C443" s="10" t="str">
        <f>DMM_Prov[[#This Row],[prefix]]&amp;MID(DMM_Prov[[#This Row],[title]],9,LEN(DMM_Prov[[#This Row],[title]])-8)</f>
        <v>Attending Phys Rx Privilege Ind</v>
      </c>
      <c r="D443" t="s">
        <v>3868</v>
      </c>
      <c r="E443" t="s">
        <v>3873</v>
      </c>
      <c r="F443" t="s">
        <v>4461</v>
      </c>
      <c r="G443" t="s">
        <v>1029</v>
      </c>
      <c r="H443" t="s">
        <v>61</v>
      </c>
    </row>
    <row r="444" spans="1:8">
      <c r="A444" t="s">
        <v>4974</v>
      </c>
      <c r="B444" s="10" t="s">
        <v>4462</v>
      </c>
      <c r="C444" s="10" t="str">
        <f>DMM_Prov[[#This Row],[prefix]]&amp;MID(DMM_Prov[[#This Row],[title]],9,LEN(DMM_Prov[[#This Row],[title]])-8)</f>
        <v>Attending Phys Specialty</v>
      </c>
      <c r="D444" t="s">
        <v>3868</v>
      </c>
      <c r="E444" t="s">
        <v>3873</v>
      </c>
      <c r="F444" t="s">
        <v>4463</v>
      </c>
      <c r="G444" t="s">
        <v>1208</v>
      </c>
      <c r="H444" t="s">
        <v>56</v>
      </c>
    </row>
    <row r="445" spans="1:8">
      <c r="A445" t="s">
        <v>4974</v>
      </c>
      <c r="B445" s="10" t="s">
        <v>4464</v>
      </c>
      <c r="C445" s="10" t="str">
        <f>DMM_Prov[[#This Row],[prefix]]&amp;MID(DMM_Prov[[#This Row],[title]],9,LEN(DMM_Prov[[#This Row],[title]])-8)</f>
        <v>Attending Phys Specialty 2</v>
      </c>
      <c r="D445" t="s">
        <v>3868</v>
      </c>
      <c r="E445" t="s">
        <v>3873</v>
      </c>
      <c r="F445" t="s">
        <v>4465</v>
      </c>
      <c r="G445" t="s">
        <v>1208</v>
      </c>
      <c r="H445" t="s">
        <v>56</v>
      </c>
    </row>
    <row r="446" spans="1:8">
      <c r="A446" t="s">
        <v>4974</v>
      </c>
      <c r="B446" s="10" t="s">
        <v>4466</v>
      </c>
      <c r="C446" s="10" t="str">
        <f>DMM_Prov[[#This Row],[prefix]]&amp;MID(DMM_Prov[[#This Row],[title]],9,LEN(DMM_Prov[[#This Row],[title]])-8)</f>
        <v>Attending Phys Specialty 3</v>
      </c>
      <c r="D446" t="s">
        <v>3868</v>
      </c>
      <c r="E446" t="s">
        <v>3873</v>
      </c>
      <c r="F446" t="s">
        <v>4467</v>
      </c>
      <c r="G446" t="s">
        <v>1208</v>
      </c>
      <c r="H446" t="s">
        <v>56</v>
      </c>
    </row>
    <row r="447" spans="1:8">
      <c r="A447" t="s">
        <v>4974</v>
      </c>
      <c r="B447" s="10" t="s">
        <v>4469</v>
      </c>
      <c r="C447" s="10" t="str">
        <f>DMM_Prov[[#This Row],[prefix]]&amp;MID(DMM_Prov[[#This Row],[title]],9,LEN(DMM_Prov[[#This Row],[title]])-8)</f>
        <v>Attending Phys Specialty Code</v>
      </c>
      <c r="D447" t="s">
        <v>3868</v>
      </c>
      <c r="E447" t="s">
        <v>3873</v>
      </c>
      <c r="F447" t="s">
        <v>4470</v>
      </c>
      <c r="G447" t="s">
        <v>1029</v>
      </c>
      <c r="H447" t="s">
        <v>12</v>
      </c>
    </row>
    <row r="448" spans="1:8">
      <c r="A448" t="s">
        <v>4974</v>
      </c>
      <c r="B448" s="10" t="s">
        <v>4471</v>
      </c>
      <c r="C448" s="10" t="str">
        <f>DMM_Prov[[#This Row],[prefix]]&amp;MID(DMM_Prov[[#This Row],[title]],9,LEN(DMM_Prov[[#This Row],[title]])-8)</f>
        <v>Attending Phys Specialty Code 2</v>
      </c>
      <c r="D448" t="s">
        <v>3868</v>
      </c>
      <c r="E448" t="s">
        <v>3873</v>
      </c>
      <c r="F448" t="s">
        <v>4472</v>
      </c>
      <c r="G448" t="s">
        <v>1029</v>
      </c>
      <c r="H448" t="s">
        <v>12</v>
      </c>
    </row>
    <row r="449" spans="1:8">
      <c r="A449" t="s">
        <v>4974</v>
      </c>
      <c r="B449" s="10" t="s">
        <v>4473</v>
      </c>
      <c r="C449" s="10" t="str">
        <f>DMM_Prov[[#This Row],[prefix]]&amp;MID(DMM_Prov[[#This Row],[title]],9,LEN(DMM_Prov[[#This Row],[title]])-8)</f>
        <v>Attending Phys Specialty Code 3</v>
      </c>
      <c r="D449" t="s">
        <v>3868</v>
      </c>
      <c r="E449" t="s">
        <v>3873</v>
      </c>
      <c r="F449" t="s">
        <v>4474</v>
      </c>
      <c r="G449" t="s">
        <v>1029</v>
      </c>
      <c r="H449" t="s">
        <v>12</v>
      </c>
    </row>
    <row r="450" spans="1:8">
      <c r="A450" t="s">
        <v>4974</v>
      </c>
      <c r="B450" s="10" t="s">
        <v>4476</v>
      </c>
      <c r="C450" s="10" t="str">
        <f>DMM_Prov[[#This Row],[prefix]]&amp;MID(DMM_Prov[[#This Row],[title]],9,LEN(DMM_Prov[[#This Row],[title]])-8)</f>
        <v>Attending Phys SSN</v>
      </c>
      <c r="D450" t="s">
        <v>3868</v>
      </c>
      <c r="E450" t="s">
        <v>3873</v>
      </c>
      <c r="F450" t="s">
        <v>4477</v>
      </c>
      <c r="G450" t="s">
        <v>1029</v>
      </c>
      <c r="H450" t="s">
        <v>133</v>
      </c>
    </row>
    <row r="451" spans="1:8">
      <c r="A451" t="s">
        <v>4974</v>
      </c>
      <c r="B451" s="10" t="s">
        <v>4478</v>
      </c>
      <c r="C451" s="10" t="str">
        <f>DMM_Prov[[#This Row],[prefix]]&amp;MID(DMM_Prov[[#This Row],[title]],9,LEN(DMM_Prov[[#This Row],[title]])-8)</f>
        <v>Attending Phys Start Date</v>
      </c>
      <c r="D451" t="s">
        <v>3868</v>
      </c>
      <c r="E451" t="s">
        <v>3873</v>
      </c>
      <c r="F451" t="s">
        <v>4479</v>
      </c>
      <c r="G451" t="s">
        <v>1027</v>
      </c>
    </row>
    <row r="452" spans="1:8">
      <c r="A452" t="s">
        <v>4974</v>
      </c>
      <c r="B452" s="10" t="s">
        <v>4480</v>
      </c>
      <c r="C452" s="10" t="str">
        <f>DMM_Prov[[#This Row],[prefix]]&amp;MID(DMM_Prov[[#This Row],[title]],9,LEN(DMM_Prov[[#This Row],[title]])-8)</f>
        <v>Attending Phys State Code</v>
      </c>
      <c r="D452" t="s">
        <v>3868</v>
      </c>
      <c r="E452" t="s">
        <v>3873</v>
      </c>
      <c r="F452" t="s">
        <v>4481</v>
      </c>
      <c r="G452" t="s">
        <v>1029</v>
      </c>
      <c r="H452" t="s">
        <v>116</v>
      </c>
    </row>
    <row r="453" spans="1:8">
      <c r="A453" t="s">
        <v>4974</v>
      </c>
      <c r="B453" s="10" t="s">
        <v>4482</v>
      </c>
      <c r="C453" s="10" t="str">
        <f>DMM_Prov[[#This Row],[prefix]]&amp;MID(DMM_Prov[[#This Row],[title]],9,LEN(DMM_Prov[[#This Row],[title]])-8)</f>
        <v>Attending Phys Std Phys Address</v>
      </c>
      <c r="D453" t="s">
        <v>3868</v>
      </c>
      <c r="E453" t="s">
        <v>3873</v>
      </c>
      <c r="F453" t="s">
        <v>4483</v>
      </c>
      <c r="G453" t="s">
        <v>1208</v>
      </c>
      <c r="H453" t="s">
        <v>51</v>
      </c>
    </row>
    <row r="454" spans="1:8">
      <c r="A454" t="s">
        <v>4974</v>
      </c>
      <c r="B454" s="10" t="s">
        <v>4484</v>
      </c>
      <c r="C454" s="10" t="str">
        <f>DMM_Prov[[#This Row],[prefix]]&amp;MID(DMM_Prov[[#This Row],[title]],9,LEN(DMM_Prov[[#This Row],[title]])-8)</f>
        <v>Attending Phys Std Phys Area Cd</v>
      </c>
      <c r="D454" t="s">
        <v>3868</v>
      </c>
      <c r="E454" t="s">
        <v>3873</v>
      </c>
      <c r="F454" t="s">
        <v>4485</v>
      </c>
      <c r="G454" t="s">
        <v>1029</v>
      </c>
      <c r="H454" t="s">
        <v>12</v>
      </c>
    </row>
    <row r="455" spans="1:8">
      <c r="A455" t="s">
        <v>4974</v>
      </c>
      <c r="B455" s="10" t="s">
        <v>4486</v>
      </c>
      <c r="C455" s="10" t="str">
        <f>DMM_Prov[[#This Row],[prefix]]&amp;MID(DMM_Prov[[#This Row],[title]],9,LEN(DMM_Prov[[#This Row],[title]])-8)</f>
        <v>Attending Phys Std Phys City</v>
      </c>
      <c r="D455" t="s">
        <v>3868</v>
      </c>
      <c r="E455" t="s">
        <v>3873</v>
      </c>
      <c r="F455" t="s">
        <v>4487</v>
      </c>
      <c r="G455" t="s">
        <v>1208</v>
      </c>
      <c r="H455" t="s">
        <v>4488</v>
      </c>
    </row>
    <row r="456" spans="1:8">
      <c r="A456" t="s">
        <v>4974</v>
      </c>
      <c r="B456" s="10" t="s">
        <v>4489</v>
      </c>
      <c r="C456" s="10" t="str">
        <f>DMM_Prov[[#This Row],[prefix]]&amp;MID(DMM_Prov[[#This Row],[title]],9,LEN(DMM_Prov[[#This Row],[title]])-8)</f>
        <v>Attending Phys Std Phys County</v>
      </c>
      <c r="D456" t="s">
        <v>3868</v>
      </c>
      <c r="E456" t="s">
        <v>3873</v>
      </c>
      <c r="F456" t="s">
        <v>4490</v>
      </c>
      <c r="G456" t="s">
        <v>1208</v>
      </c>
      <c r="H456" t="s">
        <v>56</v>
      </c>
    </row>
    <row r="457" spans="1:8">
      <c r="A457" t="s">
        <v>4974</v>
      </c>
      <c r="B457" s="10" t="s">
        <v>4491</v>
      </c>
      <c r="C457" s="10" t="str">
        <f>DMM_Prov[[#This Row],[prefix]]&amp;MID(DMM_Prov[[#This Row],[title]],9,LEN(DMM_Prov[[#This Row],[title]])-8)</f>
        <v>Attending Phys Std Phys FstName</v>
      </c>
      <c r="D457" t="s">
        <v>3868</v>
      </c>
      <c r="E457" t="s">
        <v>3873</v>
      </c>
      <c r="F457" t="s">
        <v>4492</v>
      </c>
      <c r="G457" t="s">
        <v>1208</v>
      </c>
      <c r="H457" t="s">
        <v>56</v>
      </c>
    </row>
    <row r="458" spans="1:8">
      <c r="A458" t="s">
        <v>4974</v>
      </c>
      <c r="B458" s="10" t="s">
        <v>4493</v>
      </c>
      <c r="C458" s="10" t="str">
        <f>DMM_Prov[[#This Row],[prefix]]&amp;MID(DMM_Prov[[#This Row],[title]],9,LEN(DMM_Prov[[#This Row],[title]])-8)</f>
        <v>Attending Phys Std Phys Grad Yr</v>
      </c>
      <c r="D458" t="s">
        <v>3868</v>
      </c>
      <c r="E458" t="s">
        <v>3873</v>
      </c>
      <c r="F458" t="s">
        <v>4494</v>
      </c>
      <c r="G458" t="s">
        <v>1029</v>
      </c>
      <c r="H458" t="s">
        <v>107</v>
      </c>
    </row>
    <row r="459" spans="1:8">
      <c r="A459" t="s">
        <v>4974</v>
      </c>
      <c r="B459" s="10" t="s">
        <v>4495</v>
      </c>
      <c r="C459" s="10" t="str">
        <f>DMM_Prov[[#This Row],[prefix]]&amp;MID(DMM_Prov[[#This Row],[title]],9,LEN(DMM_Prov[[#This Row],[title]])-8)</f>
        <v>Attending Phys Std Phys Group</v>
      </c>
      <c r="D459" t="s">
        <v>3868</v>
      </c>
      <c r="E459" t="s">
        <v>3873</v>
      </c>
      <c r="F459" t="s">
        <v>4496</v>
      </c>
      <c r="G459" t="s">
        <v>1208</v>
      </c>
      <c r="H459" t="s">
        <v>3384</v>
      </c>
    </row>
    <row r="460" spans="1:8">
      <c r="A460" t="s">
        <v>4974</v>
      </c>
      <c r="B460" s="10" t="s">
        <v>4497</v>
      </c>
      <c r="C460" s="10" t="str">
        <f>DMM_Prov[[#This Row],[prefix]]&amp;MID(DMM_Prov[[#This Row],[title]],9,LEN(DMM_Prov[[#This Row],[title]])-8)</f>
        <v>Attending Phys Std Phys GrpSpec</v>
      </c>
      <c r="D460" t="s">
        <v>3868</v>
      </c>
      <c r="E460" t="s">
        <v>3873</v>
      </c>
      <c r="F460" t="s">
        <v>4498</v>
      </c>
      <c r="G460" t="s">
        <v>1208</v>
      </c>
      <c r="H460" t="s">
        <v>293</v>
      </c>
    </row>
    <row r="461" spans="1:8">
      <c r="A461" t="s">
        <v>4974</v>
      </c>
      <c r="B461" s="10" t="s">
        <v>4499</v>
      </c>
      <c r="C461" s="10" t="str">
        <f>DMM_Prov[[#This Row],[prefix]]&amp;MID(DMM_Prov[[#This Row],[title]],9,LEN(DMM_Prov[[#This Row],[title]])-8)</f>
        <v>Attending Phys Std Phys ID</v>
      </c>
      <c r="D461" t="s">
        <v>3868</v>
      </c>
      <c r="E461" t="s">
        <v>3873</v>
      </c>
      <c r="F461" t="s">
        <v>4500</v>
      </c>
      <c r="G461" t="s">
        <v>1029</v>
      </c>
      <c r="H461" t="s">
        <v>38</v>
      </c>
    </row>
    <row r="462" spans="1:8">
      <c r="A462" t="s">
        <v>4974</v>
      </c>
      <c r="B462" s="10" t="s">
        <v>4501</v>
      </c>
      <c r="C462" s="10" t="str">
        <f>DMM_Prov[[#This Row],[prefix]]&amp;MID(DMM_Prov[[#This Row],[title]],9,LEN(DMM_Prov[[#This Row],[title]])-8)</f>
        <v>Attending Phys Std Phys LstName</v>
      </c>
      <c r="D462" t="s">
        <v>3868</v>
      </c>
      <c r="E462" t="s">
        <v>3873</v>
      </c>
      <c r="F462" t="s">
        <v>4502</v>
      </c>
      <c r="G462" t="s">
        <v>1208</v>
      </c>
      <c r="H462" t="s">
        <v>293</v>
      </c>
    </row>
    <row r="463" spans="1:8">
      <c r="A463" t="s">
        <v>4974</v>
      </c>
      <c r="B463" s="10" t="s">
        <v>4503</v>
      </c>
      <c r="C463" s="10" t="str">
        <f>DMM_Prov[[#This Row],[prefix]]&amp;MID(DMM_Prov[[#This Row],[title]],9,LEN(DMM_Prov[[#This Row],[title]])-8)</f>
        <v>Attending Phys Std Phys MidName</v>
      </c>
      <c r="D463" t="s">
        <v>3868</v>
      </c>
      <c r="E463" t="s">
        <v>3873</v>
      </c>
      <c r="F463" t="s">
        <v>4504</v>
      </c>
      <c r="G463" t="s">
        <v>1208</v>
      </c>
      <c r="H463" t="s">
        <v>56</v>
      </c>
    </row>
    <row r="464" spans="1:8">
      <c r="A464" t="s">
        <v>4974</v>
      </c>
      <c r="B464" s="10" t="s">
        <v>4505</v>
      </c>
      <c r="C464" s="10" t="str">
        <f>DMM_Prov[[#This Row],[prefix]]&amp;MID(DMM_Prov[[#This Row],[title]],9,LEN(DMM_Prov[[#This Row],[title]])-8)</f>
        <v>Attending Phys Std Phys Name</v>
      </c>
      <c r="D464" t="s">
        <v>3868</v>
      </c>
      <c r="E464" t="s">
        <v>3873</v>
      </c>
      <c r="F464" t="s">
        <v>562</v>
      </c>
      <c r="G464" t="s">
        <v>1208</v>
      </c>
      <c r="H464" t="s">
        <v>3384</v>
      </c>
    </row>
    <row r="465" spans="1:8">
      <c r="A465" t="s">
        <v>4974</v>
      </c>
      <c r="B465" s="10" t="s">
        <v>4506</v>
      </c>
      <c r="C465" s="10" t="str">
        <f>DMM_Prov[[#This Row],[prefix]]&amp;MID(DMM_Prov[[#This Row],[title]],9,LEN(DMM_Prov[[#This Row],[title]])-8)</f>
        <v>Attending Phys Std Phys Phone</v>
      </c>
      <c r="D465" t="s">
        <v>3868</v>
      </c>
      <c r="E465" t="s">
        <v>3873</v>
      </c>
      <c r="F465" t="s">
        <v>4507</v>
      </c>
      <c r="G465" t="s">
        <v>1029</v>
      </c>
      <c r="H465" t="s">
        <v>16</v>
      </c>
    </row>
    <row r="466" spans="1:8">
      <c r="A466" t="s">
        <v>4974</v>
      </c>
      <c r="B466" s="10" t="s">
        <v>4508</v>
      </c>
      <c r="C466" s="10" t="str">
        <f>DMM_Prov[[#This Row],[prefix]]&amp;MID(DMM_Prov[[#This Row],[title]],9,LEN(DMM_Prov[[#This Row],[title]])-8)</f>
        <v>Attending Phys Std Phys Problty</v>
      </c>
      <c r="D466" t="s">
        <v>3868</v>
      </c>
      <c r="E466" t="s">
        <v>3873</v>
      </c>
      <c r="F466" t="s">
        <v>4509</v>
      </c>
      <c r="G466" t="s">
        <v>1201</v>
      </c>
      <c r="H466" t="s">
        <v>12</v>
      </c>
    </row>
    <row r="467" spans="1:8">
      <c r="A467" t="s">
        <v>4974</v>
      </c>
      <c r="B467" s="10" t="s">
        <v>4510</v>
      </c>
      <c r="C467" s="10" t="str">
        <f>DMM_Prov[[#This Row],[prefix]]&amp;MID(DMM_Prov[[#This Row],[title]],9,LEN(DMM_Prov[[#This Row],[title]])-8)</f>
        <v>Attending Phys Std Phys Reason</v>
      </c>
      <c r="D467" t="s">
        <v>3868</v>
      </c>
      <c r="E467" t="s">
        <v>3873</v>
      </c>
      <c r="F467" t="s">
        <v>4511</v>
      </c>
      <c r="G467" t="s">
        <v>1029</v>
      </c>
      <c r="H467" t="s">
        <v>116</v>
      </c>
    </row>
    <row r="468" spans="1:8">
      <c r="A468" t="s">
        <v>4974</v>
      </c>
      <c r="B468" s="10" t="s">
        <v>4512</v>
      </c>
      <c r="C468" s="10" t="str">
        <f>DMM_Prov[[#This Row],[prefix]]&amp;MID(DMM_Prov[[#This Row],[title]],9,LEN(DMM_Prov[[#This Row],[title]])-8)</f>
        <v>Attending Phys Std Phys Spec 1</v>
      </c>
      <c r="D468" t="s">
        <v>3868</v>
      </c>
      <c r="E468" t="s">
        <v>3873</v>
      </c>
      <c r="F468" t="s">
        <v>4513</v>
      </c>
      <c r="G468" t="s">
        <v>1208</v>
      </c>
      <c r="H468" t="s">
        <v>293</v>
      </c>
    </row>
    <row r="469" spans="1:8">
      <c r="A469" t="s">
        <v>4974</v>
      </c>
      <c r="B469" s="10" t="s">
        <v>4514</v>
      </c>
      <c r="C469" s="10" t="str">
        <f>DMM_Prov[[#This Row],[prefix]]&amp;MID(DMM_Prov[[#This Row],[title]],9,LEN(DMM_Prov[[#This Row],[title]])-8)</f>
        <v>Attending Phys Std Phys Spec 2</v>
      </c>
      <c r="D469" t="s">
        <v>3868</v>
      </c>
      <c r="E469" t="s">
        <v>3873</v>
      </c>
      <c r="F469" t="s">
        <v>4515</v>
      </c>
      <c r="G469" t="s">
        <v>1208</v>
      </c>
      <c r="H469" t="s">
        <v>293</v>
      </c>
    </row>
    <row r="470" spans="1:8">
      <c r="A470" t="s">
        <v>4974</v>
      </c>
      <c r="B470" s="10" t="s">
        <v>4516</v>
      </c>
      <c r="C470" s="10" t="str">
        <f>DMM_Prov[[#This Row],[prefix]]&amp;MID(DMM_Prov[[#This Row],[title]],9,LEN(DMM_Prov[[#This Row],[title]])-8)</f>
        <v>Attending Phys Std Phys State</v>
      </c>
      <c r="D470" t="s">
        <v>3868</v>
      </c>
      <c r="E470" t="s">
        <v>3873</v>
      </c>
      <c r="F470" t="s">
        <v>4517</v>
      </c>
      <c r="G470" t="s">
        <v>1029</v>
      </c>
      <c r="H470" t="s">
        <v>116</v>
      </c>
    </row>
    <row r="471" spans="1:8">
      <c r="A471" t="s">
        <v>4974</v>
      </c>
      <c r="B471" s="10" t="s">
        <v>4518</v>
      </c>
      <c r="C471" s="10" t="str">
        <f>DMM_Prov[[#This Row],[prefix]]&amp;MID(DMM_Prov[[#This Row],[title]],9,LEN(DMM_Prov[[#This Row],[title]])-8)</f>
        <v>Attending Phys Std Phys Suffix</v>
      </c>
      <c r="D471" t="s">
        <v>3868</v>
      </c>
      <c r="E471" t="s">
        <v>3873</v>
      </c>
      <c r="F471" t="s">
        <v>4519</v>
      </c>
      <c r="G471" t="s">
        <v>1208</v>
      </c>
      <c r="H471" t="s">
        <v>33</v>
      </c>
    </row>
    <row r="472" spans="1:8">
      <c r="A472" t="s">
        <v>4974</v>
      </c>
      <c r="B472" s="10" t="s">
        <v>4520</v>
      </c>
      <c r="C472" s="10" t="str">
        <f>DMM_Prov[[#This Row],[prefix]]&amp;MID(DMM_Prov[[#This Row],[title]],9,LEN(DMM_Prov[[#This Row],[title]])-8)</f>
        <v>Attending Phys Std Phys Title</v>
      </c>
      <c r="D472" t="s">
        <v>3868</v>
      </c>
      <c r="E472" t="s">
        <v>3873</v>
      </c>
      <c r="F472" t="s">
        <v>4521</v>
      </c>
      <c r="G472" t="s">
        <v>1208</v>
      </c>
      <c r="H472" t="s">
        <v>23</v>
      </c>
    </row>
    <row r="473" spans="1:8">
      <c r="A473" t="s">
        <v>4974</v>
      </c>
      <c r="B473" s="10" t="s">
        <v>4522</v>
      </c>
      <c r="C473" s="10" t="str">
        <f>DMM_Prov[[#This Row],[prefix]]&amp;MID(DMM_Prov[[#This Row],[title]],9,LEN(DMM_Prov[[#This Row],[title]])-8)</f>
        <v>Attending Phys Std Phys Zip</v>
      </c>
      <c r="D473" t="s">
        <v>3868</v>
      </c>
      <c r="E473" t="s">
        <v>3873</v>
      </c>
      <c r="F473" t="s">
        <v>4523</v>
      </c>
      <c r="G473" t="s">
        <v>1029</v>
      </c>
      <c r="H473" t="s">
        <v>78</v>
      </c>
    </row>
    <row r="474" spans="1:8">
      <c r="A474" t="s">
        <v>4974</v>
      </c>
      <c r="B474" s="10" t="s">
        <v>4524</v>
      </c>
      <c r="C474" s="10" t="str">
        <f>DMM_Prov[[#This Row],[prefix]]&amp;MID(DMM_Prov[[#This Row],[title]],9,LEN(DMM_Prov[[#This Row],[title]])-8)</f>
        <v>Attending Phys Tax ID</v>
      </c>
      <c r="D474" t="s">
        <v>3868</v>
      </c>
      <c r="E474" t="s">
        <v>3873</v>
      </c>
      <c r="F474" t="s">
        <v>871</v>
      </c>
      <c r="G474" t="s">
        <v>1029</v>
      </c>
      <c r="H474" t="s">
        <v>33</v>
      </c>
    </row>
    <row r="475" spans="1:8">
      <c r="A475" t="s">
        <v>4974</v>
      </c>
      <c r="B475" s="10" t="s">
        <v>4525</v>
      </c>
      <c r="C475" s="10" t="str">
        <f>DMM_Prov[[#This Row],[prefix]]&amp;MID(DMM_Prov[[#This Row],[title]],9,LEN(DMM_Prov[[#This Row],[title]])-8)</f>
        <v>Attending Phys Taxonomy</v>
      </c>
      <c r="D475" t="s">
        <v>3868</v>
      </c>
      <c r="E475" t="s">
        <v>3873</v>
      </c>
      <c r="F475" t="s">
        <v>4526</v>
      </c>
      <c r="G475" t="s">
        <v>1208</v>
      </c>
      <c r="H475" t="s">
        <v>293</v>
      </c>
    </row>
    <row r="476" spans="1:8">
      <c r="A476" t="s">
        <v>4974</v>
      </c>
      <c r="B476" s="10" t="s">
        <v>4527</v>
      </c>
      <c r="C476" s="10" t="str">
        <f>DMM_Prov[[#This Row],[prefix]]&amp;MID(DMM_Prov[[#This Row],[title]],9,LEN(DMM_Prov[[#This Row],[title]])-8)</f>
        <v>Attending Phys Taxonomy Code</v>
      </c>
      <c r="D476" t="s">
        <v>3868</v>
      </c>
      <c r="E476" t="s">
        <v>3873</v>
      </c>
      <c r="F476" t="s">
        <v>4528</v>
      </c>
      <c r="G476" t="s">
        <v>1029</v>
      </c>
      <c r="H476" t="s">
        <v>33</v>
      </c>
    </row>
    <row r="477" spans="1:8">
      <c r="A477" t="s">
        <v>4974</v>
      </c>
      <c r="B477" s="10" t="s">
        <v>549</v>
      </c>
      <c r="C477" s="10" t="str">
        <f>DMM_Prov[[#This Row],[prefix]]&amp;MID(DMM_Prov[[#This Row],[title]],9,LEN(DMM_Prov[[#This Row],[title]])-8)</f>
        <v>Attending Phys Type</v>
      </c>
      <c r="D477" t="s">
        <v>3868</v>
      </c>
      <c r="E477" t="s">
        <v>3873</v>
      </c>
      <c r="F477" t="s">
        <v>550</v>
      </c>
      <c r="G477" t="s">
        <v>1208</v>
      </c>
      <c r="H477" t="s">
        <v>56</v>
      </c>
    </row>
    <row r="478" spans="1:8">
      <c r="A478" t="s">
        <v>4974</v>
      </c>
      <c r="B478" s="10" t="s">
        <v>4530</v>
      </c>
      <c r="C478" s="10" t="str">
        <f>DMM_Prov[[#This Row],[prefix]]&amp;MID(DMM_Prov[[#This Row],[title]],9,LEN(DMM_Prov[[#This Row],[title]])-8)</f>
        <v>Attending Phys Type Code</v>
      </c>
      <c r="D478" t="s">
        <v>3868</v>
      </c>
      <c r="E478" t="s">
        <v>3873</v>
      </c>
      <c r="F478" t="s">
        <v>584</v>
      </c>
      <c r="G478" t="s">
        <v>1201</v>
      </c>
      <c r="H478" t="s">
        <v>12</v>
      </c>
    </row>
    <row r="479" spans="1:8">
      <c r="A479" t="s">
        <v>4974</v>
      </c>
      <c r="B479" s="10" t="s">
        <v>4532</v>
      </c>
      <c r="C479" s="10" t="str">
        <f>DMM_Prov[[#This Row],[prefix]]&amp;MID(DMM_Prov[[#This Row],[title]],9,LEN(DMM_Prov[[#This Row],[title]])-8)</f>
        <v>Attending Phys UPIN ID</v>
      </c>
      <c r="D479" t="s">
        <v>3868</v>
      </c>
      <c r="E479" t="s">
        <v>3873</v>
      </c>
      <c r="F479" t="s">
        <v>4533</v>
      </c>
      <c r="G479" t="s">
        <v>1029</v>
      </c>
      <c r="H479" t="s">
        <v>133</v>
      </c>
    </row>
    <row r="480" spans="1:8">
      <c r="A480" t="s">
        <v>4974</v>
      </c>
      <c r="B480" s="10" t="s">
        <v>551</v>
      </c>
      <c r="C480" s="10" t="str">
        <f>DMM_Prov[[#This Row],[prefix]]&amp;MID(DMM_Prov[[#This Row],[title]],9,LEN(DMM_Prov[[#This Row],[title]])-8)</f>
        <v>Attending Phys Zip Code</v>
      </c>
      <c r="D480" t="s">
        <v>3868</v>
      </c>
      <c r="E480" t="s">
        <v>3873</v>
      </c>
      <c r="F480" t="s">
        <v>552</v>
      </c>
      <c r="G480" t="s">
        <v>1029</v>
      </c>
      <c r="H480" t="s">
        <v>78</v>
      </c>
    </row>
    <row r="481" spans="1:8">
      <c r="A481" t="s">
        <v>4974</v>
      </c>
      <c r="B481" s="10" t="s">
        <v>4536</v>
      </c>
      <c r="C481" s="10" t="str">
        <f>DMM_Prov[[#This Row],[prefix]]&amp;MID(DMM_Prov[[#This Row],[title]],9,LEN(DMM_Prov[[#This Row],[title]])-8)</f>
        <v>Attending Phys Zip Extension</v>
      </c>
      <c r="D481" t="s">
        <v>3868</v>
      </c>
      <c r="E481" t="s">
        <v>3873</v>
      </c>
      <c r="F481" t="s">
        <v>4537</v>
      </c>
      <c r="G481" t="s">
        <v>1029</v>
      </c>
      <c r="H481" t="s">
        <v>107</v>
      </c>
    </row>
    <row r="482" spans="1:8">
      <c r="A482" t="s">
        <v>4975</v>
      </c>
      <c r="B482" s="10" t="s">
        <v>4349</v>
      </c>
      <c r="C482" s="10" t="str">
        <f>DMM_Prov[[#This Row],[prefix]]&amp;MID(DMM_Prov[[#This Row],[title]],9,LEN(DMM_Prov[[#This Row],[title]])-8)</f>
        <v>Billing Prov Address</v>
      </c>
      <c r="D482" t="s">
        <v>3868</v>
      </c>
      <c r="E482" t="s">
        <v>3874</v>
      </c>
      <c r="F482" t="s">
        <v>4350</v>
      </c>
      <c r="G482" t="s">
        <v>1208</v>
      </c>
      <c r="H482" t="s">
        <v>293</v>
      </c>
    </row>
    <row r="483" spans="1:8">
      <c r="A483" t="s">
        <v>4975</v>
      </c>
      <c r="B483" s="10" t="s">
        <v>4351</v>
      </c>
      <c r="C483" s="10" t="str">
        <f>DMM_Prov[[#This Row],[prefix]]&amp;MID(DMM_Prov[[#This Row],[title]],9,LEN(DMM_Prov[[#This Row],[title]])-8)</f>
        <v>Billing Prov Address 1</v>
      </c>
      <c r="D483" t="s">
        <v>3868</v>
      </c>
      <c r="E483" t="s">
        <v>3874</v>
      </c>
      <c r="F483" t="s">
        <v>864</v>
      </c>
      <c r="G483" t="s">
        <v>1208</v>
      </c>
      <c r="H483" t="s">
        <v>293</v>
      </c>
    </row>
    <row r="484" spans="1:8">
      <c r="A484" t="s">
        <v>4975</v>
      </c>
      <c r="B484" s="10" t="s">
        <v>4352</v>
      </c>
      <c r="C484" s="10" t="str">
        <f>DMM_Prov[[#This Row],[prefix]]&amp;MID(DMM_Prov[[#This Row],[title]],9,LEN(DMM_Prov[[#This Row],[title]])-8)</f>
        <v>Billing Prov Address 2</v>
      </c>
      <c r="D484" t="s">
        <v>3868</v>
      </c>
      <c r="E484" t="s">
        <v>3874</v>
      </c>
      <c r="F484" t="s">
        <v>4353</v>
      </c>
      <c r="G484" t="s">
        <v>1208</v>
      </c>
      <c r="H484" t="s">
        <v>293</v>
      </c>
    </row>
    <row r="485" spans="1:8">
      <c r="A485" t="s">
        <v>4975</v>
      </c>
      <c r="B485" s="10" t="s">
        <v>4354</v>
      </c>
      <c r="C485" s="10" t="str">
        <f>DMM_Prov[[#This Row],[prefix]]&amp;MID(DMM_Prov[[#This Row],[title]],9,LEN(DMM_Prov[[#This Row],[title]])-8)</f>
        <v>Billing Prov Bed Size</v>
      </c>
      <c r="D485" t="s">
        <v>3868</v>
      </c>
      <c r="E485" t="s">
        <v>3874</v>
      </c>
      <c r="F485" t="s">
        <v>4355</v>
      </c>
      <c r="G485" t="s">
        <v>1201</v>
      </c>
      <c r="H485" t="s">
        <v>78</v>
      </c>
    </row>
    <row r="486" spans="1:8">
      <c r="A486" t="s">
        <v>4975</v>
      </c>
      <c r="B486" s="10" t="s">
        <v>4356</v>
      </c>
      <c r="C486" s="10" t="str">
        <f>DMM_Prov[[#This Row],[prefix]]&amp;MID(DMM_Prov[[#This Row],[title]],9,LEN(DMM_Prov[[#This Row],[title]])-8)</f>
        <v>Billing Prov Board Certif Ind</v>
      </c>
      <c r="D486" t="s">
        <v>3868</v>
      </c>
      <c r="E486" t="s">
        <v>3874</v>
      </c>
      <c r="F486" t="s">
        <v>4357</v>
      </c>
      <c r="G486" t="s">
        <v>1029</v>
      </c>
      <c r="H486" t="s">
        <v>61</v>
      </c>
    </row>
    <row r="487" spans="1:8">
      <c r="A487" t="s">
        <v>4975</v>
      </c>
      <c r="B487" s="10" t="s">
        <v>4358</v>
      </c>
      <c r="C487" s="10" t="str">
        <f>DMM_Prov[[#This Row],[prefix]]&amp;MID(DMM_Prov[[#This Row],[title]],9,LEN(DMM_Prov[[#This Row],[title]])-8)</f>
        <v>Billing Prov Cat Svc 1</v>
      </c>
      <c r="D487" t="s">
        <v>3868</v>
      </c>
      <c r="E487" t="s">
        <v>3874</v>
      </c>
      <c r="F487" t="s">
        <v>4359</v>
      </c>
      <c r="G487" t="s">
        <v>1208</v>
      </c>
      <c r="H487" t="s">
        <v>56</v>
      </c>
    </row>
    <row r="488" spans="1:8">
      <c r="A488" t="s">
        <v>4975</v>
      </c>
      <c r="B488" s="10" t="s">
        <v>4360</v>
      </c>
      <c r="C488" s="10" t="str">
        <f>DMM_Prov[[#This Row],[prefix]]&amp;MID(DMM_Prov[[#This Row],[title]],9,LEN(DMM_Prov[[#This Row],[title]])-8)</f>
        <v>Billing Prov Cat Svc 1 Code</v>
      </c>
      <c r="D488" t="s">
        <v>3868</v>
      </c>
      <c r="E488" t="s">
        <v>3874</v>
      </c>
      <c r="F488" t="s">
        <v>4361</v>
      </c>
      <c r="G488" t="s">
        <v>1029</v>
      </c>
      <c r="H488" t="s">
        <v>116</v>
      </c>
    </row>
    <row r="489" spans="1:8">
      <c r="A489" t="s">
        <v>4975</v>
      </c>
      <c r="B489" s="10" t="s">
        <v>4362</v>
      </c>
      <c r="C489" s="10" t="str">
        <f>DMM_Prov[[#This Row],[prefix]]&amp;MID(DMM_Prov[[#This Row],[title]],9,LEN(DMM_Prov[[#This Row],[title]])-8)</f>
        <v>Billing Prov Cat Svc 2</v>
      </c>
      <c r="D489" t="s">
        <v>3868</v>
      </c>
      <c r="E489" t="s">
        <v>3874</v>
      </c>
      <c r="F489" t="s">
        <v>4363</v>
      </c>
      <c r="G489" t="s">
        <v>1208</v>
      </c>
      <c r="H489" t="s">
        <v>56</v>
      </c>
    </row>
    <row r="490" spans="1:8">
      <c r="A490" t="s">
        <v>4975</v>
      </c>
      <c r="B490" s="10" t="s">
        <v>4364</v>
      </c>
      <c r="C490" s="10" t="str">
        <f>DMM_Prov[[#This Row],[prefix]]&amp;MID(DMM_Prov[[#This Row],[title]],9,LEN(DMM_Prov[[#This Row],[title]])-8)</f>
        <v>Billing Prov Cat Svc 2 Code</v>
      </c>
      <c r="D490" t="s">
        <v>3868</v>
      </c>
      <c r="E490" t="s">
        <v>3874</v>
      </c>
      <c r="F490" t="s">
        <v>4365</v>
      </c>
      <c r="G490" t="s">
        <v>1029</v>
      </c>
      <c r="H490" t="s">
        <v>116</v>
      </c>
    </row>
    <row r="491" spans="1:8">
      <c r="A491" t="s">
        <v>4975</v>
      </c>
      <c r="B491" s="10" t="s">
        <v>4366</v>
      </c>
      <c r="C491" s="10" t="str">
        <f>DMM_Prov[[#This Row],[prefix]]&amp;MID(DMM_Prov[[#This Row],[title]],9,LEN(DMM_Prov[[#This Row],[title]])-8)</f>
        <v>Billing Prov Cat Svc 3</v>
      </c>
      <c r="D491" t="s">
        <v>3868</v>
      </c>
      <c r="E491" t="s">
        <v>3874</v>
      </c>
      <c r="F491" t="s">
        <v>4367</v>
      </c>
      <c r="G491" t="s">
        <v>1208</v>
      </c>
      <c r="H491" t="s">
        <v>56</v>
      </c>
    </row>
    <row r="492" spans="1:8">
      <c r="A492" t="s">
        <v>4975</v>
      </c>
      <c r="B492" s="10" t="s">
        <v>4368</v>
      </c>
      <c r="C492" s="10" t="str">
        <f>DMM_Prov[[#This Row],[prefix]]&amp;MID(DMM_Prov[[#This Row],[title]],9,LEN(DMM_Prov[[#This Row],[title]])-8)</f>
        <v>Billing Prov Cat Svc 3 Code</v>
      </c>
      <c r="D492" t="s">
        <v>3868</v>
      </c>
      <c r="E492" t="s">
        <v>3874</v>
      </c>
      <c r="F492" t="s">
        <v>4369</v>
      </c>
      <c r="G492" t="s">
        <v>1029</v>
      </c>
      <c r="H492" t="s">
        <v>116</v>
      </c>
    </row>
    <row r="493" spans="1:8">
      <c r="A493" t="s">
        <v>4975</v>
      </c>
      <c r="B493" s="10" t="s">
        <v>4370</v>
      </c>
      <c r="C493" s="10" t="str">
        <f>DMM_Prov[[#This Row],[prefix]]&amp;MID(DMM_Prov[[#This Row],[title]],9,LEN(DMM_Prov[[#This Row],[title]])-8)</f>
        <v>Billing Prov Cat Svc 4</v>
      </c>
      <c r="D493" t="s">
        <v>3868</v>
      </c>
      <c r="E493" t="s">
        <v>3874</v>
      </c>
      <c r="F493" t="s">
        <v>4371</v>
      </c>
      <c r="G493" t="s">
        <v>1208</v>
      </c>
      <c r="H493" t="s">
        <v>56</v>
      </c>
    </row>
    <row r="494" spans="1:8">
      <c r="A494" t="s">
        <v>4975</v>
      </c>
      <c r="B494" s="10" t="s">
        <v>4372</v>
      </c>
      <c r="C494" s="10" t="str">
        <f>DMM_Prov[[#This Row],[prefix]]&amp;MID(DMM_Prov[[#This Row],[title]],9,LEN(DMM_Prov[[#This Row],[title]])-8)</f>
        <v>Billing Prov Cat Svc 4 Code</v>
      </c>
      <c r="D494" t="s">
        <v>3868</v>
      </c>
      <c r="E494" t="s">
        <v>3874</v>
      </c>
      <c r="F494" t="s">
        <v>4373</v>
      </c>
      <c r="G494" t="s">
        <v>1029</v>
      </c>
      <c r="H494" t="s">
        <v>116</v>
      </c>
    </row>
    <row r="495" spans="1:8">
      <c r="A495" t="s">
        <v>4975</v>
      </c>
      <c r="B495" s="10" t="s">
        <v>4374</v>
      </c>
      <c r="C495" s="10" t="str">
        <f>DMM_Prov[[#This Row],[prefix]]&amp;MID(DMM_Prov[[#This Row],[title]],9,LEN(DMM_Prov[[#This Row],[title]])-8)</f>
        <v>Billing Prov Cat Svc 5</v>
      </c>
      <c r="D495" t="s">
        <v>3868</v>
      </c>
      <c r="E495" t="s">
        <v>3874</v>
      </c>
      <c r="F495" t="s">
        <v>4375</v>
      </c>
      <c r="G495" t="s">
        <v>1208</v>
      </c>
      <c r="H495" t="s">
        <v>56</v>
      </c>
    </row>
    <row r="496" spans="1:8">
      <c r="A496" t="s">
        <v>4975</v>
      </c>
      <c r="B496" s="10" t="s">
        <v>4376</v>
      </c>
      <c r="C496" s="10" t="str">
        <f>DMM_Prov[[#This Row],[prefix]]&amp;MID(DMM_Prov[[#This Row],[title]],9,LEN(DMM_Prov[[#This Row],[title]])-8)</f>
        <v>Billing Prov Cat Svc 5 Code</v>
      </c>
      <c r="D496" t="s">
        <v>3868</v>
      </c>
      <c r="E496" t="s">
        <v>3874</v>
      </c>
      <c r="F496" t="s">
        <v>4377</v>
      </c>
      <c r="G496" t="s">
        <v>1029</v>
      </c>
      <c r="H496" t="s">
        <v>116</v>
      </c>
    </row>
    <row r="497" spans="1:8">
      <c r="A497" t="s">
        <v>4975</v>
      </c>
      <c r="B497" s="10" t="s">
        <v>4378</v>
      </c>
      <c r="C497" s="10" t="str">
        <f>DMM_Prov[[#This Row],[prefix]]&amp;MID(DMM_Prov[[#This Row],[title]],9,LEN(DMM_Prov[[#This Row],[title]])-8)</f>
        <v>Billing Prov Cat Svc 6</v>
      </c>
      <c r="D497" t="s">
        <v>3868</v>
      </c>
      <c r="E497" t="s">
        <v>3874</v>
      </c>
      <c r="F497" t="s">
        <v>4379</v>
      </c>
      <c r="G497" t="s">
        <v>1208</v>
      </c>
      <c r="H497" t="s">
        <v>56</v>
      </c>
    </row>
    <row r="498" spans="1:8">
      <c r="A498" t="s">
        <v>4975</v>
      </c>
      <c r="B498" s="10" t="s">
        <v>4380</v>
      </c>
      <c r="C498" s="10" t="str">
        <f>DMM_Prov[[#This Row],[prefix]]&amp;MID(DMM_Prov[[#This Row],[title]],9,LEN(DMM_Prov[[#This Row],[title]])-8)</f>
        <v>Billing Prov Cat Svc 6 Code</v>
      </c>
      <c r="D498" t="s">
        <v>3868</v>
      </c>
      <c r="E498" t="s">
        <v>3874</v>
      </c>
      <c r="F498" t="s">
        <v>4381</v>
      </c>
      <c r="G498" t="s">
        <v>1029</v>
      </c>
      <c r="H498" t="s">
        <v>116</v>
      </c>
    </row>
    <row r="499" spans="1:8">
      <c r="A499" t="s">
        <v>4975</v>
      </c>
      <c r="B499" s="10" t="s">
        <v>4382</v>
      </c>
      <c r="C499" s="10" t="str">
        <f>DMM_Prov[[#This Row],[prefix]]&amp;MID(DMM_Prov[[#This Row],[title]],9,LEN(DMM_Prov[[#This Row],[title]])-8)</f>
        <v>Billing Prov Category</v>
      </c>
      <c r="D499" t="s">
        <v>3868</v>
      </c>
      <c r="E499" t="s">
        <v>3874</v>
      </c>
      <c r="F499" t="s">
        <v>4383</v>
      </c>
      <c r="G499" t="s">
        <v>1208</v>
      </c>
      <c r="H499" t="s">
        <v>56</v>
      </c>
    </row>
    <row r="500" spans="1:8">
      <c r="A500" t="s">
        <v>4975</v>
      </c>
      <c r="B500" s="10" t="s">
        <v>4384</v>
      </c>
      <c r="C500" s="10" t="str">
        <f>DMM_Prov[[#This Row],[prefix]]&amp;MID(DMM_Prov[[#This Row],[title]],9,LEN(DMM_Prov[[#This Row],[title]])-8)</f>
        <v>Billing Prov Category Code</v>
      </c>
      <c r="D500" t="s">
        <v>3868</v>
      </c>
      <c r="E500" t="s">
        <v>3874</v>
      </c>
      <c r="F500" t="s">
        <v>4385</v>
      </c>
      <c r="G500" t="s">
        <v>1029</v>
      </c>
      <c r="H500" t="s">
        <v>61</v>
      </c>
    </row>
    <row r="501" spans="1:8">
      <c r="A501" t="s">
        <v>4975</v>
      </c>
      <c r="B501" s="10" t="s">
        <v>545</v>
      </c>
      <c r="C501" s="10" t="str">
        <f>DMM_Prov[[#This Row],[prefix]]&amp;MID(DMM_Prov[[#This Row],[title]],9,LEN(DMM_Prov[[#This Row],[title]])-8)</f>
        <v>Billing Prov City</v>
      </c>
      <c r="D501" t="s">
        <v>3868</v>
      </c>
      <c r="E501" t="s">
        <v>3874</v>
      </c>
      <c r="F501" t="s">
        <v>546</v>
      </c>
      <c r="G501" t="s">
        <v>1208</v>
      </c>
      <c r="H501" t="s">
        <v>56</v>
      </c>
    </row>
    <row r="502" spans="1:8">
      <c r="A502" t="s">
        <v>4975</v>
      </c>
      <c r="B502" s="10" t="s">
        <v>4386</v>
      </c>
      <c r="C502" s="10" t="str">
        <f>DMM_Prov[[#This Row],[prefix]]&amp;MID(DMM_Prov[[#This Row],[title]],9,LEN(DMM_Prov[[#This Row],[title]])-8)</f>
        <v>Billing Prov CLIA Type</v>
      </c>
      <c r="D502" t="s">
        <v>3868</v>
      </c>
      <c r="E502" t="s">
        <v>3874</v>
      </c>
      <c r="F502" t="s">
        <v>4387</v>
      </c>
      <c r="G502" t="s">
        <v>1208</v>
      </c>
      <c r="H502" t="s">
        <v>56</v>
      </c>
    </row>
    <row r="503" spans="1:8">
      <c r="A503" t="s">
        <v>4975</v>
      </c>
      <c r="B503" s="10" t="s">
        <v>4388</v>
      </c>
      <c r="C503" s="10" t="str">
        <f>DMM_Prov[[#This Row],[prefix]]&amp;MID(DMM_Prov[[#This Row],[title]],9,LEN(DMM_Prov[[#This Row],[title]])-8)</f>
        <v>Billing Prov CLIA Type Code</v>
      </c>
      <c r="D503" t="s">
        <v>3868</v>
      </c>
      <c r="E503" t="s">
        <v>3874</v>
      </c>
      <c r="F503" t="s">
        <v>4389</v>
      </c>
      <c r="G503" t="s">
        <v>1029</v>
      </c>
      <c r="H503" t="s">
        <v>61</v>
      </c>
    </row>
    <row r="504" spans="1:8">
      <c r="A504" t="s">
        <v>4975</v>
      </c>
      <c r="B504" s="10" t="s">
        <v>4390</v>
      </c>
      <c r="C504" s="10" t="str">
        <f>DMM_Prov[[#This Row],[prefix]]&amp;MID(DMM_Prov[[#This Row],[title]],9,LEN(DMM_Prov[[#This Row],[title]])-8)</f>
        <v>Billing Prov County</v>
      </c>
      <c r="D504" t="s">
        <v>3868</v>
      </c>
      <c r="E504" t="s">
        <v>3874</v>
      </c>
      <c r="F504" t="s">
        <v>4391</v>
      </c>
      <c r="G504" t="s">
        <v>1208</v>
      </c>
      <c r="H504" t="s">
        <v>56</v>
      </c>
    </row>
    <row r="505" spans="1:8">
      <c r="A505" t="s">
        <v>4975</v>
      </c>
      <c r="B505" s="10" t="s">
        <v>4393</v>
      </c>
      <c r="C505" s="10" t="str">
        <f>DMM_Prov[[#This Row],[prefix]]&amp;MID(DMM_Prov[[#This Row],[title]],9,LEN(DMM_Prov[[#This Row],[title]])-8)</f>
        <v>Billing Prov County Code</v>
      </c>
      <c r="D505" t="s">
        <v>3868</v>
      </c>
      <c r="E505" t="s">
        <v>3874</v>
      </c>
      <c r="F505" t="s">
        <v>4394</v>
      </c>
      <c r="G505" t="s">
        <v>1201</v>
      </c>
      <c r="H505" t="s">
        <v>12</v>
      </c>
    </row>
    <row r="506" spans="1:8">
      <c r="A506" t="s">
        <v>4975</v>
      </c>
      <c r="B506" s="10" t="s">
        <v>4396</v>
      </c>
      <c r="C506" s="10" t="str">
        <f>DMM_Prov[[#This Row],[prefix]]&amp;MID(DMM_Prov[[#This Row],[title]],9,LEN(DMM_Prov[[#This Row],[title]])-8)</f>
        <v>Billing Prov DEA Number</v>
      </c>
      <c r="D506" t="s">
        <v>3868</v>
      </c>
      <c r="E506" t="s">
        <v>3874</v>
      </c>
      <c r="F506" t="s">
        <v>4397</v>
      </c>
      <c r="G506" t="s">
        <v>1029</v>
      </c>
      <c r="H506" t="s">
        <v>133</v>
      </c>
    </row>
    <row r="507" spans="1:8">
      <c r="A507" t="s">
        <v>4975</v>
      </c>
      <c r="B507" s="10" t="s">
        <v>4398</v>
      </c>
      <c r="C507" s="10" t="str">
        <f>DMM_Prov[[#This Row],[prefix]]&amp;MID(DMM_Prov[[#This Row],[title]],9,LEN(DMM_Prov[[#This Row],[title]])-8)</f>
        <v>Billing Prov Email Address</v>
      </c>
      <c r="D507" t="s">
        <v>3868</v>
      </c>
      <c r="E507" t="s">
        <v>3874</v>
      </c>
      <c r="F507" t="s">
        <v>4399</v>
      </c>
      <c r="G507" t="s">
        <v>1208</v>
      </c>
      <c r="H507" t="s">
        <v>56</v>
      </c>
    </row>
    <row r="508" spans="1:8">
      <c r="A508" t="s">
        <v>4975</v>
      </c>
      <c r="B508" s="10" t="s">
        <v>4400</v>
      </c>
      <c r="C508" s="10" t="str">
        <f>DMM_Prov[[#This Row],[prefix]]&amp;MID(DMM_Prov[[#This Row],[title]],9,LEN(DMM_Prov[[#This Row],[title]])-8)</f>
        <v>Billing Prov End Date</v>
      </c>
      <c r="D508" t="s">
        <v>3868</v>
      </c>
      <c r="E508" t="s">
        <v>3874</v>
      </c>
      <c r="F508" t="s">
        <v>4401</v>
      </c>
      <c r="G508" t="s">
        <v>1027</v>
      </c>
    </row>
    <row r="509" spans="1:8">
      <c r="A509" t="s">
        <v>4975</v>
      </c>
      <c r="B509" s="10" t="s">
        <v>4404</v>
      </c>
      <c r="C509" s="10" t="str">
        <f>DMM_Prov[[#This Row],[prefix]]&amp;MID(DMM_Prov[[#This Row],[title]],9,LEN(DMM_Prov[[#This Row],[title]])-8)</f>
        <v>Billing Prov FAX Number</v>
      </c>
      <c r="D509" t="s">
        <v>3868</v>
      </c>
      <c r="E509" t="s">
        <v>3874</v>
      </c>
      <c r="F509" t="s">
        <v>4405</v>
      </c>
      <c r="G509" t="s">
        <v>1029</v>
      </c>
      <c r="H509" t="s">
        <v>28</v>
      </c>
    </row>
    <row r="510" spans="1:8">
      <c r="A510" t="s">
        <v>4975</v>
      </c>
      <c r="B510" s="10" t="s">
        <v>4406</v>
      </c>
      <c r="C510" s="10" t="str">
        <f>DMM_Prov[[#This Row],[prefix]]&amp;MID(DMM_Prov[[#This Row],[title]],9,LEN(DMM_Prov[[#This Row],[title]])-8)</f>
        <v>Billing Prov Geo Factor Fac</v>
      </c>
      <c r="D510" t="s">
        <v>3868</v>
      </c>
      <c r="E510" t="s">
        <v>3874</v>
      </c>
      <c r="F510" t="s">
        <v>3358</v>
      </c>
      <c r="G510" t="s">
        <v>1201</v>
      </c>
      <c r="H510" t="s">
        <v>2602</v>
      </c>
    </row>
    <row r="511" spans="1:8">
      <c r="A511" t="s">
        <v>4975</v>
      </c>
      <c r="B511" s="10" t="s">
        <v>4407</v>
      </c>
      <c r="C511" s="10" t="str">
        <f>DMM_Prov[[#This Row],[prefix]]&amp;MID(DMM_Prov[[#This Row],[title]],9,LEN(DMM_Prov[[#This Row],[title]])-8)</f>
        <v>Billing Prov Geo Factor Prof</v>
      </c>
      <c r="D511" t="s">
        <v>3868</v>
      </c>
      <c r="E511" t="s">
        <v>3874</v>
      </c>
      <c r="F511" t="s">
        <v>3360</v>
      </c>
      <c r="G511" t="s">
        <v>1201</v>
      </c>
      <c r="H511" t="s">
        <v>2602</v>
      </c>
    </row>
    <row r="512" spans="1:8">
      <c r="A512" t="s">
        <v>4975</v>
      </c>
      <c r="B512" s="10" t="s">
        <v>4408</v>
      </c>
      <c r="C512" s="10" t="str">
        <f>DMM_Prov[[#This Row],[prefix]]&amp;MID(DMM_Prov[[#This Row],[title]],9,LEN(DMM_Prov[[#This Row],[title]])-8)</f>
        <v>Billing Prov Group ID</v>
      </c>
      <c r="D512" t="s">
        <v>3868</v>
      </c>
      <c r="E512" t="s">
        <v>3874</v>
      </c>
      <c r="F512" t="s">
        <v>4409</v>
      </c>
      <c r="G512" t="s">
        <v>1029</v>
      </c>
      <c r="H512" t="s">
        <v>78</v>
      </c>
    </row>
    <row r="513" spans="1:8">
      <c r="A513" t="s">
        <v>4975</v>
      </c>
      <c r="B513" s="10" t="s">
        <v>4410</v>
      </c>
      <c r="C513" s="10" t="str">
        <f>DMM_Prov[[#This Row],[prefix]]&amp;MID(DMM_Prov[[#This Row],[title]],9,LEN(DMM_Prov[[#This Row],[title]])-8)</f>
        <v>Billing Prov Group Name</v>
      </c>
      <c r="D513" t="s">
        <v>3868</v>
      </c>
      <c r="E513" t="s">
        <v>3874</v>
      </c>
      <c r="F513" t="s">
        <v>4411</v>
      </c>
      <c r="G513" t="s">
        <v>1208</v>
      </c>
      <c r="H513" t="s">
        <v>56</v>
      </c>
    </row>
    <row r="514" spans="1:8">
      <c r="A514" t="s">
        <v>4975</v>
      </c>
      <c r="B514" s="10" t="s">
        <v>4412</v>
      </c>
      <c r="C514" s="10" t="str">
        <f>DMM_Prov[[#This Row],[prefix]]&amp;MID(DMM_Prov[[#This Row],[title]],9,LEN(DMM_Prov[[#This Row],[title]])-8)</f>
        <v>Billing Prov Group PCP ID</v>
      </c>
      <c r="D514" t="s">
        <v>3868</v>
      </c>
      <c r="E514" t="s">
        <v>3874</v>
      </c>
      <c r="F514" t="s">
        <v>4413</v>
      </c>
      <c r="G514" t="s">
        <v>1029</v>
      </c>
      <c r="H514" t="s">
        <v>78</v>
      </c>
    </row>
    <row r="515" spans="1:8">
      <c r="A515" t="s">
        <v>4975</v>
      </c>
      <c r="B515" s="10" t="s">
        <v>4414</v>
      </c>
      <c r="C515" s="10" t="str">
        <f>DMM_Prov[[#This Row],[prefix]]&amp;MID(DMM_Prov[[#This Row],[title]],9,LEN(DMM_Prov[[#This Row],[title]])-8)</f>
        <v>Billing Prov ID</v>
      </c>
      <c r="D515" t="s">
        <v>3868</v>
      </c>
      <c r="E515" t="s">
        <v>3874</v>
      </c>
      <c r="F515" t="s">
        <v>867</v>
      </c>
      <c r="G515" t="s">
        <v>1029</v>
      </c>
      <c r="H515" t="s">
        <v>43</v>
      </c>
    </row>
    <row r="516" spans="1:8">
      <c r="A516" t="s">
        <v>4975</v>
      </c>
      <c r="B516" s="10" t="s">
        <v>4415</v>
      </c>
      <c r="C516" s="10" t="str">
        <f>DMM_Prov[[#This Row],[prefix]]&amp;MID(DMM_Prov[[#This Row],[title]],9,LEN(DMM_Prov[[#This Row],[title]])-8)</f>
        <v>Billing Prov Latitude Code</v>
      </c>
      <c r="D516" t="s">
        <v>3868</v>
      </c>
      <c r="E516" t="s">
        <v>3874</v>
      </c>
      <c r="F516" t="s">
        <v>4416</v>
      </c>
      <c r="G516" t="s">
        <v>1029</v>
      </c>
      <c r="H516" t="s">
        <v>43</v>
      </c>
    </row>
    <row r="517" spans="1:8">
      <c r="A517" t="s">
        <v>4975</v>
      </c>
      <c r="B517" s="10" t="s">
        <v>4417</v>
      </c>
      <c r="C517" s="10" t="str">
        <f>DMM_Prov[[#This Row],[prefix]]&amp;MID(DMM_Prov[[#This Row],[title]],9,LEN(DMM_Prov[[#This Row],[title]])-8)</f>
        <v>Billing Prov License Number</v>
      </c>
      <c r="D517" t="s">
        <v>3868</v>
      </c>
      <c r="E517" t="s">
        <v>3874</v>
      </c>
      <c r="F517" t="s">
        <v>4418</v>
      </c>
      <c r="G517" t="s">
        <v>1029</v>
      </c>
      <c r="H517" t="s">
        <v>33</v>
      </c>
    </row>
    <row r="518" spans="1:8">
      <c r="A518" t="s">
        <v>4975</v>
      </c>
      <c r="B518" s="10" t="s">
        <v>4419</v>
      </c>
      <c r="C518" s="10" t="str">
        <f>DMM_Prov[[#This Row],[prefix]]&amp;MID(DMM_Prov[[#This Row],[title]],9,LEN(DMM_Prov[[#This Row],[title]])-8)</f>
        <v>Billing Prov Longitude Code</v>
      </c>
      <c r="D518" t="s">
        <v>3868</v>
      </c>
      <c r="E518" t="s">
        <v>3874</v>
      </c>
      <c r="F518" t="s">
        <v>4420</v>
      </c>
      <c r="G518" t="s">
        <v>1029</v>
      </c>
      <c r="H518" t="s">
        <v>43</v>
      </c>
    </row>
    <row r="519" spans="1:8">
      <c r="A519" t="s">
        <v>4975</v>
      </c>
      <c r="B519" s="10" t="s">
        <v>4421</v>
      </c>
      <c r="C519" s="10" t="str">
        <f>DMM_Prov[[#This Row],[prefix]]&amp;MID(DMM_Prov[[#This Row],[title]],9,LEN(DMM_Prov[[#This Row],[title]])-8)</f>
        <v>Billing Prov MDST ProvType</v>
      </c>
      <c r="D519" t="s">
        <v>3868</v>
      </c>
      <c r="E519" t="s">
        <v>3874</v>
      </c>
      <c r="F519" t="s">
        <v>4422</v>
      </c>
      <c r="G519" t="s">
        <v>1208</v>
      </c>
      <c r="H519" t="s">
        <v>56</v>
      </c>
    </row>
    <row r="520" spans="1:8">
      <c r="A520" t="s">
        <v>4975</v>
      </c>
      <c r="B520" s="10" t="s">
        <v>4423</v>
      </c>
      <c r="C520" s="10" t="str">
        <f>DMM_Prov[[#This Row],[prefix]]&amp;MID(DMM_Prov[[#This Row],[title]],9,LEN(DMM_Prov[[#This Row],[title]])-8)</f>
        <v>Billing Prov MDST ProvType Cd</v>
      </c>
      <c r="D520" t="s">
        <v>3868</v>
      </c>
      <c r="E520" t="s">
        <v>3874</v>
      </c>
      <c r="F520" t="s">
        <v>4424</v>
      </c>
      <c r="G520" t="s">
        <v>1201</v>
      </c>
      <c r="H520" t="s">
        <v>12</v>
      </c>
    </row>
    <row r="521" spans="1:8">
      <c r="A521" t="s">
        <v>4975</v>
      </c>
      <c r="B521" s="10" t="s">
        <v>4425</v>
      </c>
      <c r="C521" s="10" t="str">
        <f>DMM_Prov[[#This Row],[prefix]]&amp;MID(DMM_Prov[[#This Row],[title]],9,LEN(DMM_Prov[[#This Row],[title]])-8)</f>
        <v>Billing Prov Medicare Number</v>
      </c>
      <c r="D521" t="s">
        <v>3868</v>
      </c>
      <c r="E521" t="s">
        <v>3874</v>
      </c>
      <c r="F521" t="s">
        <v>4426</v>
      </c>
      <c r="G521" t="s">
        <v>1029</v>
      </c>
      <c r="H521" t="s">
        <v>28</v>
      </c>
    </row>
    <row r="522" spans="1:8">
      <c r="A522" t="s">
        <v>4975</v>
      </c>
      <c r="B522" s="10" t="s">
        <v>547</v>
      </c>
      <c r="C522" s="10" t="str">
        <f>DMM_Prov[[#This Row],[prefix]]&amp;MID(DMM_Prov[[#This Row],[title]],9,LEN(DMM_Prov[[#This Row],[title]])-8)</f>
        <v>Billing Prov Name</v>
      </c>
      <c r="D522" t="s">
        <v>3868</v>
      </c>
      <c r="E522" t="s">
        <v>3874</v>
      </c>
      <c r="F522" t="s">
        <v>548</v>
      </c>
      <c r="G522" t="s">
        <v>1208</v>
      </c>
      <c r="H522" t="s">
        <v>56</v>
      </c>
    </row>
    <row r="523" spans="1:8">
      <c r="A523" t="s">
        <v>4975</v>
      </c>
      <c r="B523" s="10" t="s">
        <v>491</v>
      </c>
      <c r="C523" s="10" t="str">
        <f>DMM_Prov[[#This Row],[prefix]]&amp;MID(DMM_Prov[[#This Row],[title]],9,LEN(DMM_Prov[[#This Row],[title]])-8)</f>
        <v>Billing Prov NPI ID</v>
      </c>
      <c r="D523" t="s">
        <v>3868</v>
      </c>
      <c r="E523" t="s">
        <v>3874</v>
      </c>
      <c r="F523" t="s">
        <v>492</v>
      </c>
      <c r="G523" t="s">
        <v>1029</v>
      </c>
      <c r="H523" t="s">
        <v>33</v>
      </c>
    </row>
    <row r="524" spans="1:8">
      <c r="A524" t="s">
        <v>4975</v>
      </c>
      <c r="B524" s="10" t="s">
        <v>4430</v>
      </c>
      <c r="C524" s="10" t="str">
        <f>DMM_Prov[[#This Row],[prefix]]&amp;MID(DMM_Prov[[#This Row],[title]],9,LEN(DMM_Prov[[#This Row],[title]])-8)</f>
        <v>Billing Prov Out of State Ind</v>
      </c>
      <c r="D524" t="s">
        <v>3868</v>
      </c>
      <c r="E524" t="s">
        <v>3874</v>
      </c>
      <c r="F524" t="s">
        <v>4431</v>
      </c>
      <c r="G524" t="s">
        <v>1029</v>
      </c>
      <c r="H524" t="s">
        <v>61</v>
      </c>
    </row>
    <row r="525" spans="1:8">
      <c r="A525" t="s">
        <v>4975</v>
      </c>
      <c r="B525" s="10" t="s">
        <v>4432</v>
      </c>
      <c r="C525" s="10" t="str">
        <f>DMM_Prov[[#This Row],[prefix]]&amp;MID(DMM_Prov[[#This Row],[title]],9,LEN(DMM_Prov[[#This Row],[title]])-8)</f>
        <v>Billing Prov Peer Group</v>
      </c>
      <c r="D525" t="s">
        <v>3868</v>
      </c>
      <c r="E525" t="s">
        <v>3874</v>
      </c>
      <c r="F525" t="s">
        <v>4433</v>
      </c>
      <c r="G525" t="s">
        <v>1208</v>
      </c>
      <c r="H525" t="s">
        <v>225</v>
      </c>
    </row>
    <row r="526" spans="1:8">
      <c r="A526" t="s">
        <v>4975</v>
      </c>
      <c r="B526" s="10" t="s">
        <v>4434</v>
      </c>
      <c r="C526" s="10" t="str">
        <f>DMM_Prov[[#This Row],[prefix]]&amp;MID(DMM_Prov[[#This Row],[title]],9,LEN(DMM_Prov[[#This Row],[title]])-8)</f>
        <v>Billing Prov Peer Group Code</v>
      </c>
      <c r="D526" t="s">
        <v>3868</v>
      </c>
      <c r="E526" t="s">
        <v>3874</v>
      </c>
      <c r="F526" t="s">
        <v>4435</v>
      </c>
      <c r="G526" t="s">
        <v>1029</v>
      </c>
      <c r="H526" t="s">
        <v>116</v>
      </c>
    </row>
    <row r="527" spans="1:8">
      <c r="A527" t="s">
        <v>4975</v>
      </c>
      <c r="B527" s="10" t="s">
        <v>4436</v>
      </c>
      <c r="C527" s="10" t="str">
        <f>DMM_Prov[[#This Row],[prefix]]&amp;MID(DMM_Prov[[#This Row],[title]],9,LEN(DMM_Prov[[#This Row],[title]])-8)</f>
        <v>Billing Prov Pharm Chain</v>
      </c>
      <c r="D527" t="s">
        <v>3868</v>
      </c>
      <c r="E527" t="s">
        <v>3874</v>
      </c>
      <c r="F527" t="s">
        <v>4437</v>
      </c>
      <c r="G527" t="s">
        <v>1208</v>
      </c>
      <c r="H527" t="s">
        <v>225</v>
      </c>
    </row>
    <row r="528" spans="1:8">
      <c r="A528" t="s">
        <v>4975</v>
      </c>
      <c r="B528" s="10" t="s">
        <v>4438</v>
      </c>
      <c r="C528" s="10" t="str">
        <f>DMM_Prov[[#This Row],[prefix]]&amp;MID(DMM_Prov[[#This Row],[title]],9,LEN(DMM_Prov[[#This Row],[title]])-8)</f>
        <v>Billing Prov Pharm Chain ID</v>
      </c>
      <c r="D528" t="s">
        <v>3868</v>
      </c>
      <c r="E528" t="s">
        <v>3874</v>
      </c>
      <c r="F528" t="s">
        <v>4439</v>
      </c>
      <c r="G528" t="s">
        <v>1029</v>
      </c>
      <c r="H528" t="s">
        <v>12</v>
      </c>
    </row>
    <row r="529" spans="1:8">
      <c r="A529" t="s">
        <v>4975</v>
      </c>
      <c r="B529" s="10" t="s">
        <v>4440</v>
      </c>
      <c r="C529" s="10" t="str">
        <f>DMM_Prov[[#This Row],[prefix]]&amp;MID(DMM_Prov[[#This Row],[title]],9,LEN(DMM_Prov[[#This Row],[title]])-8)</f>
        <v>Billing Prov Pharm Class</v>
      </c>
      <c r="D529" t="s">
        <v>3868</v>
      </c>
      <c r="E529" t="s">
        <v>3874</v>
      </c>
      <c r="F529" t="s">
        <v>4441</v>
      </c>
      <c r="G529" t="s">
        <v>1208</v>
      </c>
      <c r="H529" t="s">
        <v>56</v>
      </c>
    </row>
    <row r="530" spans="1:8">
      <c r="A530" t="s">
        <v>4975</v>
      </c>
      <c r="B530" s="10" t="s">
        <v>4442</v>
      </c>
      <c r="C530" s="10" t="str">
        <f>DMM_Prov[[#This Row],[prefix]]&amp;MID(DMM_Prov[[#This Row],[title]],9,LEN(DMM_Prov[[#This Row],[title]])-8)</f>
        <v>Billing Prov Pharm Class Code</v>
      </c>
      <c r="D530" t="s">
        <v>3868</v>
      </c>
      <c r="E530" t="s">
        <v>3874</v>
      </c>
      <c r="F530" t="s">
        <v>4443</v>
      </c>
      <c r="G530" t="s">
        <v>1201</v>
      </c>
      <c r="H530" t="s">
        <v>12</v>
      </c>
    </row>
    <row r="531" spans="1:8">
      <c r="A531" t="s">
        <v>4975</v>
      </c>
      <c r="B531" s="10" t="s">
        <v>4444</v>
      </c>
      <c r="C531" s="10" t="str">
        <f>DMM_Prov[[#This Row],[prefix]]&amp;MID(DMM_Prov[[#This Row],[title]],9,LEN(DMM_Prov[[#This Row],[title]])-8)</f>
        <v>Billing Prov Pharm Type</v>
      </c>
      <c r="D531" t="s">
        <v>3868</v>
      </c>
      <c r="E531" t="s">
        <v>3874</v>
      </c>
      <c r="F531" t="s">
        <v>4445</v>
      </c>
      <c r="G531" t="s">
        <v>1208</v>
      </c>
      <c r="H531" t="s">
        <v>56</v>
      </c>
    </row>
    <row r="532" spans="1:8">
      <c r="A532" t="s">
        <v>4975</v>
      </c>
      <c r="B532" s="10" t="s">
        <v>4446</v>
      </c>
      <c r="C532" s="10" t="str">
        <f>DMM_Prov[[#This Row],[prefix]]&amp;MID(DMM_Prov[[#This Row],[title]],9,LEN(DMM_Prov[[#This Row],[title]])-8)</f>
        <v>Billing Prov Pharm Type Code</v>
      </c>
      <c r="D532" t="s">
        <v>3868</v>
      </c>
      <c r="E532" t="s">
        <v>3874</v>
      </c>
      <c r="F532" t="s">
        <v>4447</v>
      </c>
      <c r="G532" t="s">
        <v>1201</v>
      </c>
      <c r="H532" t="s">
        <v>12</v>
      </c>
    </row>
    <row r="533" spans="1:8">
      <c r="A533" t="s">
        <v>4975</v>
      </c>
      <c r="B533" s="10" t="s">
        <v>4448</v>
      </c>
      <c r="C533" s="10" t="str">
        <f>DMM_Prov[[#This Row],[prefix]]&amp;MID(DMM_Prov[[#This Row],[title]],9,LEN(DMM_Prov[[#This Row],[title]])-8)</f>
        <v>Billing Prov Phone Number</v>
      </c>
      <c r="D533" t="s">
        <v>3868</v>
      </c>
      <c r="E533" t="s">
        <v>3874</v>
      </c>
      <c r="F533" t="s">
        <v>4449</v>
      </c>
      <c r="G533" t="s">
        <v>1029</v>
      </c>
      <c r="H533" t="s">
        <v>28</v>
      </c>
    </row>
    <row r="534" spans="1:8">
      <c r="A534" t="s">
        <v>4975</v>
      </c>
      <c r="B534" s="10" t="s">
        <v>4450</v>
      </c>
      <c r="C534" s="10" t="str">
        <f>DMM_Prov[[#This Row],[prefix]]&amp;MID(DMM_Prov[[#This Row],[title]],9,LEN(DMM_Prov[[#This Row],[title]])-8)</f>
        <v>Billing Prov Random Number</v>
      </c>
      <c r="D534" t="s">
        <v>3868</v>
      </c>
      <c r="E534" t="s">
        <v>3874</v>
      </c>
      <c r="F534" t="s">
        <v>4451</v>
      </c>
      <c r="G534" t="s">
        <v>1201</v>
      </c>
      <c r="H534" t="s">
        <v>78</v>
      </c>
    </row>
    <row r="535" spans="1:8">
      <c r="A535" t="s">
        <v>4975</v>
      </c>
      <c r="B535" s="10" t="s">
        <v>4452</v>
      </c>
      <c r="C535" s="10" t="str">
        <f>DMM_Prov[[#This Row],[prefix]]&amp;MID(DMM_Prov[[#This Row],[title]],9,LEN(DMM_Prov[[#This Row],[title]])-8)</f>
        <v>Billing Prov ReferRegion</v>
      </c>
      <c r="D535" t="s">
        <v>3868</v>
      </c>
      <c r="E535" t="s">
        <v>3874</v>
      </c>
      <c r="F535" t="s">
        <v>4453</v>
      </c>
      <c r="G535" t="s">
        <v>1208</v>
      </c>
      <c r="H535" t="s">
        <v>293</v>
      </c>
    </row>
    <row r="536" spans="1:8">
      <c r="A536" t="s">
        <v>4975</v>
      </c>
      <c r="B536" s="10" t="s">
        <v>4454</v>
      </c>
      <c r="C536" s="10" t="str">
        <f>DMM_Prov[[#This Row],[prefix]]&amp;MID(DMM_Prov[[#This Row],[title]],9,LEN(DMM_Prov[[#This Row],[title]])-8)</f>
        <v>Billing Prov ReferRegion Code</v>
      </c>
      <c r="D536" t="s">
        <v>3868</v>
      </c>
      <c r="E536" t="s">
        <v>3874</v>
      </c>
      <c r="F536" t="s">
        <v>4455</v>
      </c>
      <c r="G536" t="s">
        <v>1201</v>
      </c>
      <c r="H536" t="s">
        <v>12</v>
      </c>
    </row>
    <row r="537" spans="1:8">
      <c r="A537" t="s">
        <v>4975</v>
      </c>
      <c r="B537" s="10" t="s">
        <v>4456</v>
      </c>
      <c r="C537" s="10" t="str">
        <f>DMM_Prov[[#This Row],[prefix]]&amp;MID(DMM_Prov[[#This Row],[title]],9,LEN(DMM_Prov[[#This Row],[title]])-8)</f>
        <v>Billing Prov Region</v>
      </c>
      <c r="D537" t="s">
        <v>3868</v>
      </c>
      <c r="E537" t="s">
        <v>3874</v>
      </c>
      <c r="F537" t="s">
        <v>4457</v>
      </c>
      <c r="G537" t="s">
        <v>1208</v>
      </c>
      <c r="H537" t="s">
        <v>56</v>
      </c>
    </row>
    <row r="538" spans="1:8">
      <c r="A538" t="s">
        <v>4975</v>
      </c>
      <c r="B538" s="10" t="s">
        <v>4458</v>
      </c>
      <c r="C538" s="10" t="str">
        <f>DMM_Prov[[#This Row],[prefix]]&amp;MID(DMM_Prov[[#This Row],[title]],9,LEN(DMM_Prov[[#This Row],[title]])-8)</f>
        <v>Billing Prov Region Code</v>
      </c>
      <c r="D538" t="s">
        <v>3868</v>
      </c>
      <c r="E538" t="s">
        <v>3874</v>
      </c>
      <c r="F538" t="s">
        <v>4459</v>
      </c>
      <c r="G538" t="s">
        <v>1029</v>
      </c>
      <c r="H538" t="s">
        <v>78</v>
      </c>
    </row>
    <row r="539" spans="1:8">
      <c r="A539" t="s">
        <v>4975</v>
      </c>
      <c r="B539" s="10" t="s">
        <v>4460</v>
      </c>
      <c r="C539" s="10" t="str">
        <f>DMM_Prov[[#This Row],[prefix]]&amp;MID(DMM_Prov[[#This Row],[title]],9,LEN(DMM_Prov[[#This Row],[title]])-8)</f>
        <v>Billing Prov Rx Privilege Ind</v>
      </c>
      <c r="D539" t="s">
        <v>3868</v>
      </c>
      <c r="E539" t="s">
        <v>3874</v>
      </c>
      <c r="F539" t="s">
        <v>4461</v>
      </c>
      <c r="G539" t="s">
        <v>1029</v>
      </c>
      <c r="H539" t="s">
        <v>61</v>
      </c>
    </row>
    <row r="540" spans="1:8">
      <c r="A540" t="s">
        <v>4975</v>
      </c>
      <c r="B540" s="10" t="s">
        <v>4462</v>
      </c>
      <c r="C540" s="10" t="str">
        <f>DMM_Prov[[#This Row],[prefix]]&amp;MID(DMM_Prov[[#This Row],[title]],9,LEN(DMM_Prov[[#This Row],[title]])-8)</f>
        <v>Billing Prov Specialty</v>
      </c>
      <c r="D540" t="s">
        <v>3868</v>
      </c>
      <c r="E540" t="s">
        <v>3874</v>
      </c>
      <c r="F540" t="s">
        <v>4463</v>
      </c>
      <c r="G540" t="s">
        <v>1208</v>
      </c>
      <c r="H540" t="s">
        <v>56</v>
      </c>
    </row>
    <row r="541" spans="1:8">
      <c r="A541" t="s">
        <v>4975</v>
      </c>
      <c r="B541" s="10" t="s">
        <v>4464</v>
      </c>
      <c r="C541" s="10" t="str">
        <f>DMM_Prov[[#This Row],[prefix]]&amp;MID(DMM_Prov[[#This Row],[title]],9,LEN(DMM_Prov[[#This Row],[title]])-8)</f>
        <v>Billing Prov Specialty 2</v>
      </c>
      <c r="D541" t="s">
        <v>3868</v>
      </c>
      <c r="E541" t="s">
        <v>3874</v>
      </c>
      <c r="F541" t="s">
        <v>4465</v>
      </c>
      <c r="G541" t="s">
        <v>1208</v>
      </c>
      <c r="H541" t="s">
        <v>56</v>
      </c>
    </row>
    <row r="542" spans="1:8">
      <c r="A542" t="s">
        <v>4975</v>
      </c>
      <c r="B542" s="10" t="s">
        <v>4466</v>
      </c>
      <c r="C542" s="10" t="str">
        <f>DMM_Prov[[#This Row],[prefix]]&amp;MID(DMM_Prov[[#This Row],[title]],9,LEN(DMM_Prov[[#This Row],[title]])-8)</f>
        <v>Billing Prov Specialty 3</v>
      </c>
      <c r="D542" t="s">
        <v>3868</v>
      </c>
      <c r="E542" t="s">
        <v>3874</v>
      </c>
      <c r="F542" t="s">
        <v>4467</v>
      </c>
      <c r="G542" t="s">
        <v>1208</v>
      </c>
      <c r="H542" t="s">
        <v>56</v>
      </c>
    </row>
    <row r="543" spans="1:8">
      <c r="A543" t="s">
        <v>4975</v>
      </c>
      <c r="B543" s="10" t="s">
        <v>4469</v>
      </c>
      <c r="C543" s="10" t="str">
        <f>DMM_Prov[[#This Row],[prefix]]&amp;MID(DMM_Prov[[#This Row],[title]],9,LEN(DMM_Prov[[#This Row],[title]])-8)</f>
        <v>Billing Prov Specialty Code</v>
      </c>
      <c r="D543" t="s">
        <v>3868</v>
      </c>
      <c r="E543" t="s">
        <v>3874</v>
      </c>
      <c r="F543" t="s">
        <v>4470</v>
      </c>
      <c r="G543" t="s">
        <v>1029</v>
      </c>
      <c r="H543" t="s">
        <v>12</v>
      </c>
    </row>
    <row r="544" spans="1:8">
      <c r="A544" t="s">
        <v>4975</v>
      </c>
      <c r="B544" s="10" t="s">
        <v>4471</v>
      </c>
      <c r="C544" s="10" t="str">
        <f>DMM_Prov[[#This Row],[prefix]]&amp;MID(DMM_Prov[[#This Row],[title]],9,LEN(DMM_Prov[[#This Row],[title]])-8)</f>
        <v>Billing Prov Specialty Code 2</v>
      </c>
      <c r="D544" t="s">
        <v>3868</v>
      </c>
      <c r="E544" t="s">
        <v>3874</v>
      </c>
      <c r="F544" t="s">
        <v>4472</v>
      </c>
      <c r="G544" t="s">
        <v>1029</v>
      </c>
      <c r="H544" t="s">
        <v>12</v>
      </c>
    </row>
    <row r="545" spans="1:8">
      <c r="A545" t="s">
        <v>4975</v>
      </c>
      <c r="B545" s="10" t="s">
        <v>4473</v>
      </c>
      <c r="C545" s="10" t="str">
        <f>DMM_Prov[[#This Row],[prefix]]&amp;MID(DMM_Prov[[#This Row],[title]],9,LEN(DMM_Prov[[#This Row],[title]])-8)</f>
        <v>Billing Prov Specialty Code 3</v>
      </c>
      <c r="D545" t="s">
        <v>3868</v>
      </c>
      <c r="E545" t="s">
        <v>3874</v>
      </c>
      <c r="F545" t="s">
        <v>4474</v>
      </c>
      <c r="G545" t="s">
        <v>1029</v>
      </c>
      <c r="H545" t="s">
        <v>12</v>
      </c>
    </row>
    <row r="546" spans="1:8">
      <c r="A546" t="s">
        <v>4975</v>
      </c>
      <c r="B546" s="10" t="s">
        <v>4476</v>
      </c>
      <c r="C546" s="10" t="str">
        <f>DMM_Prov[[#This Row],[prefix]]&amp;MID(DMM_Prov[[#This Row],[title]],9,LEN(DMM_Prov[[#This Row],[title]])-8)</f>
        <v>Billing Prov SSN</v>
      </c>
      <c r="D546" t="s">
        <v>3868</v>
      </c>
      <c r="E546" t="s">
        <v>3874</v>
      </c>
      <c r="F546" t="s">
        <v>4477</v>
      </c>
      <c r="G546" t="s">
        <v>1029</v>
      </c>
      <c r="H546" t="s">
        <v>133</v>
      </c>
    </row>
    <row r="547" spans="1:8">
      <c r="A547" t="s">
        <v>4975</v>
      </c>
      <c r="B547" s="10" t="s">
        <v>4478</v>
      </c>
      <c r="C547" s="10" t="str">
        <f>DMM_Prov[[#This Row],[prefix]]&amp;MID(DMM_Prov[[#This Row],[title]],9,LEN(DMM_Prov[[#This Row],[title]])-8)</f>
        <v>Billing Prov Start Date</v>
      </c>
      <c r="D547" t="s">
        <v>3868</v>
      </c>
      <c r="E547" t="s">
        <v>3874</v>
      </c>
      <c r="F547" t="s">
        <v>4479</v>
      </c>
      <c r="G547" t="s">
        <v>1027</v>
      </c>
    </row>
    <row r="548" spans="1:8">
      <c r="A548" t="s">
        <v>4975</v>
      </c>
      <c r="B548" s="10" t="s">
        <v>4480</v>
      </c>
      <c r="C548" s="10" t="str">
        <f>DMM_Prov[[#This Row],[prefix]]&amp;MID(DMM_Prov[[#This Row],[title]],9,LEN(DMM_Prov[[#This Row],[title]])-8)</f>
        <v>Billing Prov State Code</v>
      </c>
      <c r="D548" t="s">
        <v>3868</v>
      </c>
      <c r="E548" t="s">
        <v>3874</v>
      </c>
      <c r="F548" t="s">
        <v>4481</v>
      </c>
      <c r="G548" t="s">
        <v>1029</v>
      </c>
      <c r="H548" t="s">
        <v>116</v>
      </c>
    </row>
    <row r="549" spans="1:8">
      <c r="A549" t="s">
        <v>4975</v>
      </c>
      <c r="B549" s="10" t="s">
        <v>4482</v>
      </c>
      <c r="C549" s="10" t="str">
        <f>DMM_Prov[[#This Row],[prefix]]&amp;MID(DMM_Prov[[#This Row],[title]],9,LEN(DMM_Prov[[#This Row],[title]])-8)</f>
        <v>Billing Prov Std Phys Address</v>
      </c>
      <c r="D549" t="s">
        <v>3868</v>
      </c>
      <c r="E549" t="s">
        <v>3874</v>
      </c>
      <c r="F549" t="s">
        <v>4483</v>
      </c>
      <c r="G549" t="s">
        <v>1208</v>
      </c>
      <c r="H549" t="s">
        <v>51</v>
      </c>
    </row>
    <row r="550" spans="1:8">
      <c r="A550" t="s">
        <v>4975</v>
      </c>
      <c r="B550" s="10" t="s">
        <v>4484</v>
      </c>
      <c r="C550" s="10" t="str">
        <f>DMM_Prov[[#This Row],[prefix]]&amp;MID(DMM_Prov[[#This Row],[title]],9,LEN(DMM_Prov[[#This Row],[title]])-8)</f>
        <v>Billing Prov Std Phys Area Cd</v>
      </c>
      <c r="D550" t="s">
        <v>3868</v>
      </c>
      <c r="E550" t="s">
        <v>3874</v>
      </c>
      <c r="F550" t="s">
        <v>4485</v>
      </c>
      <c r="G550" t="s">
        <v>1029</v>
      </c>
      <c r="H550" t="s">
        <v>12</v>
      </c>
    </row>
    <row r="551" spans="1:8">
      <c r="A551" t="s">
        <v>4975</v>
      </c>
      <c r="B551" s="10" t="s">
        <v>4486</v>
      </c>
      <c r="C551" s="10" t="str">
        <f>DMM_Prov[[#This Row],[prefix]]&amp;MID(DMM_Prov[[#This Row],[title]],9,LEN(DMM_Prov[[#This Row],[title]])-8)</f>
        <v>Billing Prov Std Phys City</v>
      </c>
      <c r="D551" t="s">
        <v>3868</v>
      </c>
      <c r="E551" t="s">
        <v>3874</v>
      </c>
      <c r="F551" t="s">
        <v>4487</v>
      </c>
      <c r="G551" t="s">
        <v>1208</v>
      </c>
      <c r="H551" t="s">
        <v>4488</v>
      </c>
    </row>
    <row r="552" spans="1:8">
      <c r="A552" t="s">
        <v>4975</v>
      </c>
      <c r="B552" s="10" t="s">
        <v>4489</v>
      </c>
      <c r="C552" s="10" t="str">
        <f>DMM_Prov[[#This Row],[prefix]]&amp;MID(DMM_Prov[[#This Row],[title]],9,LEN(DMM_Prov[[#This Row],[title]])-8)</f>
        <v>Billing Prov Std Phys County</v>
      </c>
      <c r="D552" t="s">
        <v>3868</v>
      </c>
      <c r="E552" t="s">
        <v>3874</v>
      </c>
      <c r="F552" t="s">
        <v>4490</v>
      </c>
      <c r="G552" t="s">
        <v>1208</v>
      </c>
      <c r="H552" t="s">
        <v>56</v>
      </c>
    </row>
    <row r="553" spans="1:8">
      <c r="A553" t="s">
        <v>4975</v>
      </c>
      <c r="B553" s="10" t="s">
        <v>4491</v>
      </c>
      <c r="C553" s="10" t="str">
        <f>DMM_Prov[[#This Row],[prefix]]&amp;MID(DMM_Prov[[#This Row],[title]],9,LEN(DMM_Prov[[#This Row],[title]])-8)</f>
        <v>Billing Prov Std Phys FstName</v>
      </c>
      <c r="D553" t="s">
        <v>3868</v>
      </c>
      <c r="E553" t="s">
        <v>3874</v>
      </c>
      <c r="F553" t="s">
        <v>4492</v>
      </c>
      <c r="G553" t="s">
        <v>1208</v>
      </c>
      <c r="H553" t="s">
        <v>56</v>
      </c>
    </row>
    <row r="554" spans="1:8">
      <c r="A554" t="s">
        <v>4975</v>
      </c>
      <c r="B554" s="10" t="s">
        <v>4493</v>
      </c>
      <c r="C554" s="10" t="str">
        <f>DMM_Prov[[#This Row],[prefix]]&amp;MID(DMM_Prov[[#This Row],[title]],9,LEN(DMM_Prov[[#This Row],[title]])-8)</f>
        <v>Billing Prov Std Phys Grad Yr</v>
      </c>
      <c r="D554" t="s">
        <v>3868</v>
      </c>
      <c r="E554" t="s">
        <v>3874</v>
      </c>
      <c r="F554" t="s">
        <v>4494</v>
      </c>
      <c r="G554" t="s">
        <v>1029</v>
      </c>
      <c r="H554" t="s">
        <v>107</v>
      </c>
    </row>
    <row r="555" spans="1:8">
      <c r="A555" t="s">
        <v>4975</v>
      </c>
      <c r="B555" s="10" t="s">
        <v>4495</v>
      </c>
      <c r="C555" s="10" t="str">
        <f>DMM_Prov[[#This Row],[prefix]]&amp;MID(DMM_Prov[[#This Row],[title]],9,LEN(DMM_Prov[[#This Row],[title]])-8)</f>
        <v>Billing Prov Std Phys Group</v>
      </c>
      <c r="D555" t="s">
        <v>3868</v>
      </c>
      <c r="E555" t="s">
        <v>3874</v>
      </c>
      <c r="F555" t="s">
        <v>4496</v>
      </c>
      <c r="G555" t="s">
        <v>1208</v>
      </c>
      <c r="H555" t="s">
        <v>3384</v>
      </c>
    </row>
    <row r="556" spans="1:8">
      <c r="A556" t="s">
        <v>4975</v>
      </c>
      <c r="B556" s="10" t="s">
        <v>4497</v>
      </c>
      <c r="C556" s="10" t="str">
        <f>DMM_Prov[[#This Row],[prefix]]&amp;MID(DMM_Prov[[#This Row],[title]],9,LEN(DMM_Prov[[#This Row],[title]])-8)</f>
        <v>Billing Prov Std Phys GrpSpec</v>
      </c>
      <c r="D556" t="s">
        <v>3868</v>
      </c>
      <c r="E556" t="s">
        <v>3874</v>
      </c>
      <c r="F556" t="s">
        <v>4498</v>
      </c>
      <c r="G556" t="s">
        <v>1208</v>
      </c>
      <c r="H556" t="s">
        <v>293</v>
      </c>
    </row>
    <row r="557" spans="1:8">
      <c r="A557" t="s">
        <v>4975</v>
      </c>
      <c r="B557" s="10" t="s">
        <v>4499</v>
      </c>
      <c r="C557" s="10" t="str">
        <f>DMM_Prov[[#This Row],[prefix]]&amp;MID(DMM_Prov[[#This Row],[title]],9,LEN(DMM_Prov[[#This Row],[title]])-8)</f>
        <v>Billing Prov Std Phys ID</v>
      </c>
      <c r="D557" t="s">
        <v>3868</v>
      </c>
      <c r="E557" t="s">
        <v>3874</v>
      </c>
      <c r="F557" t="s">
        <v>4500</v>
      </c>
      <c r="G557" t="s">
        <v>1029</v>
      </c>
      <c r="H557" t="s">
        <v>38</v>
      </c>
    </row>
    <row r="558" spans="1:8">
      <c r="A558" t="s">
        <v>4975</v>
      </c>
      <c r="B558" s="10" t="s">
        <v>4501</v>
      </c>
      <c r="C558" s="10" t="str">
        <f>DMM_Prov[[#This Row],[prefix]]&amp;MID(DMM_Prov[[#This Row],[title]],9,LEN(DMM_Prov[[#This Row],[title]])-8)</f>
        <v>Billing Prov Std Phys LstName</v>
      </c>
      <c r="D558" t="s">
        <v>3868</v>
      </c>
      <c r="E558" t="s">
        <v>3874</v>
      </c>
      <c r="F558" t="s">
        <v>4502</v>
      </c>
      <c r="G558" t="s">
        <v>1208</v>
      </c>
      <c r="H558" t="s">
        <v>293</v>
      </c>
    </row>
    <row r="559" spans="1:8">
      <c r="A559" t="s">
        <v>4975</v>
      </c>
      <c r="B559" s="10" t="s">
        <v>4503</v>
      </c>
      <c r="C559" s="10" t="str">
        <f>DMM_Prov[[#This Row],[prefix]]&amp;MID(DMM_Prov[[#This Row],[title]],9,LEN(DMM_Prov[[#This Row],[title]])-8)</f>
        <v>Billing Prov Std Phys MidName</v>
      </c>
      <c r="D559" t="s">
        <v>3868</v>
      </c>
      <c r="E559" t="s">
        <v>3874</v>
      </c>
      <c r="F559" t="s">
        <v>4504</v>
      </c>
      <c r="G559" t="s">
        <v>1208</v>
      </c>
      <c r="H559" t="s">
        <v>56</v>
      </c>
    </row>
    <row r="560" spans="1:8">
      <c r="A560" t="s">
        <v>4975</v>
      </c>
      <c r="B560" s="10" t="s">
        <v>4505</v>
      </c>
      <c r="C560" s="10" t="str">
        <f>DMM_Prov[[#This Row],[prefix]]&amp;MID(DMM_Prov[[#This Row],[title]],9,LEN(DMM_Prov[[#This Row],[title]])-8)</f>
        <v>Billing Prov Std Phys Name</v>
      </c>
      <c r="D560" t="s">
        <v>3868</v>
      </c>
      <c r="E560" t="s">
        <v>3874</v>
      </c>
      <c r="F560" t="s">
        <v>562</v>
      </c>
      <c r="G560" t="s">
        <v>1208</v>
      </c>
      <c r="H560" t="s">
        <v>3384</v>
      </c>
    </row>
    <row r="561" spans="1:8">
      <c r="A561" t="s">
        <v>4975</v>
      </c>
      <c r="B561" s="10" t="s">
        <v>4506</v>
      </c>
      <c r="C561" s="10" t="str">
        <f>DMM_Prov[[#This Row],[prefix]]&amp;MID(DMM_Prov[[#This Row],[title]],9,LEN(DMM_Prov[[#This Row],[title]])-8)</f>
        <v>Billing Prov Std Phys Phone</v>
      </c>
      <c r="D561" t="s">
        <v>3868</v>
      </c>
      <c r="E561" t="s">
        <v>3874</v>
      </c>
      <c r="F561" t="s">
        <v>4507</v>
      </c>
      <c r="G561" t="s">
        <v>1029</v>
      </c>
      <c r="H561" t="s">
        <v>16</v>
      </c>
    </row>
    <row r="562" spans="1:8">
      <c r="A562" t="s">
        <v>4975</v>
      </c>
      <c r="B562" s="10" t="s">
        <v>4508</v>
      </c>
      <c r="C562" s="10" t="str">
        <f>DMM_Prov[[#This Row],[prefix]]&amp;MID(DMM_Prov[[#This Row],[title]],9,LEN(DMM_Prov[[#This Row],[title]])-8)</f>
        <v>Billing Prov Std Phys Problty</v>
      </c>
      <c r="D562" t="s">
        <v>3868</v>
      </c>
      <c r="E562" t="s">
        <v>3874</v>
      </c>
      <c r="F562" t="s">
        <v>4509</v>
      </c>
      <c r="G562" t="s">
        <v>1201</v>
      </c>
      <c r="H562" t="s">
        <v>12</v>
      </c>
    </row>
    <row r="563" spans="1:8">
      <c r="A563" t="s">
        <v>4975</v>
      </c>
      <c r="B563" s="10" t="s">
        <v>4510</v>
      </c>
      <c r="C563" s="10" t="str">
        <f>DMM_Prov[[#This Row],[prefix]]&amp;MID(DMM_Prov[[#This Row],[title]],9,LEN(DMM_Prov[[#This Row],[title]])-8)</f>
        <v>Billing Prov Std Phys Reason</v>
      </c>
      <c r="D563" t="s">
        <v>3868</v>
      </c>
      <c r="E563" t="s">
        <v>3874</v>
      </c>
      <c r="F563" t="s">
        <v>4511</v>
      </c>
      <c r="G563" t="s">
        <v>1029</v>
      </c>
      <c r="H563" t="s">
        <v>116</v>
      </c>
    </row>
    <row r="564" spans="1:8">
      <c r="A564" t="s">
        <v>4975</v>
      </c>
      <c r="B564" s="10" t="s">
        <v>4512</v>
      </c>
      <c r="C564" s="10" t="str">
        <f>DMM_Prov[[#This Row],[prefix]]&amp;MID(DMM_Prov[[#This Row],[title]],9,LEN(DMM_Prov[[#This Row],[title]])-8)</f>
        <v>Billing Prov Std Phys Spec 1</v>
      </c>
      <c r="D564" t="s">
        <v>3868</v>
      </c>
      <c r="E564" t="s">
        <v>3874</v>
      </c>
      <c r="F564" t="s">
        <v>4513</v>
      </c>
      <c r="G564" t="s">
        <v>1208</v>
      </c>
      <c r="H564" t="s">
        <v>293</v>
      </c>
    </row>
    <row r="565" spans="1:8">
      <c r="A565" t="s">
        <v>4975</v>
      </c>
      <c r="B565" s="10" t="s">
        <v>4514</v>
      </c>
      <c r="C565" s="10" t="str">
        <f>DMM_Prov[[#This Row],[prefix]]&amp;MID(DMM_Prov[[#This Row],[title]],9,LEN(DMM_Prov[[#This Row],[title]])-8)</f>
        <v>Billing Prov Std Phys Spec 2</v>
      </c>
      <c r="D565" t="s">
        <v>3868</v>
      </c>
      <c r="E565" t="s">
        <v>3874</v>
      </c>
      <c r="F565" t="s">
        <v>4515</v>
      </c>
      <c r="G565" t="s">
        <v>1208</v>
      </c>
      <c r="H565" t="s">
        <v>293</v>
      </c>
    </row>
    <row r="566" spans="1:8">
      <c r="A566" t="s">
        <v>4975</v>
      </c>
      <c r="B566" s="10" t="s">
        <v>4516</v>
      </c>
      <c r="C566" s="10" t="str">
        <f>DMM_Prov[[#This Row],[prefix]]&amp;MID(DMM_Prov[[#This Row],[title]],9,LEN(DMM_Prov[[#This Row],[title]])-8)</f>
        <v>Billing Prov Std Phys State</v>
      </c>
      <c r="D566" t="s">
        <v>3868</v>
      </c>
      <c r="E566" t="s">
        <v>3874</v>
      </c>
      <c r="F566" t="s">
        <v>4517</v>
      </c>
      <c r="G566" t="s">
        <v>1029</v>
      </c>
      <c r="H566" t="s">
        <v>116</v>
      </c>
    </row>
    <row r="567" spans="1:8">
      <c r="A567" t="s">
        <v>4975</v>
      </c>
      <c r="B567" s="10" t="s">
        <v>4518</v>
      </c>
      <c r="C567" s="10" t="str">
        <f>DMM_Prov[[#This Row],[prefix]]&amp;MID(DMM_Prov[[#This Row],[title]],9,LEN(DMM_Prov[[#This Row],[title]])-8)</f>
        <v>Billing Prov Std Phys Suffix</v>
      </c>
      <c r="D567" t="s">
        <v>3868</v>
      </c>
      <c r="E567" t="s">
        <v>3874</v>
      </c>
      <c r="F567" t="s">
        <v>4519</v>
      </c>
      <c r="G567" t="s">
        <v>1208</v>
      </c>
      <c r="H567" t="s">
        <v>33</v>
      </c>
    </row>
    <row r="568" spans="1:8">
      <c r="A568" t="s">
        <v>4975</v>
      </c>
      <c r="B568" s="10" t="s">
        <v>4520</v>
      </c>
      <c r="C568" s="10" t="str">
        <f>DMM_Prov[[#This Row],[prefix]]&amp;MID(DMM_Prov[[#This Row],[title]],9,LEN(DMM_Prov[[#This Row],[title]])-8)</f>
        <v>Billing Prov Std Phys Title</v>
      </c>
      <c r="D568" t="s">
        <v>3868</v>
      </c>
      <c r="E568" t="s">
        <v>3874</v>
      </c>
      <c r="F568" t="s">
        <v>4521</v>
      </c>
      <c r="G568" t="s">
        <v>1208</v>
      </c>
      <c r="H568" t="s">
        <v>23</v>
      </c>
    </row>
    <row r="569" spans="1:8">
      <c r="A569" t="s">
        <v>4975</v>
      </c>
      <c r="B569" s="10" t="s">
        <v>4522</v>
      </c>
      <c r="C569" s="10" t="str">
        <f>DMM_Prov[[#This Row],[prefix]]&amp;MID(DMM_Prov[[#This Row],[title]],9,LEN(DMM_Prov[[#This Row],[title]])-8)</f>
        <v>Billing Prov Std Phys Zip</v>
      </c>
      <c r="D569" t="s">
        <v>3868</v>
      </c>
      <c r="E569" t="s">
        <v>3874</v>
      </c>
      <c r="F569" t="s">
        <v>4523</v>
      </c>
      <c r="G569" t="s">
        <v>1029</v>
      </c>
      <c r="H569" t="s">
        <v>78</v>
      </c>
    </row>
    <row r="570" spans="1:8">
      <c r="A570" t="s">
        <v>4975</v>
      </c>
      <c r="B570" s="10" t="s">
        <v>4524</v>
      </c>
      <c r="C570" s="10" t="str">
        <f>DMM_Prov[[#This Row],[prefix]]&amp;MID(DMM_Prov[[#This Row],[title]],9,LEN(DMM_Prov[[#This Row],[title]])-8)</f>
        <v>Billing Prov Tax ID</v>
      </c>
      <c r="D570" t="s">
        <v>3868</v>
      </c>
      <c r="E570" t="s">
        <v>3874</v>
      </c>
      <c r="F570" t="s">
        <v>871</v>
      </c>
      <c r="G570" t="s">
        <v>1029</v>
      </c>
      <c r="H570" t="s">
        <v>33</v>
      </c>
    </row>
    <row r="571" spans="1:8">
      <c r="A571" t="s">
        <v>4975</v>
      </c>
      <c r="B571" s="10" t="s">
        <v>4525</v>
      </c>
      <c r="C571" s="10" t="str">
        <f>DMM_Prov[[#This Row],[prefix]]&amp;MID(DMM_Prov[[#This Row],[title]],9,LEN(DMM_Prov[[#This Row],[title]])-8)</f>
        <v>Billing Prov Taxonomy</v>
      </c>
      <c r="D571" t="s">
        <v>3868</v>
      </c>
      <c r="E571" t="s">
        <v>3874</v>
      </c>
      <c r="F571" t="s">
        <v>4526</v>
      </c>
      <c r="G571" t="s">
        <v>1208</v>
      </c>
      <c r="H571" t="s">
        <v>293</v>
      </c>
    </row>
    <row r="572" spans="1:8">
      <c r="A572" t="s">
        <v>4975</v>
      </c>
      <c r="B572" s="10" t="s">
        <v>4527</v>
      </c>
      <c r="C572" s="10" t="str">
        <f>DMM_Prov[[#This Row],[prefix]]&amp;MID(DMM_Prov[[#This Row],[title]],9,LEN(DMM_Prov[[#This Row],[title]])-8)</f>
        <v>Billing Prov Taxonomy Code</v>
      </c>
      <c r="D572" t="s">
        <v>3868</v>
      </c>
      <c r="E572" t="s">
        <v>3874</v>
      </c>
      <c r="F572" t="s">
        <v>4528</v>
      </c>
      <c r="G572" t="s">
        <v>1029</v>
      </c>
      <c r="H572" t="s">
        <v>33</v>
      </c>
    </row>
    <row r="573" spans="1:8">
      <c r="A573" t="s">
        <v>4975</v>
      </c>
      <c r="B573" s="10" t="s">
        <v>549</v>
      </c>
      <c r="C573" s="10" t="str">
        <f>DMM_Prov[[#This Row],[prefix]]&amp;MID(DMM_Prov[[#This Row],[title]],9,LEN(DMM_Prov[[#This Row],[title]])-8)</f>
        <v>Billing Prov Type</v>
      </c>
      <c r="D573" t="s">
        <v>3868</v>
      </c>
      <c r="E573" t="s">
        <v>3874</v>
      </c>
      <c r="F573" t="s">
        <v>550</v>
      </c>
      <c r="G573" t="s">
        <v>1208</v>
      </c>
      <c r="H573" t="s">
        <v>56</v>
      </c>
    </row>
    <row r="574" spans="1:8">
      <c r="A574" t="s">
        <v>4975</v>
      </c>
      <c r="B574" s="10" t="s">
        <v>4530</v>
      </c>
      <c r="C574" s="10" t="str">
        <f>DMM_Prov[[#This Row],[prefix]]&amp;MID(DMM_Prov[[#This Row],[title]],9,LEN(DMM_Prov[[#This Row],[title]])-8)</f>
        <v>Billing Prov Type Code</v>
      </c>
      <c r="D574" t="s">
        <v>3868</v>
      </c>
      <c r="E574" t="s">
        <v>3874</v>
      </c>
      <c r="F574" t="s">
        <v>584</v>
      </c>
      <c r="G574" t="s">
        <v>1201</v>
      </c>
      <c r="H574" t="s">
        <v>12</v>
      </c>
    </row>
    <row r="575" spans="1:8">
      <c r="A575" t="s">
        <v>4975</v>
      </c>
      <c r="B575" s="10" t="s">
        <v>4532</v>
      </c>
      <c r="C575" s="10" t="str">
        <f>DMM_Prov[[#This Row],[prefix]]&amp;MID(DMM_Prov[[#This Row],[title]],9,LEN(DMM_Prov[[#This Row],[title]])-8)</f>
        <v>Billing Prov UPIN ID</v>
      </c>
      <c r="D575" t="s">
        <v>3868</v>
      </c>
      <c r="E575" t="s">
        <v>3874</v>
      </c>
      <c r="F575" t="s">
        <v>4533</v>
      </c>
      <c r="G575" t="s">
        <v>1029</v>
      </c>
      <c r="H575" t="s">
        <v>133</v>
      </c>
    </row>
    <row r="576" spans="1:8">
      <c r="A576" t="s">
        <v>4975</v>
      </c>
      <c r="B576" s="10" t="s">
        <v>551</v>
      </c>
      <c r="C576" s="10" t="str">
        <f>DMM_Prov[[#This Row],[prefix]]&amp;MID(DMM_Prov[[#This Row],[title]],9,LEN(DMM_Prov[[#This Row],[title]])-8)</f>
        <v>Billing Prov Zip Code</v>
      </c>
      <c r="D576" t="s">
        <v>3868</v>
      </c>
      <c r="E576" t="s">
        <v>3874</v>
      </c>
      <c r="F576" t="s">
        <v>552</v>
      </c>
      <c r="G576" t="s">
        <v>1029</v>
      </c>
      <c r="H576" t="s">
        <v>78</v>
      </c>
    </row>
    <row r="577" spans="1:8">
      <c r="A577" t="s">
        <v>4975</v>
      </c>
      <c r="B577" s="10" t="s">
        <v>4536</v>
      </c>
      <c r="C577" s="10" t="str">
        <f>DMM_Prov[[#This Row],[prefix]]&amp;MID(DMM_Prov[[#This Row],[title]],9,LEN(DMM_Prov[[#This Row],[title]])-8)</f>
        <v>Billing Prov Zip Extension</v>
      </c>
      <c r="D577" t="s">
        <v>3868</v>
      </c>
      <c r="E577" t="s">
        <v>3874</v>
      </c>
      <c r="F577" t="s">
        <v>4537</v>
      </c>
      <c r="G577" t="s">
        <v>1029</v>
      </c>
      <c r="H577" t="s">
        <v>107</v>
      </c>
    </row>
    <row r="578" spans="1:8">
      <c r="A578" t="s">
        <v>4976</v>
      </c>
      <c r="B578" s="10" t="s">
        <v>4349</v>
      </c>
      <c r="C578" s="10" t="str">
        <f>DMM_Prov[[#This Row],[prefix]]&amp;MID(DMM_Prov[[#This Row],[title]],9,LEN(DMM_Prov[[#This Row],[title]])-8)</f>
        <v>Epis Geo Prov Address</v>
      </c>
      <c r="D578" t="s">
        <v>3868</v>
      </c>
      <c r="E578" t="s">
        <v>3875</v>
      </c>
      <c r="F578" t="s">
        <v>4350</v>
      </c>
      <c r="G578" t="s">
        <v>1208</v>
      </c>
      <c r="H578" t="s">
        <v>293</v>
      </c>
    </row>
    <row r="579" spans="1:8">
      <c r="A579" t="s">
        <v>4976</v>
      </c>
      <c r="B579" s="10" t="s">
        <v>4351</v>
      </c>
      <c r="C579" s="10" t="str">
        <f>DMM_Prov[[#This Row],[prefix]]&amp;MID(DMM_Prov[[#This Row],[title]],9,LEN(DMM_Prov[[#This Row],[title]])-8)</f>
        <v>Epis Geo Prov Address 1</v>
      </c>
      <c r="D579" t="s">
        <v>3868</v>
      </c>
      <c r="E579" t="s">
        <v>3875</v>
      </c>
      <c r="F579" t="s">
        <v>864</v>
      </c>
      <c r="G579" t="s">
        <v>1208</v>
      </c>
      <c r="H579" t="s">
        <v>293</v>
      </c>
    </row>
    <row r="580" spans="1:8">
      <c r="A580" t="s">
        <v>4976</v>
      </c>
      <c r="B580" s="10" t="s">
        <v>4352</v>
      </c>
      <c r="C580" s="10" t="str">
        <f>DMM_Prov[[#This Row],[prefix]]&amp;MID(DMM_Prov[[#This Row],[title]],9,LEN(DMM_Prov[[#This Row],[title]])-8)</f>
        <v>Epis Geo Prov Address 2</v>
      </c>
      <c r="D580" t="s">
        <v>3868</v>
      </c>
      <c r="E580" t="s">
        <v>3875</v>
      </c>
      <c r="F580" t="s">
        <v>4353</v>
      </c>
      <c r="G580" t="s">
        <v>1208</v>
      </c>
      <c r="H580" t="s">
        <v>293</v>
      </c>
    </row>
    <row r="581" spans="1:8">
      <c r="A581" t="s">
        <v>4976</v>
      </c>
      <c r="B581" s="10" t="s">
        <v>4354</v>
      </c>
      <c r="C581" s="10" t="str">
        <f>DMM_Prov[[#This Row],[prefix]]&amp;MID(DMM_Prov[[#This Row],[title]],9,LEN(DMM_Prov[[#This Row],[title]])-8)</f>
        <v>Epis Geo Prov Bed Size</v>
      </c>
      <c r="D581" t="s">
        <v>3868</v>
      </c>
      <c r="E581" t="s">
        <v>3875</v>
      </c>
      <c r="F581" t="s">
        <v>4355</v>
      </c>
      <c r="G581" t="s">
        <v>1201</v>
      </c>
      <c r="H581" t="s">
        <v>78</v>
      </c>
    </row>
    <row r="582" spans="1:8">
      <c r="A582" t="s">
        <v>4976</v>
      </c>
      <c r="B582" s="10" t="s">
        <v>4356</v>
      </c>
      <c r="C582" s="10" t="str">
        <f>DMM_Prov[[#This Row],[prefix]]&amp;MID(DMM_Prov[[#This Row],[title]],9,LEN(DMM_Prov[[#This Row],[title]])-8)</f>
        <v>Epis Geo Prov Board Certif Ind</v>
      </c>
      <c r="D582" t="s">
        <v>3868</v>
      </c>
      <c r="E582" t="s">
        <v>3875</v>
      </c>
      <c r="F582" t="s">
        <v>4357</v>
      </c>
      <c r="G582" t="s">
        <v>1029</v>
      </c>
      <c r="H582" t="s">
        <v>61</v>
      </c>
    </row>
    <row r="583" spans="1:8">
      <c r="A583" t="s">
        <v>4976</v>
      </c>
      <c r="B583" s="10" t="s">
        <v>4358</v>
      </c>
      <c r="C583" s="10" t="str">
        <f>DMM_Prov[[#This Row],[prefix]]&amp;MID(DMM_Prov[[#This Row],[title]],9,LEN(DMM_Prov[[#This Row],[title]])-8)</f>
        <v>Epis Geo Prov Cat Svc 1</v>
      </c>
      <c r="D583" t="s">
        <v>3868</v>
      </c>
      <c r="E583" t="s">
        <v>3875</v>
      </c>
      <c r="F583" t="s">
        <v>4359</v>
      </c>
      <c r="G583" t="s">
        <v>1208</v>
      </c>
      <c r="H583" t="s">
        <v>56</v>
      </c>
    </row>
    <row r="584" spans="1:8">
      <c r="A584" t="s">
        <v>4976</v>
      </c>
      <c r="B584" s="10" t="s">
        <v>4360</v>
      </c>
      <c r="C584" s="10" t="str">
        <f>DMM_Prov[[#This Row],[prefix]]&amp;MID(DMM_Prov[[#This Row],[title]],9,LEN(DMM_Prov[[#This Row],[title]])-8)</f>
        <v>Epis Geo Prov Cat Svc 1 Code</v>
      </c>
      <c r="D584" t="s">
        <v>3868</v>
      </c>
      <c r="E584" t="s">
        <v>3875</v>
      </c>
      <c r="F584" t="s">
        <v>4361</v>
      </c>
      <c r="G584" t="s">
        <v>1029</v>
      </c>
      <c r="H584" t="s">
        <v>116</v>
      </c>
    </row>
    <row r="585" spans="1:8">
      <c r="A585" t="s">
        <v>4976</v>
      </c>
      <c r="B585" s="10" t="s">
        <v>4362</v>
      </c>
      <c r="C585" s="10" t="str">
        <f>DMM_Prov[[#This Row],[prefix]]&amp;MID(DMM_Prov[[#This Row],[title]],9,LEN(DMM_Prov[[#This Row],[title]])-8)</f>
        <v>Epis Geo Prov Cat Svc 2</v>
      </c>
      <c r="D585" t="s">
        <v>3868</v>
      </c>
      <c r="E585" t="s">
        <v>3875</v>
      </c>
      <c r="F585" t="s">
        <v>4363</v>
      </c>
      <c r="G585" t="s">
        <v>1208</v>
      </c>
      <c r="H585" t="s">
        <v>56</v>
      </c>
    </row>
    <row r="586" spans="1:8">
      <c r="A586" t="s">
        <v>4976</v>
      </c>
      <c r="B586" s="10" t="s">
        <v>4364</v>
      </c>
      <c r="C586" s="10" t="str">
        <f>DMM_Prov[[#This Row],[prefix]]&amp;MID(DMM_Prov[[#This Row],[title]],9,LEN(DMM_Prov[[#This Row],[title]])-8)</f>
        <v>Epis Geo Prov Cat Svc 2 Code</v>
      </c>
      <c r="D586" t="s">
        <v>3868</v>
      </c>
      <c r="E586" t="s">
        <v>3875</v>
      </c>
      <c r="F586" t="s">
        <v>4365</v>
      </c>
      <c r="G586" t="s">
        <v>1029</v>
      </c>
      <c r="H586" t="s">
        <v>116</v>
      </c>
    </row>
    <row r="587" spans="1:8">
      <c r="A587" t="s">
        <v>4976</v>
      </c>
      <c r="B587" s="10" t="s">
        <v>4366</v>
      </c>
      <c r="C587" s="10" t="str">
        <f>DMM_Prov[[#This Row],[prefix]]&amp;MID(DMM_Prov[[#This Row],[title]],9,LEN(DMM_Prov[[#This Row],[title]])-8)</f>
        <v>Epis Geo Prov Cat Svc 3</v>
      </c>
      <c r="D587" t="s">
        <v>3868</v>
      </c>
      <c r="E587" t="s">
        <v>3875</v>
      </c>
      <c r="F587" t="s">
        <v>4367</v>
      </c>
      <c r="G587" t="s">
        <v>1208</v>
      </c>
      <c r="H587" t="s">
        <v>56</v>
      </c>
    </row>
    <row r="588" spans="1:8">
      <c r="A588" t="s">
        <v>4976</v>
      </c>
      <c r="B588" s="10" t="s">
        <v>4368</v>
      </c>
      <c r="C588" s="10" t="str">
        <f>DMM_Prov[[#This Row],[prefix]]&amp;MID(DMM_Prov[[#This Row],[title]],9,LEN(DMM_Prov[[#This Row],[title]])-8)</f>
        <v>Epis Geo Prov Cat Svc 3 Code</v>
      </c>
      <c r="D588" t="s">
        <v>3868</v>
      </c>
      <c r="E588" t="s">
        <v>3875</v>
      </c>
      <c r="F588" t="s">
        <v>4369</v>
      </c>
      <c r="G588" t="s">
        <v>1029</v>
      </c>
      <c r="H588" t="s">
        <v>116</v>
      </c>
    </row>
    <row r="589" spans="1:8">
      <c r="A589" t="s">
        <v>4976</v>
      </c>
      <c r="B589" s="10" t="s">
        <v>4370</v>
      </c>
      <c r="C589" s="10" t="str">
        <f>DMM_Prov[[#This Row],[prefix]]&amp;MID(DMM_Prov[[#This Row],[title]],9,LEN(DMM_Prov[[#This Row],[title]])-8)</f>
        <v>Epis Geo Prov Cat Svc 4</v>
      </c>
      <c r="D589" t="s">
        <v>3868</v>
      </c>
      <c r="E589" t="s">
        <v>3875</v>
      </c>
      <c r="F589" t="s">
        <v>4371</v>
      </c>
      <c r="G589" t="s">
        <v>1208</v>
      </c>
      <c r="H589" t="s">
        <v>56</v>
      </c>
    </row>
    <row r="590" spans="1:8">
      <c r="A590" t="s">
        <v>4976</v>
      </c>
      <c r="B590" s="10" t="s">
        <v>4372</v>
      </c>
      <c r="C590" s="10" t="str">
        <f>DMM_Prov[[#This Row],[prefix]]&amp;MID(DMM_Prov[[#This Row],[title]],9,LEN(DMM_Prov[[#This Row],[title]])-8)</f>
        <v>Epis Geo Prov Cat Svc 4 Code</v>
      </c>
      <c r="D590" t="s">
        <v>3868</v>
      </c>
      <c r="E590" t="s">
        <v>3875</v>
      </c>
      <c r="F590" t="s">
        <v>4373</v>
      </c>
      <c r="G590" t="s">
        <v>1029</v>
      </c>
      <c r="H590" t="s">
        <v>116</v>
      </c>
    </row>
    <row r="591" spans="1:8">
      <c r="A591" t="s">
        <v>4976</v>
      </c>
      <c r="B591" s="10" t="s">
        <v>4374</v>
      </c>
      <c r="C591" s="10" t="str">
        <f>DMM_Prov[[#This Row],[prefix]]&amp;MID(DMM_Prov[[#This Row],[title]],9,LEN(DMM_Prov[[#This Row],[title]])-8)</f>
        <v>Epis Geo Prov Cat Svc 5</v>
      </c>
      <c r="D591" t="s">
        <v>3868</v>
      </c>
      <c r="E591" t="s">
        <v>3875</v>
      </c>
      <c r="F591" t="s">
        <v>4375</v>
      </c>
      <c r="G591" t="s">
        <v>1208</v>
      </c>
      <c r="H591" t="s">
        <v>56</v>
      </c>
    </row>
    <row r="592" spans="1:8">
      <c r="A592" t="s">
        <v>4976</v>
      </c>
      <c r="B592" s="10" t="s">
        <v>4376</v>
      </c>
      <c r="C592" s="10" t="str">
        <f>DMM_Prov[[#This Row],[prefix]]&amp;MID(DMM_Prov[[#This Row],[title]],9,LEN(DMM_Prov[[#This Row],[title]])-8)</f>
        <v>Epis Geo Prov Cat Svc 5 Code</v>
      </c>
      <c r="D592" t="s">
        <v>3868</v>
      </c>
      <c r="E592" t="s">
        <v>3875</v>
      </c>
      <c r="F592" t="s">
        <v>4377</v>
      </c>
      <c r="G592" t="s">
        <v>1029</v>
      </c>
      <c r="H592" t="s">
        <v>116</v>
      </c>
    </row>
    <row r="593" spans="1:8">
      <c r="A593" t="s">
        <v>4976</v>
      </c>
      <c r="B593" s="10" t="s">
        <v>4378</v>
      </c>
      <c r="C593" s="10" t="str">
        <f>DMM_Prov[[#This Row],[prefix]]&amp;MID(DMM_Prov[[#This Row],[title]],9,LEN(DMM_Prov[[#This Row],[title]])-8)</f>
        <v>Epis Geo Prov Cat Svc 6</v>
      </c>
      <c r="D593" t="s">
        <v>3868</v>
      </c>
      <c r="E593" t="s">
        <v>3875</v>
      </c>
      <c r="F593" t="s">
        <v>4379</v>
      </c>
      <c r="G593" t="s">
        <v>1208</v>
      </c>
      <c r="H593" t="s">
        <v>56</v>
      </c>
    </row>
    <row r="594" spans="1:8">
      <c r="A594" t="s">
        <v>4976</v>
      </c>
      <c r="B594" s="10" t="s">
        <v>4380</v>
      </c>
      <c r="C594" s="10" t="str">
        <f>DMM_Prov[[#This Row],[prefix]]&amp;MID(DMM_Prov[[#This Row],[title]],9,LEN(DMM_Prov[[#This Row],[title]])-8)</f>
        <v>Epis Geo Prov Cat Svc 6 Code</v>
      </c>
      <c r="D594" t="s">
        <v>3868</v>
      </c>
      <c r="E594" t="s">
        <v>3875</v>
      </c>
      <c r="F594" t="s">
        <v>4381</v>
      </c>
      <c r="G594" t="s">
        <v>1029</v>
      </c>
      <c r="H594" t="s">
        <v>116</v>
      </c>
    </row>
    <row r="595" spans="1:8">
      <c r="A595" t="s">
        <v>4976</v>
      </c>
      <c r="B595" s="10" t="s">
        <v>4382</v>
      </c>
      <c r="C595" s="10" t="str">
        <f>DMM_Prov[[#This Row],[prefix]]&amp;MID(DMM_Prov[[#This Row],[title]],9,LEN(DMM_Prov[[#This Row],[title]])-8)</f>
        <v>Epis Geo Prov Category</v>
      </c>
      <c r="D595" t="s">
        <v>3868</v>
      </c>
      <c r="E595" t="s">
        <v>3875</v>
      </c>
      <c r="F595" t="s">
        <v>4383</v>
      </c>
      <c r="G595" t="s">
        <v>1208</v>
      </c>
      <c r="H595" t="s">
        <v>56</v>
      </c>
    </row>
    <row r="596" spans="1:8">
      <c r="A596" t="s">
        <v>4976</v>
      </c>
      <c r="B596" s="10" t="s">
        <v>4384</v>
      </c>
      <c r="C596" s="10" t="str">
        <f>DMM_Prov[[#This Row],[prefix]]&amp;MID(DMM_Prov[[#This Row],[title]],9,LEN(DMM_Prov[[#This Row],[title]])-8)</f>
        <v>Epis Geo Prov Category Code</v>
      </c>
      <c r="D596" t="s">
        <v>3868</v>
      </c>
      <c r="E596" t="s">
        <v>3875</v>
      </c>
      <c r="F596" t="s">
        <v>4385</v>
      </c>
      <c r="G596" t="s">
        <v>1029</v>
      </c>
      <c r="H596" t="s">
        <v>61</v>
      </c>
    </row>
    <row r="597" spans="1:8">
      <c r="A597" t="s">
        <v>4976</v>
      </c>
      <c r="B597" s="10" t="s">
        <v>545</v>
      </c>
      <c r="C597" s="10" t="str">
        <f>DMM_Prov[[#This Row],[prefix]]&amp;MID(DMM_Prov[[#This Row],[title]],9,LEN(DMM_Prov[[#This Row],[title]])-8)</f>
        <v>Epis Geo Prov City</v>
      </c>
      <c r="D597" t="s">
        <v>3868</v>
      </c>
      <c r="E597" t="s">
        <v>3875</v>
      </c>
      <c r="F597" t="s">
        <v>546</v>
      </c>
      <c r="G597" t="s">
        <v>1208</v>
      </c>
      <c r="H597" t="s">
        <v>56</v>
      </c>
    </row>
    <row r="598" spans="1:8">
      <c r="A598" t="s">
        <v>4976</v>
      </c>
      <c r="B598" s="10" t="s">
        <v>4386</v>
      </c>
      <c r="C598" s="10" t="str">
        <f>DMM_Prov[[#This Row],[prefix]]&amp;MID(DMM_Prov[[#This Row],[title]],9,LEN(DMM_Prov[[#This Row],[title]])-8)</f>
        <v>Epis Geo Prov CLIA Type</v>
      </c>
      <c r="D598" t="s">
        <v>3868</v>
      </c>
      <c r="E598" t="s">
        <v>3875</v>
      </c>
      <c r="F598" t="s">
        <v>4387</v>
      </c>
      <c r="G598" t="s">
        <v>1208</v>
      </c>
      <c r="H598" t="s">
        <v>56</v>
      </c>
    </row>
    <row r="599" spans="1:8">
      <c r="A599" t="s">
        <v>4976</v>
      </c>
      <c r="B599" s="10" t="s">
        <v>4388</v>
      </c>
      <c r="C599" s="10" t="str">
        <f>DMM_Prov[[#This Row],[prefix]]&amp;MID(DMM_Prov[[#This Row],[title]],9,LEN(DMM_Prov[[#This Row],[title]])-8)</f>
        <v>Epis Geo Prov CLIA Type Code</v>
      </c>
      <c r="D599" t="s">
        <v>3868</v>
      </c>
      <c r="E599" t="s">
        <v>3875</v>
      </c>
      <c r="F599" t="s">
        <v>4389</v>
      </c>
      <c r="G599" t="s">
        <v>1029</v>
      </c>
      <c r="H599" t="s">
        <v>61</v>
      </c>
    </row>
    <row r="600" spans="1:8">
      <c r="A600" t="s">
        <v>4976</v>
      </c>
      <c r="B600" s="10" t="s">
        <v>4390</v>
      </c>
      <c r="C600" s="10" t="str">
        <f>DMM_Prov[[#This Row],[prefix]]&amp;MID(DMM_Prov[[#This Row],[title]],9,LEN(DMM_Prov[[#This Row],[title]])-8)</f>
        <v>Epis Geo Prov County</v>
      </c>
      <c r="D600" t="s">
        <v>3868</v>
      </c>
      <c r="E600" t="s">
        <v>3875</v>
      </c>
      <c r="F600" t="s">
        <v>4391</v>
      </c>
      <c r="G600" t="s">
        <v>1208</v>
      </c>
      <c r="H600" t="s">
        <v>56</v>
      </c>
    </row>
    <row r="601" spans="1:8">
      <c r="A601" t="s">
        <v>4976</v>
      </c>
      <c r="B601" s="10" t="s">
        <v>4393</v>
      </c>
      <c r="C601" s="10" t="str">
        <f>DMM_Prov[[#This Row],[prefix]]&amp;MID(DMM_Prov[[#This Row],[title]],9,LEN(DMM_Prov[[#This Row],[title]])-8)</f>
        <v>Epis Geo Prov County Code</v>
      </c>
      <c r="D601" t="s">
        <v>3868</v>
      </c>
      <c r="E601" t="s">
        <v>3875</v>
      </c>
      <c r="F601" t="s">
        <v>4394</v>
      </c>
      <c r="G601" t="s">
        <v>1201</v>
      </c>
      <c r="H601" t="s">
        <v>12</v>
      </c>
    </row>
    <row r="602" spans="1:8">
      <c r="A602" t="s">
        <v>4976</v>
      </c>
      <c r="B602" s="10" t="s">
        <v>4396</v>
      </c>
      <c r="C602" s="10" t="str">
        <f>DMM_Prov[[#This Row],[prefix]]&amp;MID(DMM_Prov[[#This Row],[title]],9,LEN(DMM_Prov[[#This Row],[title]])-8)</f>
        <v>Epis Geo Prov DEA Number</v>
      </c>
      <c r="D602" t="s">
        <v>3868</v>
      </c>
      <c r="E602" t="s">
        <v>3875</v>
      </c>
      <c r="F602" t="s">
        <v>4397</v>
      </c>
      <c r="G602" t="s">
        <v>1029</v>
      </c>
      <c r="H602" t="s">
        <v>133</v>
      </c>
    </row>
    <row r="603" spans="1:8">
      <c r="A603" t="s">
        <v>4976</v>
      </c>
      <c r="B603" s="10" t="s">
        <v>4398</v>
      </c>
      <c r="C603" s="10" t="str">
        <f>DMM_Prov[[#This Row],[prefix]]&amp;MID(DMM_Prov[[#This Row],[title]],9,LEN(DMM_Prov[[#This Row],[title]])-8)</f>
        <v>Epis Geo Prov Email Address</v>
      </c>
      <c r="D603" t="s">
        <v>3868</v>
      </c>
      <c r="E603" t="s">
        <v>3875</v>
      </c>
      <c r="F603" t="s">
        <v>4399</v>
      </c>
      <c r="G603" t="s">
        <v>1208</v>
      </c>
      <c r="H603" t="s">
        <v>56</v>
      </c>
    </row>
    <row r="604" spans="1:8">
      <c r="A604" t="s">
        <v>4976</v>
      </c>
      <c r="B604" s="10" t="s">
        <v>4400</v>
      </c>
      <c r="C604" s="10" t="str">
        <f>DMM_Prov[[#This Row],[prefix]]&amp;MID(DMM_Prov[[#This Row],[title]],9,LEN(DMM_Prov[[#This Row],[title]])-8)</f>
        <v>Epis Geo Prov End Date</v>
      </c>
      <c r="D604" t="s">
        <v>3868</v>
      </c>
      <c r="E604" t="s">
        <v>3875</v>
      </c>
      <c r="F604" t="s">
        <v>4401</v>
      </c>
      <c r="G604" t="s">
        <v>1027</v>
      </c>
    </row>
    <row r="605" spans="1:8">
      <c r="A605" t="s">
        <v>4976</v>
      </c>
      <c r="B605" s="10" t="s">
        <v>4404</v>
      </c>
      <c r="C605" s="10" t="str">
        <f>DMM_Prov[[#This Row],[prefix]]&amp;MID(DMM_Prov[[#This Row],[title]],9,LEN(DMM_Prov[[#This Row],[title]])-8)</f>
        <v>Epis Geo Prov FAX Number</v>
      </c>
      <c r="D605" t="s">
        <v>3868</v>
      </c>
      <c r="E605" t="s">
        <v>3875</v>
      </c>
      <c r="F605" t="s">
        <v>4405</v>
      </c>
      <c r="G605" t="s">
        <v>1029</v>
      </c>
      <c r="H605" t="s">
        <v>28</v>
      </c>
    </row>
    <row r="606" spans="1:8">
      <c r="A606" t="s">
        <v>4976</v>
      </c>
      <c r="B606" s="10" t="s">
        <v>4406</v>
      </c>
      <c r="C606" s="10" t="str">
        <f>DMM_Prov[[#This Row],[prefix]]&amp;MID(DMM_Prov[[#This Row],[title]],9,LEN(DMM_Prov[[#This Row],[title]])-8)</f>
        <v>Epis Geo Prov Geo Factor Fac</v>
      </c>
      <c r="D606" t="s">
        <v>3868</v>
      </c>
      <c r="E606" t="s">
        <v>3875</v>
      </c>
      <c r="F606" t="s">
        <v>3358</v>
      </c>
      <c r="G606" t="s">
        <v>1201</v>
      </c>
      <c r="H606" t="s">
        <v>2602</v>
      </c>
    </row>
    <row r="607" spans="1:8">
      <c r="A607" t="s">
        <v>4976</v>
      </c>
      <c r="B607" s="10" t="s">
        <v>4407</v>
      </c>
      <c r="C607" s="10" t="str">
        <f>DMM_Prov[[#This Row],[prefix]]&amp;MID(DMM_Prov[[#This Row],[title]],9,LEN(DMM_Prov[[#This Row],[title]])-8)</f>
        <v>Epis Geo Prov Geo Factor Prof</v>
      </c>
      <c r="D607" t="s">
        <v>3868</v>
      </c>
      <c r="E607" t="s">
        <v>3875</v>
      </c>
      <c r="F607" t="s">
        <v>3360</v>
      </c>
      <c r="G607" t="s">
        <v>1201</v>
      </c>
      <c r="H607" t="s">
        <v>2602</v>
      </c>
    </row>
    <row r="608" spans="1:8">
      <c r="A608" t="s">
        <v>4976</v>
      </c>
      <c r="B608" s="10" t="s">
        <v>4408</v>
      </c>
      <c r="C608" s="10" t="str">
        <f>DMM_Prov[[#This Row],[prefix]]&amp;MID(DMM_Prov[[#This Row],[title]],9,LEN(DMM_Prov[[#This Row],[title]])-8)</f>
        <v>Epis Geo Prov Group ID</v>
      </c>
      <c r="D608" t="s">
        <v>3868</v>
      </c>
      <c r="E608" t="s">
        <v>3875</v>
      </c>
      <c r="F608" t="s">
        <v>4409</v>
      </c>
      <c r="G608" t="s">
        <v>1029</v>
      </c>
      <c r="H608" t="s">
        <v>78</v>
      </c>
    </row>
    <row r="609" spans="1:8">
      <c r="A609" t="s">
        <v>4976</v>
      </c>
      <c r="B609" s="10" t="s">
        <v>4410</v>
      </c>
      <c r="C609" s="10" t="str">
        <f>DMM_Prov[[#This Row],[prefix]]&amp;MID(DMM_Prov[[#This Row],[title]],9,LEN(DMM_Prov[[#This Row],[title]])-8)</f>
        <v>Epis Geo Prov Group Name</v>
      </c>
      <c r="D609" t="s">
        <v>3868</v>
      </c>
      <c r="E609" t="s">
        <v>3875</v>
      </c>
      <c r="F609" t="s">
        <v>4411</v>
      </c>
      <c r="G609" t="s">
        <v>1208</v>
      </c>
      <c r="H609" t="s">
        <v>56</v>
      </c>
    </row>
    <row r="610" spans="1:8">
      <c r="A610" t="s">
        <v>4976</v>
      </c>
      <c r="B610" s="10" t="s">
        <v>4412</v>
      </c>
      <c r="C610" s="10" t="str">
        <f>DMM_Prov[[#This Row],[prefix]]&amp;MID(DMM_Prov[[#This Row],[title]],9,LEN(DMM_Prov[[#This Row],[title]])-8)</f>
        <v>Epis Geo Prov Group PCP ID</v>
      </c>
      <c r="D610" t="s">
        <v>3868</v>
      </c>
      <c r="E610" t="s">
        <v>3875</v>
      </c>
      <c r="F610" t="s">
        <v>4413</v>
      </c>
      <c r="G610" t="s">
        <v>1029</v>
      </c>
      <c r="H610" t="s">
        <v>78</v>
      </c>
    </row>
    <row r="611" spans="1:8">
      <c r="A611" t="s">
        <v>4976</v>
      </c>
      <c r="B611" s="10" t="s">
        <v>4414</v>
      </c>
      <c r="C611" s="10" t="str">
        <f>DMM_Prov[[#This Row],[prefix]]&amp;MID(DMM_Prov[[#This Row],[title]],9,LEN(DMM_Prov[[#This Row],[title]])-8)</f>
        <v>Epis Geo Prov ID</v>
      </c>
      <c r="D611" t="s">
        <v>3868</v>
      </c>
      <c r="E611" t="s">
        <v>3875</v>
      </c>
      <c r="F611" t="s">
        <v>867</v>
      </c>
      <c r="G611" t="s">
        <v>1029</v>
      </c>
      <c r="H611" t="s">
        <v>43</v>
      </c>
    </row>
    <row r="612" spans="1:8">
      <c r="A612" t="s">
        <v>4976</v>
      </c>
      <c r="B612" s="10" t="s">
        <v>4415</v>
      </c>
      <c r="C612" s="10" t="str">
        <f>DMM_Prov[[#This Row],[prefix]]&amp;MID(DMM_Prov[[#This Row],[title]],9,LEN(DMM_Prov[[#This Row],[title]])-8)</f>
        <v>Epis Geo Prov Latitude Code</v>
      </c>
      <c r="D612" t="s">
        <v>3868</v>
      </c>
      <c r="E612" t="s">
        <v>3875</v>
      </c>
      <c r="F612" t="s">
        <v>4416</v>
      </c>
      <c r="G612" t="s">
        <v>1029</v>
      </c>
      <c r="H612" t="s">
        <v>43</v>
      </c>
    </row>
    <row r="613" spans="1:8">
      <c r="A613" t="s">
        <v>4976</v>
      </c>
      <c r="B613" s="10" t="s">
        <v>4417</v>
      </c>
      <c r="C613" s="10" t="str">
        <f>DMM_Prov[[#This Row],[prefix]]&amp;MID(DMM_Prov[[#This Row],[title]],9,LEN(DMM_Prov[[#This Row],[title]])-8)</f>
        <v>Epis Geo Prov License Number</v>
      </c>
      <c r="D613" t="s">
        <v>3868</v>
      </c>
      <c r="E613" t="s">
        <v>3875</v>
      </c>
      <c r="F613" t="s">
        <v>4418</v>
      </c>
      <c r="G613" t="s">
        <v>1029</v>
      </c>
      <c r="H613" t="s">
        <v>33</v>
      </c>
    </row>
    <row r="614" spans="1:8">
      <c r="A614" t="s">
        <v>4976</v>
      </c>
      <c r="B614" s="10" t="s">
        <v>4419</v>
      </c>
      <c r="C614" s="10" t="str">
        <f>DMM_Prov[[#This Row],[prefix]]&amp;MID(DMM_Prov[[#This Row],[title]],9,LEN(DMM_Prov[[#This Row],[title]])-8)</f>
        <v>Epis Geo Prov Longitude Code</v>
      </c>
      <c r="D614" t="s">
        <v>3868</v>
      </c>
      <c r="E614" t="s">
        <v>3875</v>
      </c>
      <c r="F614" t="s">
        <v>4420</v>
      </c>
      <c r="G614" t="s">
        <v>1029</v>
      </c>
      <c r="H614" t="s">
        <v>43</v>
      </c>
    </row>
    <row r="615" spans="1:8">
      <c r="A615" t="s">
        <v>4976</v>
      </c>
      <c r="B615" s="10" t="s">
        <v>4421</v>
      </c>
      <c r="C615" s="10" t="str">
        <f>DMM_Prov[[#This Row],[prefix]]&amp;MID(DMM_Prov[[#This Row],[title]],9,LEN(DMM_Prov[[#This Row],[title]])-8)</f>
        <v>Epis Geo Prov MDST ProvType</v>
      </c>
      <c r="D615" t="s">
        <v>3868</v>
      </c>
      <c r="E615" t="s">
        <v>3875</v>
      </c>
      <c r="F615" t="s">
        <v>4422</v>
      </c>
      <c r="G615" t="s">
        <v>1208</v>
      </c>
      <c r="H615" t="s">
        <v>56</v>
      </c>
    </row>
    <row r="616" spans="1:8">
      <c r="A616" t="s">
        <v>4976</v>
      </c>
      <c r="B616" s="10" t="s">
        <v>4423</v>
      </c>
      <c r="C616" s="10" t="str">
        <f>DMM_Prov[[#This Row],[prefix]]&amp;MID(DMM_Prov[[#This Row],[title]],9,LEN(DMM_Prov[[#This Row],[title]])-8)</f>
        <v>Epis Geo Prov MDST ProvType Cd</v>
      </c>
      <c r="D616" t="s">
        <v>3868</v>
      </c>
      <c r="E616" t="s">
        <v>3875</v>
      </c>
      <c r="F616" t="s">
        <v>4424</v>
      </c>
      <c r="G616" t="s">
        <v>1201</v>
      </c>
      <c r="H616" t="s">
        <v>12</v>
      </c>
    </row>
    <row r="617" spans="1:8">
      <c r="A617" t="s">
        <v>4976</v>
      </c>
      <c r="B617" s="10" t="s">
        <v>4425</v>
      </c>
      <c r="C617" s="10" t="str">
        <f>DMM_Prov[[#This Row],[prefix]]&amp;MID(DMM_Prov[[#This Row],[title]],9,LEN(DMM_Prov[[#This Row],[title]])-8)</f>
        <v>Epis Geo Prov Medicare Number</v>
      </c>
      <c r="D617" t="s">
        <v>3868</v>
      </c>
      <c r="E617" t="s">
        <v>3875</v>
      </c>
      <c r="F617" t="s">
        <v>4426</v>
      </c>
      <c r="G617" t="s">
        <v>1029</v>
      </c>
      <c r="H617" t="s">
        <v>28</v>
      </c>
    </row>
    <row r="618" spans="1:8">
      <c r="A618" t="s">
        <v>4976</v>
      </c>
      <c r="B618" s="10" t="s">
        <v>547</v>
      </c>
      <c r="C618" s="10" t="str">
        <f>DMM_Prov[[#This Row],[prefix]]&amp;MID(DMM_Prov[[#This Row],[title]],9,LEN(DMM_Prov[[#This Row],[title]])-8)</f>
        <v>Epis Geo Prov Name</v>
      </c>
      <c r="D618" t="s">
        <v>3868</v>
      </c>
      <c r="E618" t="s">
        <v>3875</v>
      </c>
      <c r="F618" t="s">
        <v>548</v>
      </c>
      <c r="G618" t="s">
        <v>1208</v>
      </c>
      <c r="H618" t="s">
        <v>56</v>
      </c>
    </row>
    <row r="619" spans="1:8">
      <c r="A619" t="s">
        <v>4976</v>
      </c>
      <c r="B619" s="10" t="s">
        <v>491</v>
      </c>
      <c r="C619" s="10" t="str">
        <f>DMM_Prov[[#This Row],[prefix]]&amp;MID(DMM_Prov[[#This Row],[title]],9,LEN(DMM_Prov[[#This Row],[title]])-8)</f>
        <v>Epis Geo Prov NPI ID</v>
      </c>
      <c r="D619" t="s">
        <v>3868</v>
      </c>
      <c r="E619" t="s">
        <v>3875</v>
      </c>
      <c r="F619" t="s">
        <v>492</v>
      </c>
      <c r="G619" t="s">
        <v>1029</v>
      </c>
      <c r="H619" t="s">
        <v>33</v>
      </c>
    </row>
    <row r="620" spans="1:8">
      <c r="A620" t="s">
        <v>4976</v>
      </c>
      <c r="B620" s="10" t="s">
        <v>4430</v>
      </c>
      <c r="C620" s="10" t="str">
        <f>DMM_Prov[[#This Row],[prefix]]&amp;MID(DMM_Prov[[#This Row],[title]],9,LEN(DMM_Prov[[#This Row],[title]])-8)</f>
        <v>Epis Geo Prov Out of State Ind</v>
      </c>
      <c r="D620" t="s">
        <v>3868</v>
      </c>
      <c r="E620" t="s">
        <v>3875</v>
      </c>
      <c r="F620" t="s">
        <v>4431</v>
      </c>
      <c r="G620" t="s">
        <v>1029</v>
      </c>
      <c r="H620" t="s">
        <v>61</v>
      </c>
    </row>
    <row r="621" spans="1:8">
      <c r="A621" t="s">
        <v>4976</v>
      </c>
      <c r="B621" s="10" t="s">
        <v>4432</v>
      </c>
      <c r="C621" s="10" t="str">
        <f>DMM_Prov[[#This Row],[prefix]]&amp;MID(DMM_Prov[[#This Row],[title]],9,LEN(DMM_Prov[[#This Row],[title]])-8)</f>
        <v>Epis Geo Prov Peer Group</v>
      </c>
      <c r="D621" t="s">
        <v>3868</v>
      </c>
      <c r="E621" t="s">
        <v>3875</v>
      </c>
      <c r="F621" t="s">
        <v>4433</v>
      </c>
      <c r="G621" t="s">
        <v>1208</v>
      </c>
      <c r="H621" t="s">
        <v>225</v>
      </c>
    </row>
    <row r="622" spans="1:8">
      <c r="A622" t="s">
        <v>4976</v>
      </c>
      <c r="B622" s="10" t="s">
        <v>4434</v>
      </c>
      <c r="C622" s="10" t="str">
        <f>DMM_Prov[[#This Row],[prefix]]&amp;MID(DMM_Prov[[#This Row],[title]],9,LEN(DMM_Prov[[#This Row],[title]])-8)</f>
        <v>Epis Geo Prov Peer Group Code</v>
      </c>
      <c r="D622" t="s">
        <v>3868</v>
      </c>
      <c r="E622" t="s">
        <v>3875</v>
      </c>
      <c r="F622" t="s">
        <v>4435</v>
      </c>
      <c r="G622" t="s">
        <v>1029</v>
      </c>
      <c r="H622" t="s">
        <v>116</v>
      </c>
    </row>
    <row r="623" spans="1:8">
      <c r="A623" t="s">
        <v>4976</v>
      </c>
      <c r="B623" s="10" t="s">
        <v>4436</v>
      </c>
      <c r="C623" s="10" t="str">
        <f>DMM_Prov[[#This Row],[prefix]]&amp;MID(DMM_Prov[[#This Row],[title]],9,LEN(DMM_Prov[[#This Row],[title]])-8)</f>
        <v>Epis Geo Prov Pharm Chain</v>
      </c>
      <c r="D623" t="s">
        <v>3868</v>
      </c>
      <c r="E623" t="s">
        <v>3875</v>
      </c>
      <c r="F623" t="s">
        <v>4437</v>
      </c>
      <c r="G623" t="s">
        <v>1208</v>
      </c>
      <c r="H623" t="s">
        <v>225</v>
      </c>
    </row>
    <row r="624" spans="1:8">
      <c r="A624" t="s">
        <v>4976</v>
      </c>
      <c r="B624" s="10" t="s">
        <v>4438</v>
      </c>
      <c r="C624" s="10" t="str">
        <f>DMM_Prov[[#This Row],[prefix]]&amp;MID(DMM_Prov[[#This Row],[title]],9,LEN(DMM_Prov[[#This Row],[title]])-8)</f>
        <v>Epis Geo Prov Pharm Chain ID</v>
      </c>
      <c r="D624" t="s">
        <v>3868</v>
      </c>
      <c r="E624" t="s">
        <v>3875</v>
      </c>
      <c r="F624" t="s">
        <v>4439</v>
      </c>
      <c r="G624" t="s">
        <v>1029</v>
      </c>
      <c r="H624" t="s">
        <v>12</v>
      </c>
    </row>
    <row r="625" spans="1:8">
      <c r="A625" t="s">
        <v>4976</v>
      </c>
      <c r="B625" s="10" t="s">
        <v>4440</v>
      </c>
      <c r="C625" s="10" t="str">
        <f>DMM_Prov[[#This Row],[prefix]]&amp;MID(DMM_Prov[[#This Row],[title]],9,LEN(DMM_Prov[[#This Row],[title]])-8)</f>
        <v>Epis Geo Prov Pharm Class</v>
      </c>
      <c r="D625" t="s">
        <v>3868</v>
      </c>
      <c r="E625" t="s">
        <v>3875</v>
      </c>
      <c r="F625" t="s">
        <v>4441</v>
      </c>
      <c r="G625" t="s">
        <v>1208</v>
      </c>
      <c r="H625" t="s">
        <v>56</v>
      </c>
    </row>
    <row r="626" spans="1:8">
      <c r="A626" t="s">
        <v>4976</v>
      </c>
      <c r="B626" s="10" t="s">
        <v>4442</v>
      </c>
      <c r="C626" s="10" t="str">
        <f>DMM_Prov[[#This Row],[prefix]]&amp;MID(DMM_Prov[[#This Row],[title]],9,LEN(DMM_Prov[[#This Row],[title]])-8)</f>
        <v>Epis Geo Prov Pharm Class Code</v>
      </c>
      <c r="D626" t="s">
        <v>3868</v>
      </c>
      <c r="E626" t="s">
        <v>3875</v>
      </c>
      <c r="F626" t="s">
        <v>4443</v>
      </c>
      <c r="G626" t="s">
        <v>1201</v>
      </c>
      <c r="H626" t="s">
        <v>12</v>
      </c>
    </row>
    <row r="627" spans="1:8">
      <c r="A627" t="s">
        <v>4976</v>
      </c>
      <c r="B627" s="10" t="s">
        <v>4444</v>
      </c>
      <c r="C627" s="10" t="str">
        <f>DMM_Prov[[#This Row],[prefix]]&amp;MID(DMM_Prov[[#This Row],[title]],9,LEN(DMM_Prov[[#This Row],[title]])-8)</f>
        <v>Epis Geo Prov Pharm Type</v>
      </c>
      <c r="D627" t="s">
        <v>3868</v>
      </c>
      <c r="E627" t="s">
        <v>3875</v>
      </c>
      <c r="F627" t="s">
        <v>4445</v>
      </c>
      <c r="G627" t="s">
        <v>1208</v>
      </c>
      <c r="H627" t="s">
        <v>56</v>
      </c>
    </row>
    <row r="628" spans="1:8">
      <c r="A628" t="s">
        <v>4976</v>
      </c>
      <c r="B628" s="10" t="s">
        <v>4446</v>
      </c>
      <c r="C628" s="10" t="str">
        <f>DMM_Prov[[#This Row],[prefix]]&amp;MID(DMM_Prov[[#This Row],[title]],9,LEN(DMM_Prov[[#This Row],[title]])-8)</f>
        <v>Epis Geo Prov Pharm Type Code</v>
      </c>
      <c r="D628" t="s">
        <v>3868</v>
      </c>
      <c r="E628" t="s">
        <v>3875</v>
      </c>
      <c r="F628" t="s">
        <v>4447</v>
      </c>
      <c r="G628" t="s">
        <v>1201</v>
      </c>
      <c r="H628" t="s">
        <v>12</v>
      </c>
    </row>
    <row r="629" spans="1:8">
      <c r="A629" t="s">
        <v>4976</v>
      </c>
      <c r="B629" s="10" t="s">
        <v>4448</v>
      </c>
      <c r="C629" s="10" t="str">
        <f>DMM_Prov[[#This Row],[prefix]]&amp;MID(DMM_Prov[[#This Row],[title]],9,LEN(DMM_Prov[[#This Row],[title]])-8)</f>
        <v>Epis Geo Prov Phone Number</v>
      </c>
      <c r="D629" t="s">
        <v>3868</v>
      </c>
      <c r="E629" t="s">
        <v>3875</v>
      </c>
      <c r="F629" t="s">
        <v>4449</v>
      </c>
      <c r="G629" t="s">
        <v>1029</v>
      </c>
      <c r="H629" t="s">
        <v>28</v>
      </c>
    </row>
    <row r="630" spans="1:8">
      <c r="A630" t="s">
        <v>4976</v>
      </c>
      <c r="B630" s="10" t="s">
        <v>4450</v>
      </c>
      <c r="C630" s="10" t="str">
        <f>DMM_Prov[[#This Row],[prefix]]&amp;MID(DMM_Prov[[#This Row],[title]],9,LEN(DMM_Prov[[#This Row],[title]])-8)</f>
        <v>Epis Geo Prov Random Number</v>
      </c>
      <c r="D630" t="s">
        <v>3868</v>
      </c>
      <c r="E630" t="s">
        <v>3875</v>
      </c>
      <c r="F630" t="s">
        <v>4451</v>
      </c>
      <c r="G630" t="s">
        <v>1201</v>
      </c>
      <c r="H630" t="s">
        <v>78</v>
      </c>
    </row>
    <row r="631" spans="1:8">
      <c r="A631" t="s">
        <v>4976</v>
      </c>
      <c r="B631" s="10" t="s">
        <v>4452</v>
      </c>
      <c r="C631" s="10" t="str">
        <f>DMM_Prov[[#This Row],[prefix]]&amp;MID(DMM_Prov[[#This Row],[title]],9,LEN(DMM_Prov[[#This Row],[title]])-8)</f>
        <v>Epis Geo Prov ReferRegion</v>
      </c>
      <c r="D631" t="s">
        <v>3868</v>
      </c>
      <c r="E631" t="s">
        <v>3875</v>
      </c>
      <c r="F631" t="s">
        <v>4453</v>
      </c>
      <c r="G631" t="s">
        <v>1208</v>
      </c>
      <c r="H631" t="s">
        <v>293</v>
      </c>
    </row>
    <row r="632" spans="1:8">
      <c r="A632" t="s">
        <v>4976</v>
      </c>
      <c r="B632" s="10" t="s">
        <v>4454</v>
      </c>
      <c r="C632" s="10" t="str">
        <f>DMM_Prov[[#This Row],[prefix]]&amp;MID(DMM_Prov[[#This Row],[title]],9,LEN(DMM_Prov[[#This Row],[title]])-8)</f>
        <v>Epis Geo Prov ReferRegion Code</v>
      </c>
      <c r="D632" t="s">
        <v>3868</v>
      </c>
      <c r="E632" t="s">
        <v>3875</v>
      </c>
      <c r="F632" t="s">
        <v>4455</v>
      </c>
      <c r="G632" t="s">
        <v>1201</v>
      </c>
      <c r="H632" t="s">
        <v>12</v>
      </c>
    </row>
    <row r="633" spans="1:8">
      <c r="A633" t="s">
        <v>4976</v>
      </c>
      <c r="B633" s="10" t="s">
        <v>4456</v>
      </c>
      <c r="C633" s="10" t="str">
        <f>DMM_Prov[[#This Row],[prefix]]&amp;MID(DMM_Prov[[#This Row],[title]],9,LEN(DMM_Prov[[#This Row],[title]])-8)</f>
        <v>Epis Geo Prov Region</v>
      </c>
      <c r="D633" t="s">
        <v>3868</v>
      </c>
      <c r="E633" t="s">
        <v>3875</v>
      </c>
      <c r="F633" t="s">
        <v>4457</v>
      </c>
      <c r="G633" t="s">
        <v>1208</v>
      </c>
      <c r="H633" t="s">
        <v>56</v>
      </c>
    </row>
    <row r="634" spans="1:8">
      <c r="A634" t="s">
        <v>4976</v>
      </c>
      <c r="B634" s="10" t="s">
        <v>4458</v>
      </c>
      <c r="C634" s="10" t="str">
        <f>DMM_Prov[[#This Row],[prefix]]&amp;MID(DMM_Prov[[#This Row],[title]],9,LEN(DMM_Prov[[#This Row],[title]])-8)</f>
        <v>Epis Geo Prov Region Code</v>
      </c>
      <c r="D634" t="s">
        <v>3868</v>
      </c>
      <c r="E634" t="s">
        <v>3875</v>
      </c>
      <c r="F634" t="s">
        <v>4459</v>
      </c>
      <c r="G634" t="s">
        <v>1029</v>
      </c>
      <c r="H634" t="s">
        <v>78</v>
      </c>
    </row>
    <row r="635" spans="1:8">
      <c r="A635" t="s">
        <v>4976</v>
      </c>
      <c r="B635" s="10" t="s">
        <v>4460</v>
      </c>
      <c r="C635" s="10" t="str">
        <f>DMM_Prov[[#This Row],[prefix]]&amp;MID(DMM_Prov[[#This Row],[title]],9,LEN(DMM_Prov[[#This Row],[title]])-8)</f>
        <v>Epis Geo Prov Rx Privilege Ind</v>
      </c>
      <c r="D635" t="s">
        <v>3868</v>
      </c>
      <c r="E635" t="s">
        <v>3875</v>
      </c>
      <c r="F635" t="s">
        <v>4461</v>
      </c>
      <c r="G635" t="s">
        <v>1029</v>
      </c>
      <c r="H635" t="s">
        <v>61</v>
      </c>
    </row>
    <row r="636" spans="1:8">
      <c r="A636" t="s">
        <v>4976</v>
      </c>
      <c r="B636" s="10" t="s">
        <v>4462</v>
      </c>
      <c r="C636" s="10" t="str">
        <f>DMM_Prov[[#This Row],[prefix]]&amp;MID(DMM_Prov[[#This Row],[title]],9,LEN(DMM_Prov[[#This Row],[title]])-8)</f>
        <v>Epis Geo Prov Specialty</v>
      </c>
      <c r="D636" t="s">
        <v>3868</v>
      </c>
      <c r="E636" t="s">
        <v>3875</v>
      </c>
      <c r="F636" t="s">
        <v>4463</v>
      </c>
      <c r="G636" t="s">
        <v>1208</v>
      </c>
      <c r="H636" t="s">
        <v>56</v>
      </c>
    </row>
    <row r="637" spans="1:8">
      <c r="A637" t="s">
        <v>4976</v>
      </c>
      <c r="B637" s="10" t="s">
        <v>4464</v>
      </c>
      <c r="C637" s="10" t="str">
        <f>DMM_Prov[[#This Row],[prefix]]&amp;MID(DMM_Prov[[#This Row],[title]],9,LEN(DMM_Prov[[#This Row],[title]])-8)</f>
        <v>Epis Geo Prov Specialty 2</v>
      </c>
      <c r="D637" t="s">
        <v>3868</v>
      </c>
      <c r="E637" t="s">
        <v>3875</v>
      </c>
      <c r="F637" t="s">
        <v>4465</v>
      </c>
      <c r="G637" t="s">
        <v>1208</v>
      </c>
      <c r="H637" t="s">
        <v>56</v>
      </c>
    </row>
    <row r="638" spans="1:8">
      <c r="A638" t="s">
        <v>4976</v>
      </c>
      <c r="B638" s="10" t="s">
        <v>4466</v>
      </c>
      <c r="C638" s="10" t="str">
        <f>DMM_Prov[[#This Row],[prefix]]&amp;MID(DMM_Prov[[#This Row],[title]],9,LEN(DMM_Prov[[#This Row],[title]])-8)</f>
        <v>Epis Geo Prov Specialty 3</v>
      </c>
      <c r="D638" t="s">
        <v>3868</v>
      </c>
      <c r="E638" t="s">
        <v>3875</v>
      </c>
      <c r="F638" t="s">
        <v>4467</v>
      </c>
      <c r="G638" t="s">
        <v>1208</v>
      </c>
      <c r="H638" t="s">
        <v>56</v>
      </c>
    </row>
    <row r="639" spans="1:8">
      <c r="A639" t="s">
        <v>4976</v>
      </c>
      <c r="B639" s="10" t="s">
        <v>4469</v>
      </c>
      <c r="C639" s="10" t="str">
        <f>DMM_Prov[[#This Row],[prefix]]&amp;MID(DMM_Prov[[#This Row],[title]],9,LEN(DMM_Prov[[#This Row],[title]])-8)</f>
        <v>Epis Geo Prov Specialty Code</v>
      </c>
      <c r="D639" t="s">
        <v>3868</v>
      </c>
      <c r="E639" t="s">
        <v>3875</v>
      </c>
      <c r="F639" t="s">
        <v>4470</v>
      </c>
      <c r="G639" t="s">
        <v>1029</v>
      </c>
      <c r="H639" t="s">
        <v>12</v>
      </c>
    </row>
    <row r="640" spans="1:8">
      <c r="A640" t="s">
        <v>4976</v>
      </c>
      <c r="B640" s="10" t="s">
        <v>4471</v>
      </c>
      <c r="C640" s="10" t="str">
        <f>DMM_Prov[[#This Row],[prefix]]&amp;MID(DMM_Prov[[#This Row],[title]],9,LEN(DMM_Prov[[#This Row],[title]])-8)</f>
        <v>Epis Geo Prov Specialty Code 2</v>
      </c>
      <c r="D640" t="s">
        <v>3868</v>
      </c>
      <c r="E640" t="s">
        <v>3875</v>
      </c>
      <c r="F640" t="s">
        <v>4472</v>
      </c>
      <c r="G640" t="s">
        <v>1029</v>
      </c>
      <c r="H640" t="s">
        <v>12</v>
      </c>
    </row>
    <row r="641" spans="1:8">
      <c r="A641" t="s">
        <v>4976</v>
      </c>
      <c r="B641" s="10" t="s">
        <v>4473</v>
      </c>
      <c r="C641" s="10" t="str">
        <f>DMM_Prov[[#This Row],[prefix]]&amp;MID(DMM_Prov[[#This Row],[title]],9,LEN(DMM_Prov[[#This Row],[title]])-8)</f>
        <v>Epis Geo Prov Specialty Code 3</v>
      </c>
      <c r="D641" t="s">
        <v>3868</v>
      </c>
      <c r="E641" t="s">
        <v>3875</v>
      </c>
      <c r="F641" t="s">
        <v>4474</v>
      </c>
      <c r="G641" t="s">
        <v>1029</v>
      </c>
      <c r="H641" t="s">
        <v>12</v>
      </c>
    </row>
    <row r="642" spans="1:8">
      <c r="A642" t="s">
        <v>4976</v>
      </c>
      <c r="B642" s="10" t="s">
        <v>4476</v>
      </c>
      <c r="C642" s="10" t="str">
        <f>DMM_Prov[[#This Row],[prefix]]&amp;MID(DMM_Prov[[#This Row],[title]],9,LEN(DMM_Prov[[#This Row],[title]])-8)</f>
        <v>Epis Geo Prov SSN</v>
      </c>
      <c r="D642" t="s">
        <v>3868</v>
      </c>
      <c r="E642" t="s">
        <v>3875</v>
      </c>
      <c r="F642" t="s">
        <v>4477</v>
      </c>
      <c r="G642" t="s">
        <v>1029</v>
      </c>
      <c r="H642" t="s">
        <v>133</v>
      </c>
    </row>
    <row r="643" spans="1:8">
      <c r="A643" t="s">
        <v>4976</v>
      </c>
      <c r="B643" s="10" t="s">
        <v>4478</v>
      </c>
      <c r="C643" s="10" t="str">
        <f>DMM_Prov[[#This Row],[prefix]]&amp;MID(DMM_Prov[[#This Row],[title]],9,LEN(DMM_Prov[[#This Row],[title]])-8)</f>
        <v>Epis Geo Prov Start Date</v>
      </c>
      <c r="D643" t="s">
        <v>3868</v>
      </c>
      <c r="E643" t="s">
        <v>3875</v>
      </c>
      <c r="F643" t="s">
        <v>4479</v>
      </c>
      <c r="G643" t="s">
        <v>1027</v>
      </c>
    </row>
    <row r="644" spans="1:8">
      <c r="A644" t="s">
        <v>4976</v>
      </c>
      <c r="B644" s="10" t="s">
        <v>4480</v>
      </c>
      <c r="C644" s="10" t="str">
        <f>DMM_Prov[[#This Row],[prefix]]&amp;MID(DMM_Prov[[#This Row],[title]],9,LEN(DMM_Prov[[#This Row],[title]])-8)</f>
        <v>Epis Geo Prov State Code</v>
      </c>
      <c r="D644" t="s">
        <v>3868</v>
      </c>
      <c r="E644" t="s">
        <v>3875</v>
      </c>
      <c r="F644" t="s">
        <v>4481</v>
      </c>
      <c r="G644" t="s">
        <v>1029</v>
      </c>
      <c r="H644" t="s">
        <v>116</v>
      </c>
    </row>
    <row r="645" spans="1:8">
      <c r="A645" t="s">
        <v>4976</v>
      </c>
      <c r="B645" s="10" t="s">
        <v>4482</v>
      </c>
      <c r="C645" s="10" t="str">
        <f>DMM_Prov[[#This Row],[prefix]]&amp;MID(DMM_Prov[[#This Row],[title]],9,LEN(DMM_Prov[[#This Row],[title]])-8)</f>
        <v>Epis Geo Prov Std Phys Address</v>
      </c>
      <c r="D645" t="s">
        <v>3868</v>
      </c>
      <c r="E645" t="s">
        <v>3875</v>
      </c>
      <c r="F645" t="s">
        <v>4483</v>
      </c>
      <c r="G645" t="s">
        <v>1208</v>
      </c>
      <c r="H645" t="s">
        <v>51</v>
      </c>
    </row>
    <row r="646" spans="1:8">
      <c r="A646" t="s">
        <v>4976</v>
      </c>
      <c r="B646" s="10" t="s">
        <v>4484</v>
      </c>
      <c r="C646" s="10" t="str">
        <f>DMM_Prov[[#This Row],[prefix]]&amp;MID(DMM_Prov[[#This Row],[title]],9,LEN(DMM_Prov[[#This Row],[title]])-8)</f>
        <v>Epis Geo Prov Std Phys Area Cd</v>
      </c>
      <c r="D646" t="s">
        <v>3868</v>
      </c>
      <c r="E646" t="s">
        <v>3875</v>
      </c>
      <c r="F646" t="s">
        <v>4485</v>
      </c>
      <c r="G646" t="s">
        <v>1029</v>
      </c>
      <c r="H646" t="s">
        <v>12</v>
      </c>
    </row>
    <row r="647" spans="1:8">
      <c r="A647" t="s">
        <v>4976</v>
      </c>
      <c r="B647" s="10" t="s">
        <v>4486</v>
      </c>
      <c r="C647" s="10" t="str">
        <f>DMM_Prov[[#This Row],[prefix]]&amp;MID(DMM_Prov[[#This Row],[title]],9,LEN(DMM_Prov[[#This Row],[title]])-8)</f>
        <v>Epis Geo Prov Std Phys City</v>
      </c>
      <c r="D647" t="s">
        <v>3868</v>
      </c>
      <c r="E647" t="s">
        <v>3875</v>
      </c>
      <c r="F647" t="s">
        <v>4487</v>
      </c>
      <c r="G647" t="s">
        <v>1208</v>
      </c>
      <c r="H647" t="s">
        <v>4488</v>
      </c>
    </row>
    <row r="648" spans="1:8">
      <c r="A648" t="s">
        <v>4976</v>
      </c>
      <c r="B648" s="10" t="s">
        <v>4489</v>
      </c>
      <c r="C648" s="10" t="str">
        <f>DMM_Prov[[#This Row],[prefix]]&amp;MID(DMM_Prov[[#This Row],[title]],9,LEN(DMM_Prov[[#This Row],[title]])-8)</f>
        <v>Epis Geo Prov Std Phys County</v>
      </c>
      <c r="D648" t="s">
        <v>3868</v>
      </c>
      <c r="E648" t="s">
        <v>3875</v>
      </c>
      <c r="F648" t="s">
        <v>4490</v>
      </c>
      <c r="G648" t="s">
        <v>1208</v>
      </c>
      <c r="H648" t="s">
        <v>56</v>
      </c>
    </row>
    <row r="649" spans="1:8">
      <c r="A649" t="s">
        <v>4976</v>
      </c>
      <c r="B649" s="10" t="s">
        <v>4491</v>
      </c>
      <c r="C649" s="10" t="str">
        <f>DMM_Prov[[#This Row],[prefix]]&amp;MID(DMM_Prov[[#This Row],[title]],9,LEN(DMM_Prov[[#This Row],[title]])-8)</f>
        <v>Epis Geo Prov Std Phys FstName</v>
      </c>
      <c r="D649" t="s">
        <v>3868</v>
      </c>
      <c r="E649" t="s">
        <v>3875</v>
      </c>
      <c r="F649" t="s">
        <v>4492</v>
      </c>
      <c r="G649" t="s">
        <v>1208</v>
      </c>
      <c r="H649" t="s">
        <v>56</v>
      </c>
    </row>
    <row r="650" spans="1:8">
      <c r="A650" t="s">
        <v>4976</v>
      </c>
      <c r="B650" s="10" t="s">
        <v>4493</v>
      </c>
      <c r="C650" s="10" t="str">
        <f>DMM_Prov[[#This Row],[prefix]]&amp;MID(DMM_Prov[[#This Row],[title]],9,LEN(DMM_Prov[[#This Row],[title]])-8)</f>
        <v>Epis Geo Prov Std Phys Grad Yr</v>
      </c>
      <c r="D650" t="s">
        <v>3868</v>
      </c>
      <c r="E650" t="s">
        <v>3875</v>
      </c>
      <c r="F650" t="s">
        <v>4494</v>
      </c>
      <c r="G650" t="s">
        <v>1029</v>
      </c>
      <c r="H650" t="s">
        <v>107</v>
      </c>
    </row>
    <row r="651" spans="1:8">
      <c r="A651" t="s">
        <v>4976</v>
      </c>
      <c r="B651" s="10" t="s">
        <v>4495</v>
      </c>
      <c r="C651" s="10" t="str">
        <f>DMM_Prov[[#This Row],[prefix]]&amp;MID(DMM_Prov[[#This Row],[title]],9,LEN(DMM_Prov[[#This Row],[title]])-8)</f>
        <v>Epis Geo Prov Std Phys Group</v>
      </c>
      <c r="D651" t="s">
        <v>3868</v>
      </c>
      <c r="E651" t="s">
        <v>3875</v>
      </c>
      <c r="F651" t="s">
        <v>4496</v>
      </c>
      <c r="G651" t="s">
        <v>1208</v>
      </c>
      <c r="H651" t="s">
        <v>3384</v>
      </c>
    </row>
    <row r="652" spans="1:8">
      <c r="A652" t="s">
        <v>4976</v>
      </c>
      <c r="B652" s="10" t="s">
        <v>4497</v>
      </c>
      <c r="C652" s="10" t="str">
        <f>DMM_Prov[[#This Row],[prefix]]&amp;MID(DMM_Prov[[#This Row],[title]],9,LEN(DMM_Prov[[#This Row],[title]])-8)</f>
        <v>Epis Geo Prov Std Phys GrpSpec</v>
      </c>
      <c r="D652" t="s">
        <v>3868</v>
      </c>
      <c r="E652" t="s">
        <v>3875</v>
      </c>
      <c r="F652" t="s">
        <v>4498</v>
      </c>
      <c r="G652" t="s">
        <v>1208</v>
      </c>
      <c r="H652" t="s">
        <v>293</v>
      </c>
    </row>
    <row r="653" spans="1:8">
      <c r="A653" t="s">
        <v>4976</v>
      </c>
      <c r="B653" s="10" t="s">
        <v>4499</v>
      </c>
      <c r="C653" s="10" t="str">
        <f>DMM_Prov[[#This Row],[prefix]]&amp;MID(DMM_Prov[[#This Row],[title]],9,LEN(DMM_Prov[[#This Row],[title]])-8)</f>
        <v>Epis Geo Prov Std Phys ID</v>
      </c>
      <c r="D653" t="s">
        <v>3868</v>
      </c>
      <c r="E653" t="s">
        <v>3875</v>
      </c>
      <c r="F653" t="s">
        <v>4500</v>
      </c>
      <c r="G653" t="s">
        <v>1029</v>
      </c>
      <c r="H653" t="s">
        <v>38</v>
      </c>
    </row>
    <row r="654" spans="1:8">
      <c r="A654" t="s">
        <v>4976</v>
      </c>
      <c r="B654" s="10" t="s">
        <v>4501</v>
      </c>
      <c r="C654" s="10" t="str">
        <f>DMM_Prov[[#This Row],[prefix]]&amp;MID(DMM_Prov[[#This Row],[title]],9,LEN(DMM_Prov[[#This Row],[title]])-8)</f>
        <v>Epis Geo Prov Std Phys LstName</v>
      </c>
      <c r="D654" t="s">
        <v>3868</v>
      </c>
      <c r="E654" t="s">
        <v>3875</v>
      </c>
      <c r="F654" t="s">
        <v>4502</v>
      </c>
      <c r="G654" t="s">
        <v>1208</v>
      </c>
      <c r="H654" t="s">
        <v>293</v>
      </c>
    </row>
    <row r="655" spans="1:8">
      <c r="A655" t="s">
        <v>4976</v>
      </c>
      <c r="B655" s="10" t="s">
        <v>4503</v>
      </c>
      <c r="C655" s="10" t="str">
        <f>DMM_Prov[[#This Row],[prefix]]&amp;MID(DMM_Prov[[#This Row],[title]],9,LEN(DMM_Prov[[#This Row],[title]])-8)</f>
        <v>Epis Geo Prov Std Phys MidName</v>
      </c>
      <c r="D655" t="s">
        <v>3868</v>
      </c>
      <c r="E655" t="s">
        <v>3875</v>
      </c>
      <c r="F655" t="s">
        <v>4504</v>
      </c>
      <c r="G655" t="s">
        <v>1208</v>
      </c>
      <c r="H655" t="s">
        <v>56</v>
      </c>
    </row>
    <row r="656" spans="1:8">
      <c r="A656" t="s">
        <v>4976</v>
      </c>
      <c r="B656" s="10" t="s">
        <v>4505</v>
      </c>
      <c r="C656" s="10" t="str">
        <f>DMM_Prov[[#This Row],[prefix]]&amp;MID(DMM_Prov[[#This Row],[title]],9,LEN(DMM_Prov[[#This Row],[title]])-8)</f>
        <v>Epis Geo Prov Std Phys Name</v>
      </c>
      <c r="D656" t="s">
        <v>3868</v>
      </c>
      <c r="E656" t="s">
        <v>3875</v>
      </c>
      <c r="F656" t="s">
        <v>562</v>
      </c>
      <c r="G656" t="s">
        <v>1208</v>
      </c>
      <c r="H656" t="s">
        <v>3384</v>
      </c>
    </row>
    <row r="657" spans="1:8">
      <c r="A657" t="s">
        <v>4976</v>
      </c>
      <c r="B657" s="10" t="s">
        <v>4506</v>
      </c>
      <c r="C657" s="10" t="str">
        <f>DMM_Prov[[#This Row],[prefix]]&amp;MID(DMM_Prov[[#This Row],[title]],9,LEN(DMM_Prov[[#This Row],[title]])-8)</f>
        <v>Epis Geo Prov Std Phys Phone</v>
      </c>
      <c r="D657" t="s">
        <v>3868</v>
      </c>
      <c r="E657" t="s">
        <v>3875</v>
      </c>
      <c r="F657" t="s">
        <v>4507</v>
      </c>
      <c r="G657" t="s">
        <v>1029</v>
      </c>
      <c r="H657" t="s">
        <v>16</v>
      </c>
    </row>
    <row r="658" spans="1:8">
      <c r="A658" t="s">
        <v>4976</v>
      </c>
      <c r="B658" s="10" t="s">
        <v>4508</v>
      </c>
      <c r="C658" s="10" t="str">
        <f>DMM_Prov[[#This Row],[prefix]]&amp;MID(DMM_Prov[[#This Row],[title]],9,LEN(DMM_Prov[[#This Row],[title]])-8)</f>
        <v>Epis Geo Prov Std Phys Problty</v>
      </c>
      <c r="D658" t="s">
        <v>3868</v>
      </c>
      <c r="E658" t="s">
        <v>3875</v>
      </c>
      <c r="F658" t="s">
        <v>4509</v>
      </c>
      <c r="G658" t="s">
        <v>1201</v>
      </c>
      <c r="H658" t="s">
        <v>12</v>
      </c>
    </row>
    <row r="659" spans="1:8">
      <c r="A659" t="s">
        <v>4976</v>
      </c>
      <c r="B659" s="10" t="s">
        <v>4510</v>
      </c>
      <c r="C659" s="10" t="str">
        <f>DMM_Prov[[#This Row],[prefix]]&amp;MID(DMM_Prov[[#This Row],[title]],9,LEN(DMM_Prov[[#This Row],[title]])-8)</f>
        <v>Epis Geo Prov Std Phys Reason</v>
      </c>
      <c r="D659" t="s">
        <v>3868</v>
      </c>
      <c r="E659" t="s">
        <v>3875</v>
      </c>
      <c r="F659" t="s">
        <v>4511</v>
      </c>
      <c r="G659" t="s">
        <v>1029</v>
      </c>
      <c r="H659" t="s">
        <v>116</v>
      </c>
    </row>
    <row r="660" spans="1:8">
      <c r="A660" t="s">
        <v>4976</v>
      </c>
      <c r="B660" s="10" t="s">
        <v>4512</v>
      </c>
      <c r="C660" s="10" t="str">
        <f>DMM_Prov[[#This Row],[prefix]]&amp;MID(DMM_Prov[[#This Row],[title]],9,LEN(DMM_Prov[[#This Row],[title]])-8)</f>
        <v>Epis Geo Prov Std Phys Spec 1</v>
      </c>
      <c r="D660" t="s">
        <v>3868</v>
      </c>
      <c r="E660" t="s">
        <v>3875</v>
      </c>
      <c r="F660" t="s">
        <v>4513</v>
      </c>
      <c r="G660" t="s">
        <v>1208</v>
      </c>
      <c r="H660" t="s">
        <v>293</v>
      </c>
    </row>
    <row r="661" spans="1:8">
      <c r="A661" t="s">
        <v>4976</v>
      </c>
      <c r="B661" s="10" t="s">
        <v>4514</v>
      </c>
      <c r="C661" s="10" t="str">
        <f>DMM_Prov[[#This Row],[prefix]]&amp;MID(DMM_Prov[[#This Row],[title]],9,LEN(DMM_Prov[[#This Row],[title]])-8)</f>
        <v>Epis Geo Prov Std Phys Spec 2</v>
      </c>
      <c r="D661" t="s">
        <v>3868</v>
      </c>
      <c r="E661" t="s">
        <v>3875</v>
      </c>
      <c r="F661" t="s">
        <v>4515</v>
      </c>
      <c r="G661" t="s">
        <v>1208</v>
      </c>
      <c r="H661" t="s">
        <v>293</v>
      </c>
    </row>
    <row r="662" spans="1:8">
      <c r="A662" t="s">
        <v>4976</v>
      </c>
      <c r="B662" s="10" t="s">
        <v>4516</v>
      </c>
      <c r="C662" s="10" t="str">
        <f>DMM_Prov[[#This Row],[prefix]]&amp;MID(DMM_Prov[[#This Row],[title]],9,LEN(DMM_Prov[[#This Row],[title]])-8)</f>
        <v>Epis Geo Prov Std Phys State</v>
      </c>
      <c r="D662" t="s">
        <v>3868</v>
      </c>
      <c r="E662" t="s">
        <v>3875</v>
      </c>
      <c r="F662" t="s">
        <v>4517</v>
      </c>
      <c r="G662" t="s">
        <v>1029</v>
      </c>
      <c r="H662" t="s">
        <v>116</v>
      </c>
    </row>
    <row r="663" spans="1:8">
      <c r="A663" t="s">
        <v>4976</v>
      </c>
      <c r="B663" s="10" t="s">
        <v>4518</v>
      </c>
      <c r="C663" s="10" t="str">
        <f>DMM_Prov[[#This Row],[prefix]]&amp;MID(DMM_Prov[[#This Row],[title]],9,LEN(DMM_Prov[[#This Row],[title]])-8)</f>
        <v>Epis Geo Prov Std Phys Suffix</v>
      </c>
      <c r="D663" t="s">
        <v>3868</v>
      </c>
      <c r="E663" t="s">
        <v>3875</v>
      </c>
      <c r="F663" t="s">
        <v>4519</v>
      </c>
      <c r="G663" t="s">
        <v>1208</v>
      </c>
      <c r="H663" t="s">
        <v>33</v>
      </c>
    </row>
    <row r="664" spans="1:8">
      <c r="A664" t="s">
        <v>4976</v>
      </c>
      <c r="B664" s="10" t="s">
        <v>4520</v>
      </c>
      <c r="C664" s="10" t="str">
        <f>DMM_Prov[[#This Row],[prefix]]&amp;MID(DMM_Prov[[#This Row],[title]],9,LEN(DMM_Prov[[#This Row],[title]])-8)</f>
        <v>Epis Geo Prov Std Phys Title</v>
      </c>
      <c r="D664" t="s">
        <v>3868</v>
      </c>
      <c r="E664" t="s">
        <v>3875</v>
      </c>
      <c r="F664" t="s">
        <v>4521</v>
      </c>
      <c r="G664" t="s">
        <v>1208</v>
      </c>
      <c r="H664" t="s">
        <v>23</v>
      </c>
    </row>
    <row r="665" spans="1:8">
      <c r="A665" t="s">
        <v>4976</v>
      </c>
      <c r="B665" s="10" t="s">
        <v>4522</v>
      </c>
      <c r="C665" s="10" t="str">
        <f>DMM_Prov[[#This Row],[prefix]]&amp;MID(DMM_Prov[[#This Row],[title]],9,LEN(DMM_Prov[[#This Row],[title]])-8)</f>
        <v>Epis Geo Prov Std Phys Zip</v>
      </c>
      <c r="D665" t="s">
        <v>3868</v>
      </c>
      <c r="E665" t="s">
        <v>3875</v>
      </c>
      <c r="F665" t="s">
        <v>4523</v>
      </c>
      <c r="G665" t="s">
        <v>1029</v>
      </c>
      <c r="H665" t="s">
        <v>78</v>
      </c>
    </row>
    <row r="666" spans="1:8">
      <c r="A666" t="s">
        <v>4976</v>
      </c>
      <c r="B666" s="10" t="s">
        <v>4524</v>
      </c>
      <c r="C666" s="10" t="str">
        <f>DMM_Prov[[#This Row],[prefix]]&amp;MID(DMM_Prov[[#This Row],[title]],9,LEN(DMM_Prov[[#This Row],[title]])-8)</f>
        <v>Epis Geo Prov Tax ID</v>
      </c>
      <c r="D666" t="s">
        <v>3868</v>
      </c>
      <c r="E666" t="s">
        <v>3875</v>
      </c>
      <c r="F666" t="s">
        <v>871</v>
      </c>
      <c r="G666" t="s">
        <v>1029</v>
      </c>
      <c r="H666" t="s">
        <v>33</v>
      </c>
    </row>
    <row r="667" spans="1:8">
      <c r="A667" t="s">
        <v>4976</v>
      </c>
      <c r="B667" s="10" t="s">
        <v>4525</v>
      </c>
      <c r="C667" s="10" t="str">
        <f>DMM_Prov[[#This Row],[prefix]]&amp;MID(DMM_Prov[[#This Row],[title]],9,LEN(DMM_Prov[[#This Row],[title]])-8)</f>
        <v>Epis Geo Prov Taxonomy</v>
      </c>
      <c r="D667" t="s">
        <v>3868</v>
      </c>
      <c r="E667" t="s">
        <v>3875</v>
      </c>
      <c r="F667" t="s">
        <v>4526</v>
      </c>
      <c r="G667" t="s">
        <v>1208</v>
      </c>
      <c r="H667" t="s">
        <v>293</v>
      </c>
    </row>
    <row r="668" spans="1:8">
      <c r="A668" t="s">
        <v>4976</v>
      </c>
      <c r="B668" s="10" t="s">
        <v>4527</v>
      </c>
      <c r="C668" s="10" t="str">
        <f>DMM_Prov[[#This Row],[prefix]]&amp;MID(DMM_Prov[[#This Row],[title]],9,LEN(DMM_Prov[[#This Row],[title]])-8)</f>
        <v>Epis Geo Prov Taxonomy Code</v>
      </c>
      <c r="D668" t="s">
        <v>3868</v>
      </c>
      <c r="E668" t="s">
        <v>3875</v>
      </c>
      <c r="F668" t="s">
        <v>4528</v>
      </c>
      <c r="G668" t="s">
        <v>1029</v>
      </c>
      <c r="H668" t="s">
        <v>33</v>
      </c>
    </row>
    <row r="669" spans="1:8">
      <c r="A669" t="s">
        <v>4976</v>
      </c>
      <c r="B669" s="10" t="s">
        <v>549</v>
      </c>
      <c r="C669" s="10" t="str">
        <f>DMM_Prov[[#This Row],[prefix]]&amp;MID(DMM_Prov[[#This Row],[title]],9,LEN(DMM_Prov[[#This Row],[title]])-8)</f>
        <v>Epis Geo Prov Type</v>
      </c>
      <c r="D669" t="s">
        <v>3868</v>
      </c>
      <c r="E669" t="s">
        <v>3875</v>
      </c>
      <c r="F669" t="s">
        <v>550</v>
      </c>
      <c r="G669" t="s">
        <v>1208</v>
      </c>
      <c r="H669" t="s">
        <v>56</v>
      </c>
    </row>
    <row r="670" spans="1:8">
      <c r="A670" t="s">
        <v>4976</v>
      </c>
      <c r="B670" s="10" t="s">
        <v>4530</v>
      </c>
      <c r="C670" s="10" t="str">
        <f>DMM_Prov[[#This Row],[prefix]]&amp;MID(DMM_Prov[[#This Row],[title]],9,LEN(DMM_Prov[[#This Row],[title]])-8)</f>
        <v>Epis Geo Prov Type Code</v>
      </c>
      <c r="D670" t="s">
        <v>3868</v>
      </c>
      <c r="E670" t="s">
        <v>3875</v>
      </c>
      <c r="F670" t="s">
        <v>584</v>
      </c>
      <c r="G670" t="s">
        <v>1201</v>
      </c>
      <c r="H670" t="s">
        <v>12</v>
      </c>
    </row>
    <row r="671" spans="1:8">
      <c r="A671" t="s">
        <v>4976</v>
      </c>
      <c r="B671" s="10" t="s">
        <v>4532</v>
      </c>
      <c r="C671" s="10" t="str">
        <f>DMM_Prov[[#This Row],[prefix]]&amp;MID(DMM_Prov[[#This Row],[title]],9,LEN(DMM_Prov[[#This Row],[title]])-8)</f>
        <v>Epis Geo Prov UPIN ID</v>
      </c>
      <c r="D671" t="s">
        <v>3868</v>
      </c>
      <c r="E671" t="s">
        <v>3875</v>
      </c>
      <c r="F671" t="s">
        <v>4533</v>
      </c>
      <c r="G671" t="s">
        <v>1029</v>
      </c>
      <c r="H671" t="s">
        <v>133</v>
      </c>
    </row>
    <row r="672" spans="1:8">
      <c r="A672" t="s">
        <v>4976</v>
      </c>
      <c r="B672" s="10" t="s">
        <v>551</v>
      </c>
      <c r="C672" s="10" t="str">
        <f>DMM_Prov[[#This Row],[prefix]]&amp;MID(DMM_Prov[[#This Row],[title]],9,LEN(DMM_Prov[[#This Row],[title]])-8)</f>
        <v>Epis Geo Prov Zip Code</v>
      </c>
      <c r="D672" t="s">
        <v>3868</v>
      </c>
      <c r="E672" t="s">
        <v>3875</v>
      </c>
      <c r="F672" t="s">
        <v>552</v>
      </c>
      <c r="G672" t="s">
        <v>1029</v>
      </c>
      <c r="H672" t="s">
        <v>78</v>
      </c>
    </row>
    <row r="673" spans="1:8">
      <c r="A673" t="s">
        <v>4976</v>
      </c>
      <c r="B673" s="10" t="s">
        <v>4536</v>
      </c>
      <c r="C673" s="10" t="str">
        <f>DMM_Prov[[#This Row],[prefix]]&amp;MID(DMM_Prov[[#This Row],[title]],9,LEN(DMM_Prov[[#This Row],[title]])-8)</f>
        <v>Epis Geo Prov Zip Extension</v>
      </c>
      <c r="D673" t="s">
        <v>3868</v>
      </c>
      <c r="E673" t="s">
        <v>3875</v>
      </c>
      <c r="F673" t="s">
        <v>4537</v>
      </c>
      <c r="G673" t="s">
        <v>1029</v>
      </c>
      <c r="H673" t="s">
        <v>107</v>
      </c>
    </row>
    <row r="674" spans="1:8">
      <c r="A674" t="s">
        <v>4977</v>
      </c>
      <c r="B674" s="10" t="s">
        <v>4349</v>
      </c>
      <c r="C674" s="10" t="str">
        <f>DMM_Prov[[#This Row],[prefix]]&amp;MID(DMM_Prov[[#This Row],[title]],9,LEN(DMM_Prov[[#This Row],[title]])-8)</f>
        <v>Epis Managing Phys Address</v>
      </c>
      <c r="D674" t="s">
        <v>3868</v>
      </c>
      <c r="E674" t="s">
        <v>3876</v>
      </c>
      <c r="F674" t="s">
        <v>4350</v>
      </c>
      <c r="G674" t="s">
        <v>1208</v>
      </c>
      <c r="H674" t="s">
        <v>293</v>
      </c>
    </row>
    <row r="675" spans="1:8">
      <c r="A675" t="s">
        <v>4977</v>
      </c>
      <c r="B675" s="10" t="s">
        <v>4351</v>
      </c>
      <c r="C675" s="10" t="str">
        <f>DMM_Prov[[#This Row],[prefix]]&amp;MID(DMM_Prov[[#This Row],[title]],9,LEN(DMM_Prov[[#This Row],[title]])-8)</f>
        <v>Epis Managing Phys Address 1</v>
      </c>
      <c r="D675" t="s">
        <v>3868</v>
      </c>
      <c r="E675" t="s">
        <v>3876</v>
      </c>
      <c r="F675" t="s">
        <v>864</v>
      </c>
      <c r="G675" t="s">
        <v>1208</v>
      </c>
      <c r="H675" t="s">
        <v>293</v>
      </c>
    </row>
    <row r="676" spans="1:8">
      <c r="A676" t="s">
        <v>4977</v>
      </c>
      <c r="B676" s="10" t="s">
        <v>4352</v>
      </c>
      <c r="C676" s="10" t="str">
        <f>DMM_Prov[[#This Row],[prefix]]&amp;MID(DMM_Prov[[#This Row],[title]],9,LEN(DMM_Prov[[#This Row],[title]])-8)</f>
        <v>Epis Managing Phys Address 2</v>
      </c>
      <c r="D676" t="s">
        <v>3868</v>
      </c>
      <c r="E676" t="s">
        <v>3876</v>
      </c>
      <c r="F676" t="s">
        <v>4353</v>
      </c>
      <c r="G676" t="s">
        <v>1208</v>
      </c>
      <c r="H676" t="s">
        <v>293</v>
      </c>
    </row>
    <row r="677" spans="1:8">
      <c r="A677" t="s">
        <v>4977</v>
      </c>
      <c r="B677" s="10" t="s">
        <v>4354</v>
      </c>
      <c r="C677" s="10" t="str">
        <f>DMM_Prov[[#This Row],[prefix]]&amp;MID(DMM_Prov[[#This Row],[title]],9,LEN(DMM_Prov[[#This Row],[title]])-8)</f>
        <v>Epis Managing Phys Bed Size</v>
      </c>
      <c r="D677" t="s">
        <v>3868</v>
      </c>
      <c r="E677" t="s">
        <v>3876</v>
      </c>
      <c r="F677" t="s">
        <v>4355</v>
      </c>
      <c r="G677" t="s">
        <v>1201</v>
      </c>
      <c r="H677" t="s">
        <v>78</v>
      </c>
    </row>
    <row r="678" spans="1:8">
      <c r="A678" t="s">
        <v>4977</v>
      </c>
      <c r="B678" s="10" t="s">
        <v>4356</v>
      </c>
      <c r="C678" s="10" t="str">
        <f>DMM_Prov[[#This Row],[prefix]]&amp;MID(DMM_Prov[[#This Row],[title]],9,LEN(DMM_Prov[[#This Row],[title]])-8)</f>
        <v>Epis Managing Phys Board Certif Ind</v>
      </c>
      <c r="D678" t="s">
        <v>3868</v>
      </c>
      <c r="E678" t="s">
        <v>3876</v>
      </c>
      <c r="F678" t="s">
        <v>4357</v>
      </c>
      <c r="G678" t="s">
        <v>1029</v>
      </c>
      <c r="H678" t="s">
        <v>61</v>
      </c>
    </row>
    <row r="679" spans="1:8">
      <c r="A679" t="s">
        <v>4977</v>
      </c>
      <c r="B679" s="10" t="s">
        <v>4358</v>
      </c>
      <c r="C679" s="10" t="str">
        <f>DMM_Prov[[#This Row],[prefix]]&amp;MID(DMM_Prov[[#This Row],[title]],9,LEN(DMM_Prov[[#This Row],[title]])-8)</f>
        <v>Epis Managing Phys Cat Svc 1</v>
      </c>
      <c r="D679" t="s">
        <v>3868</v>
      </c>
      <c r="E679" t="s">
        <v>3876</v>
      </c>
      <c r="F679" t="s">
        <v>4359</v>
      </c>
      <c r="G679" t="s">
        <v>1208</v>
      </c>
      <c r="H679" t="s">
        <v>56</v>
      </c>
    </row>
    <row r="680" spans="1:8">
      <c r="A680" t="s">
        <v>4977</v>
      </c>
      <c r="B680" s="10" t="s">
        <v>4360</v>
      </c>
      <c r="C680" s="10" t="str">
        <f>DMM_Prov[[#This Row],[prefix]]&amp;MID(DMM_Prov[[#This Row],[title]],9,LEN(DMM_Prov[[#This Row],[title]])-8)</f>
        <v>Epis Managing Phys Cat Svc 1 Code</v>
      </c>
      <c r="D680" t="s">
        <v>3868</v>
      </c>
      <c r="E680" t="s">
        <v>3876</v>
      </c>
      <c r="F680" t="s">
        <v>4361</v>
      </c>
      <c r="G680" t="s">
        <v>1029</v>
      </c>
      <c r="H680" t="s">
        <v>116</v>
      </c>
    </row>
    <row r="681" spans="1:8">
      <c r="A681" t="s">
        <v>4977</v>
      </c>
      <c r="B681" s="10" t="s">
        <v>4362</v>
      </c>
      <c r="C681" s="10" t="str">
        <f>DMM_Prov[[#This Row],[prefix]]&amp;MID(DMM_Prov[[#This Row],[title]],9,LEN(DMM_Prov[[#This Row],[title]])-8)</f>
        <v>Epis Managing Phys Cat Svc 2</v>
      </c>
      <c r="D681" t="s">
        <v>3868</v>
      </c>
      <c r="E681" t="s">
        <v>3876</v>
      </c>
      <c r="F681" t="s">
        <v>4363</v>
      </c>
      <c r="G681" t="s">
        <v>1208</v>
      </c>
      <c r="H681" t="s">
        <v>56</v>
      </c>
    </row>
    <row r="682" spans="1:8">
      <c r="A682" t="s">
        <v>4977</v>
      </c>
      <c r="B682" s="10" t="s">
        <v>4364</v>
      </c>
      <c r="C682" s="10" t="str">
        <f>DMM_Prov[[#This Row],[prefix]]&amp;MID(DMM_Prov[[#This Row],[title]],9,LEN(DMM_Prov[[#This Row],[title]])-8)</f>
        <v>Epis Managing Phys Cat Svc 2 Code</v>
      </c>
      <c r="D682" t="s">
        <v>3868</v>
      </c>
      <c r="E682" t="s">
        <v>3876</v>
      </c>
      <c r="F682" t="s">
        <v>4365</v>
      </c>
      <c r="G682" t="s">
        <v>1029</v>
      </c>
      <c r="H682" t="s">
        <v>116</v>
      </c>
    </row>
    <row r="683" spans="1:8">
      <c r="A683" t="s">
        <v>4977</v>
      </c>
      <c r="B683" s="10" t="s">
        <v>4366</v>
      </c>
      <c r="C683" s="10" t="str">
        <f>DMM_Prov[[#This Row],[prefix]]&amp;MID(DMM_Prov[[#This Row],[title]],9,LEN(DMM_Prov[[#This Row],[title]])-8)</f>
        <v>Epis Managing Phys Cat Svc 3</v>
      </c>
      <c r="D683" t="s">
        <v>3868</v>
      </c>
      <c r="E683" t="s">
        <v>3876</v>
      </c>
      <c r="F683" t="s">
        <v>4367</v>
      </c>
      <c r="G683" t="s">
        <v>1208</v>
      </c>
      <c r="H683" t="s">
        <v>56</v>
      </c>
    </row>
    <row r="684" spans="1:8">
      <c r="A684" t="s">
        <v>4977</v>
      </c>
      <c r="B684" s="10" t="s">
        <v>4368</v>
      </c>
      <c r="C684" s="10" t="str">
        <f>DMM_Prov[[#This Row],[prefix]]&amp;MID(DMM_Prov[[#This Row],[title]],9,LEN(DMM_Prov[[#This Row],[title]])-8)</f>
        <v>Epis Managing Phys Cat Svc 3 Code</v>
      </c>
      <c r="D684" t="s">
        <v>3868</v>
      </c>
      <c r="E684" t="s">
        <v>3876</v>
      </c>
      <c r="F684" t="s">
        <v>4369</v>
      </c>
      <c r="G684" t="s">
        <v>1029</v>
      </c>
      <c r="H684" t="s">
        <v>116</v>
      </c>
    </row>
    <row r="685" spans="1:8">
      <c r="A685" t="s">
        <v>4977</v>
      </c>
      <c r="B685" s="10" t="s">
        <v>4370</v>
      </c>
      <c r="C685" s="10" t="str">
        <f>DMM_Prov[[#This Row],[prefix]]&amp;MID(DMM_Prov[[#This Row],[title]],9,LEN(DMM_Prov[[#This Row],[title]])-8)</f>
        <v>Epis Managing Phys Cat Svc 4</v>
      </c>
      <c r="D685" t="s">
        <v>3868</v>
      </c>
      <c r="E685" t="s">
        <v>3876</v>
      </c>
      <c r="F685" t="s">
        <v>4371</v>
      </c>
      <c r="G685" t="s">
        <v>1208</v>
      </c>
      <c r="H685" t="s">
        <v>56</v>
      </c>
    </row>
    <row r="686" spans="1:8">
      <c r="A686" t="s">
        <v>4977</v>
      </c>
      <c r="B686" s="10" t="s">
        <v>4372</v>
      </c>
      <c r="C686" s="10" t="str">
        <f>DMM_Prov[[#This Row],[prefix]]&amp;MID(DMM_Prov[[#This Row],[title]],9,LEN(DMM_Prov[[#This Row],[title]])-8)</f>
        <v>Epis Managing Phys Cat Svc 4 Code</v>
      </c>
      <c r="D686" t="s">
        <v>3868</v>
      </c>
      <c r="E686" t="s">
        <v>3876</v>
      </c>
      <c r="F686" t="s">
        <v>4373</v>
      </c>
      <c r="G686" t="s">
        <v>1029</v>
      </c>
      <c r="H686" t="s">
        <v>116</v>
      </c>
    </row>
    <row r="687" spans="1:8">
      <c r="A687" t="s">
        <v>4977</v>
      </c>
      <c r="B687" s="10" t="s">
        <v>4374</v>
      </c>
      <c r="C687" s="10" t="str">
        <f>DMM_Prov[[#This Row],[prefix]]&amp;MID(DMM_Prov[[#This Row],[title]],9,LEN(DMM_Prov[[#This Row],[title]])-8)</f>
        <v>Epis Managing Phys Cat Svc 5</v>
      </c>
      <c r="D687" t="s">
        <v>3868</v>
      </c>
      <c r="E687" t="s">
        <v>3876</v>
      </c>
      <c r="F687" t="s">
        <v>4375</v>
      </c>
      <c r="G687" t="s">
        <v>1208</v>
      </c>
      <c r="H687" t="s">
        <v>56</v>
      </c>
    </row>
    <row r="688" spans="1:8">
      <c r="A688" t="s">
        <v>4977</v>
      </c>
      <c r="B688" s="10" t="s">
        <v>4376</v>
      </c>
      <c r="C688" s="10" t="str">
        <f>DMM_Prov[[#This Row],[prefix]]&amp;MID(DMM_Prov[[#This Row],[title]],9,LEN(DMM_Prov[[#This Row],[title]])-8)</f>
        <v>Epis Managing Phys Cat Svc 5 Code</v>
      </c>
      <c r="D688" t="s">
        <v>3868</v>
      </c>
      <c r="E688" t="s">
        <v>3876</v>
      </c>
      <c r="F688" t="s">
        <v>4377</v>
      </c>
      <c r="G688" t="s">
        <v>1029</v>
      </c>
      <c r="H688" t="s">
        <v>116</v>
      </c>
    </row>
    <row r="689" spans="1:8">
      <c r="A689" t="s">
        <v>4977</v>
      </c>
      <c r="B689" s="10" t="s">
        <v>4378</v>
      </c>
      <c r="C689" s="10" t="str">
        <f>DMM_Prov[[#This Row],[prefix]]&amp;MID(DMM_Prov[[#This Row],[title]],9,LEN(DMM_Prov[[#This Row],[title]])-8)</f>
        <v>Epis Managing Phys Cat Svc 6</v>
      </c>
      <c r="D689" t="s">
        <v>3868</v>
      </c>
      <c r="E689" t="s">
        <v>3876</v>
      </c>
      <c r="F689" t="s">
        <v>4379</v>
      </c>
      <c r="G689" t="s">
        <v>1208</v>
      </c>
      <c r="H689" t="s">
        <v>56</v>
      </c>
    </row>
    <row r="690" spans="1:8">
      <c r="A690" t="s">
        <v>4977</v>
      </c>
      <c r="B690" s="10" t="s">
        <v>4380</v>
      </c>
      <c r="C690" s="10" t="str">
        <f>DMM_Prov[[#This Row],[prefix]]&amp;MID(DMM_Prov[[#This Row],[title]],9,LEN(DMM_Prov[[#This Row],[title]])-8)</f>
        <v>Epis Managing Phys Cat Svc 6 Code</v>
      </c>
      <c r="D690" t="s">
        <v>3868</v>
      </c>
      <c r="E690" t="s">
        <v>3876</v>
      </c>
      <c r="F690" t="s">
        <v>4381</v>
      </c>
      <c r="G690" t="s">
        <v>1029</v>
      </c>
      <c r="H690" t="s">
        <v>116</v>
      </c>
    </row>
    <row r="691" spans="1:8">
      <c r="A691" t="s">
        <v>4977</v>
      </c>
      <c r="B691" s="10" t="s">
        <v>4382</v>
      </c>
      <c r="C691" s="10" t="str">
        <f>DMM_Prov[[#This Row],[prefix]]&amp;MID(DMM_Prov[[#This Row],[title]],9,LEN(DMM_Prov[[#This Row],[title]])-8)</f>
        <v>Epis Managing Phys Category</v>
      </c>
      <c r="D691" t="s">
        <v>3868</v>
      </c>
      <c r="E691" t="s">
        <v>3876</v>
      </c>
      <c r="F691" t="s">
        <v>4383</v>
      </c>
      <c r="G691" t="s">
        <v>1208</v>
      </c>
      <c r="H691" t="s">
        <v>56</v>
      </c>
    </row>
    <row r="692" spans="1:8">
      <c r="A692" t="s">
        <v>4977</v>
      </c>
      <c r="B692" s="10" t="s">
        <v>4384</v>
      </c>
      <c r="C692" s="10" t="str">
        <f>DMM_Prov[[#This Row],[prefix]]&amp;MID(DMM_Prov[[#This Row],[title]],9,LEN(DMM_Prov[[#This Row],[title]])-8)</f>
        <v>Epis Managing Phys Category Code</v>
      </c>
      <c r="D692" t="s">
        <v>3868</v>
      </c>
      <c r="E692" t="s">
        <v>3876</v>
      </c>
      <c r="F692" t="s">
        <v>4385</v>
      </c>
      <c r="G692" t="s">
        <v>1029</v>
      </c>
      <c r="H692" t="s">
        <v>61</v>
      </c>
    </row>
    <row r="693" spans="1:8">
      <c r="A693" t="s">
        <v>4977</v>
      </c>
      <c r="B693" s="10" t="s">
        <v>545</v>
      </c>
      <c r="C693" s="10" t="str">
        <f>DMM_Prov[[#This Row],[prefix]]&amp;MID(DMM_Prov[[#This Row],[title]],9,LEN(DMM_Prov[[#This Row],[title]])-8)</f>
        <v>Epis Managing Phys City</v>
      </c>
      <c r="D693" t="s">
        <v>3868</v>
      </c>
      <c r="E693" t="s">
        <v>3876</v>
      </c>
      <c r="F693" t="s">
        <v>546</v>
      </c>
      <c r="G693" t="s">
        <v>1208</v>
      </c>
      <c r="H693" t="s">
        <v>56</v>
      </c>
    </row>
    <row r="694" spans="1:8">
      <c r="A694" t="s">
        <v>4977</v>
      </c>
      <c r="B694" s="10" t="s">
        <v>4386</v>
      </c>
      <c r="C694" s="10" t="str">
        <f>DMM_Prov[[#This Row],[prefix]]&amp;MID(DMM_Prov[[#This Row],[title]],9,LEN(DMM_Prov[[#This Row],[title]])-8)</f>
        <v>Epis Managing Phys CLIA Type</v>
      </c>
      <c r="D694" t="s">
        <v>3868</v>
      </c>
      <c r="E694" t="s">
        <v>3876</v>
      </c>
      <c r="F694" t="s">
        <v>4387</v>
      </c>
      <c r="G694" t="s">
        <v>1208</v>
      </c>
      <c r="H694" t="s">
        <v>56</v>
      </c>
    </row>
    <row r="695" spans="1:8">
      <c r="A695" t="s">
        <v>4977</v>
      </c>
      <c r="B695" s="10" t="s">
        <v>4388</v>
      </c>
      <c r="C695" s="10" t="str">
        <f>DMM_Prov[[#This Row],[prefix]]&amp;MID(DMM_Prov[[#This Row],[title]],9,LEN(DMM_Prov[[#This Row],[title]])-8)</f>
        <v>Epis Managing Phys CLIA Type Code</v>
      </c>
      <c r="D695" t="s">
        <v>3868</v>
      </c>
      <c r="E695" t="s">
        <v>3876</v>
      </c>
      <c r="F695" t="s">
        <v>4389</v>
      </c>
      <c r="G695" t="s">
        <v>1029</v>
      </c>
      <c r="H695" t="s">
        <v>61</v>
      </c>
    </row>
    <row r="696" spans="1:8">
      <c r="A696" t="s">
        <v>4977</v>
      </c>
      <c r="B696" s="10" t="s">
        <v>4390</v>
      </c>
      <c r="C696" s="10" t="str">
        <f>DMM_Prov[[#This Row],[prefix]]&amp;MID(DMM_Prov[[#This Row],[title]],9,LEN(DMM_Prov[[#This Row],[title]])-8)</f>
        <v>Epis Managing Phys County</v>
      </c>
      <c r="D696" t="s">
        <v>3868</v>
      </c>
      <c r="E696" t="s">
        <v>3876</v>
      </c>
      <c r="F696" t="s">
        <v>4391</v>
      </c>
      <c r="G696" t="s">
        <v>1208</v>
      </c>
      <c r="H696" t="s">
        <v>56</v>
      </c>
    </row>
    <row r="697" spans="1:8">
      <c r="A697" t="s">
        <v>4977</v>
      </c>
      <c r="B697" s="10" t="s">
        <v>4393</v>
      </c>
      <c r="C697" s="10" t="str">
        <f>DMM_Prov[[#This Row],[prefix]]&amp;MID(DMM_Prov[[#This Row],[title]],9,LEN(DMM_Prov[[#This Row],[title]])-8)</f>
        <v>Epis Managing Phys County Code</v>
      </c>
      <c r="D697" t="s">
        <v>3868</v>
      </c>
      <c r="E697" t="s">
        <v>3876</v>
      </c>
      <c r="F697" t="s">
        <v>4394</v>
      </c>
      <c r="G697" t="s">
        <v>1201</v>
      </c>
      <c r="H697" t="s">
        <v>12</v>
      </c>
    </row>
    <row r="698" spans="1:8">
      <c r="A698" t="s">
        <v>4977</v>
      </c>
      <c r="B698" s="10" t="s">
        <v>4396</v>
      </c>
      <c r="C698" s="10" t="str">
        <f>DMM_Prov[[#This Row],[prefix]]&amp;MID(DMM_Prov[[#This Row],[title]],9,LEN(DMM_Prov[[#This Row],[title]])-8)</f>
        <v>Epis Managing Phys DEA Number</v>
      </c>
      <c r="D698" t="s">
        <v>3868</v>
      </c>
      <c r="E698" t="s">
        <v>3876</v>
      </c>
      <c r="F698" t="s">
        <v>4397</v>
      </c>
      <c r="G698" t="s">
        <v>1029</v>
      </c>
      <c r="H698" t="s">
        <v>133</v>
      </c>
    </row>
    <row r="699" spans="1:8">
      <c r="A699" t="s">
        <v>4977</v>
      </c>
      <c r="B699" s="10" t="s">
        <v>4398</v>
      </c>
      <c r="C699" s="10" t="str">
        <f>DMM_Prov[[#This Row],[prefix]]&amp;MID(DMM_Prov[[#This Row],[title]],9,LEN(DMM_Prov[[#This Row],[title]])-8)</f>
        <v>Epis Managing Phys Email Address</v>
      </c>
      <c r="D699" t="s">
        <v>3868</v>
      </c>
      <c r="E699" t="s">
        <v>3876</v>
      </c>
      <c r="F699" t="s">
        <v>4399</v>
      </c>
      <c r="G699" t="s">
        <v>1208</v>
      </c>
      <c r="H699" t="s">
        <v>56</v>
      </c>
    </row>
    <row r="700" spans="1:8">
      <c r="A700" t="s">
        <v>4977</v>
      </c>
      <c r="B700" s="10" t="s">
        <v>4400</v>
      </c>
      <c r="C700" s="10" t="str">
        <f>DMM_Prov[[#This Row],[prefix]]&amp;MID(DMM_Prov[[#This Row],[title]],9,LEN(DMM_Prov[[#This Row],[title]])-8)</f>
        <v>Epis Managing Phys End Date</v>
      </c>
      <c r="D700" t="s">
        <v>3868</v>
      </c>
      <c r="E700" t="s">
        <v>3876</v>
      </c>
      <c r="F700" t="s">
        <v>4401</v>
      </c>
      <c r="G700" t="s">
        <v>1027</v>
      </c>
    </row>
    <row r="701" spans="1:8">
      <c r="A701" t="s">
        <v>4977</v>
      </c>
      <c r="B701" s="10" t="s">
        <v>4404</v>
      </c>
      <c r="C701" s="10" t="str">
        <f>DMM_Prov[[#This Row],[prefix]]&amp;MID(DMM_Prov[[#This Row],[title]],9,LEN(DMM_Prov[[#This Row],[title]])-8)</f>
        <v>Epis Managing Phys FAX Number</v>
      </c>
      <c r="D701" t="s">
        <v>3868</v>
      </c>
      <c r="E701" t="s">
        <v>3876</v>
      </c>
      <c r="F701" t="s">
        <v>4405</v>
      </c>
      <c r="G701" t="s">
        <v>1029</v>
      </c>
      <c r="H701" t="s">
        <v>28</v>
      </c>
    </row>
    <row r="702" spans="1:8">
      <c r="A702" t="s">
        <v>4977</v>
      </c>
      <c r="B702" s="10" t="s">
        <v>4406</v>
      </c>
      <c r="C702" s="10" t="str">
        <f>DMM_Prov[[#This Row],[prefix]]&amp;MID(DMM_Prov[[#This Row],[title]],9,LEN(DMM_Prov[[#This Row],[title]])-8)</f>
        <v>Epis Managing Phys Geo Factor Fac</v>
      </c>
      <c r="D702" t="s">
        <v>3868</v>
      </c>
      <c r="E702" t="s">
        <v>3876</v>
      </c>
      <c r="F702" t="s">
        <v>3358</v>
      </c>
      <c r="G702" t="s">
        <v>1201</v>
      </c>
      <c r="H702" t="s">
        <v>2602</v>
      </c>
    </row>
    <row r="703" spans="1:8">
      <c r="A703" t="s">
        <v>4977</v>
      </c>
      <c r="B703" s="10" t="s">
        <v>4407</v>
      </c>
      <c r="C703" s="10" t="str">
        <f>DMM_Prov[[#This Row],[prefix]]&amp;MID(DMM_Prov[[#This Row],[title]],9,LEN(DMM_Prov[[#This Row],[title]])-8)</f>
        <v>Epis Managing Phys Geo Factor Prof</v>
      </c>
      <c r="D703" t="s">
        <v>3868</v>
      </c>
      <c r="E703" t="s">
        <v>3876</v>
      </c>
      <c r="F703" t="s">
        <v>3360</v>
      </c>
      <c r="G703" t="s">
        <v>1201</v>
      </c>
      <c r="H703" t="s">
        <v>2602</v>
      </c>
    </row>
    <row r="704" spans="1:8">
      <c r="A704" t="s">
        <v>4977</v>
      </c>
      <c r="B704" s="10" t="s">
        <v>4408</v>
      </c>
      <c r="C704" s="10" t="str">
        <f>DMM_Prov[[#This Row],[prefix]]&amp;MID(DMM_Prov[[#This Row],[title]],9,LEN(DMM_Prov[[#This Row],[title]])-8)</f>
        <v>Epis Managing Phys Group ID</v>
      </c>
      <c r="D704" t="s">
        <v>3868</v>
      </c>
      <c r="E704" t="s">
        <v>3876</v>
      </c>
      <c r="F704" t="s">
        <v>4409</v>
      </c>
      <c r="G704" t="s">
        <v>1029</v>
      </c>
      <c r="H704" t="s">
        <v>78</v>
      </c>
    </row>
    <row r="705" spans="1:8">
      <c r="A705" t="s">
        <v>4977</v>
      </c>
      <c r="B705" s="10" t="s">
        <v>4410</v>
      </c>
      <c r="C705" s="10" t="str">
        <f>DMM_Prov[[#This Row],[prefix]]&amp;MID(DMM_Prov[[#This Row],[title]],9,LEN(DMM_Prov[[#This Row],[title]])-8)</f>
        <v>Epis Managing Phys Group Name</v>
      </c>
      <c r="D705" t="s">
        <v>3868</v>
      </c>
      <c r="E705" t="s">
        <v>3876</v>
      </c>
      <c r="F705" t="s">
        <v>4411</v>
      </c>
      <c r="G705" t="s">
        <v>1208</v>
      </c>
      <c r="H705" t="s">
        <v>56</v>
      </c>
    </row>
    <row r="706" spans="1:8">
      <c r="A706" t="s">
        <v>4977</v>
      </c>
      <c r="B706" s="10" t="s">
        <v>4412</v>
      </c>
      <c r="C706" s="10" t="str">
        <f>DMM_Prov[[#This Row],[prefix]]&amp;MID(DMM_Prov[[#This Row],[title]],9,LEN(DMM_Prov[[#This Row],[title]])-8)</f>
        <v>Epis Managing Phys Group PCP ID</v>
      </c>
      <c r="D706" t="s">
        <v>3868</v>
      </c>
      <c r="E706" t="s">
        <v>3876</v>
      </c>
      <c r="F706" t="s">
        <v>4413</v>
      </c>
      <c r="G706" t="s">
        <v>1029</v>
      </c>
      <c r="H706" t="s">
        <v>78</v>
      </c>
    </row>
    <row r="707" spans="1:8">
      <c r="A707" t="s">
        <v>4977</v>
      </c>
      <c r="B707" s="10" t="s">
        <v>4414</v>
      </c>
      <c r="C707" s="10" t="str">
        <f>DMM_Prov[[#This Row],[prefix]]&amp;MID(DMM_Prov[[#This Row],[title]],9,LEN(DMM_Prov[[#This Row],[title]])-8)</f>
        <v>Epis Managing Phys ID</v>
      </c>
      <c r="D707" t="s">
        <v>3868</v>
      </c>
      <c r="E707" t="s">
        <v>3876</v>
      </c>
      <c r="F707" t="s">
        <v>867</v>
      </c>
      <c r="G707" t="s">
        <v>1029</v>
      </c>
      <c r="H707" t="s">
        <v>43</v>
      </c>
    </row>
    <row r="708" spans="1:8">
      <c r="A708" t="s">
        <v>4977</v>
      </c>
      <c r="B708" s="10" t="s">
        <v>4415</v>
      </c>
      <c r="C708" s="10" t="str">
        <f>DMM_Prov[[#This Row],[prefix]]&amp;MID(DMM_Prov[[#This Row],[title]],9,LEN(DMM_Prov[[#This Row],[title]])-8)</f>
        <v>Epis Managing Phys Latitude Code</v>
      </c>
      <c r="D708" t="s">
        <v>3868</v>
      </c>
      <c r="E708" t="s">
        <v>3876</v>
      </c>
      <c r="F708" t="s">
        <v>4416</v>
      </c>
      <c r="G708" t="s">
        <v>1029</v>
      </c>
      <c r="H708" t="s">
        <v>43</v>
      </c>
    </row>
    <row r="709" spans="1:8">
      <c r="A709" t="s">
        <v>4977</v>
      </c>
      <c r="B709" s="10" t="s">
        <v>4417</v>
      </c>
      <c r="C709" s="10" t="str">
        <f>DMM_Prov[[#This Row],[prefix]]&amp;MID(DMM_Prov[[#This Row],[title]],9,LEN(DMM_Prov[[#This Row],[title]])-8)</f>
        <v>Epis Managing Phys License Number</v>
      </c>
      <c r="D709" t="s">
        <v>3868</v>
      </c>
      <c r="E709" t="s">
        <v>3876</v>
      </c>
      <c r="F709" t="s">
        <v>4418</v>
      </c>
      <c r="G709" t="s">
        <v>1029</v>
      </c>
      <c r="H709" t="s">
        <v>33</v>
      </c>
    </row>
    <row r="710" spans="1:8">
      <c r="A710" t="s">
        <v>4977</v>
      </c>
      <c r="B710" s="10" t="s">
        <v>4419</v>
      </c>
      <c r="C710" s="10" t="str">
        <f>DMM_Prov[[#This Row],[prefix]]&amp;MID(DMM_Prov[[#This Row],[title]],9,LEN(DMM_Prov[[#This Row],[title]])-8)</f>
        <v>Epis Managing Phys Longitude Code</v>
      </c>
      <c r="D710" t="s">
        <v>3868</v>
      </c>
      <c r="E710" t="s">
        <v>3876</v>
      </c>
      <c r="F710" t="s">
        <v>4420</v>
      </c>
      <c r="G710" t="s">
        <v>1029</v>
      </c>
      <c r="H710" t="s">
        <v>43</v>
      </c>
    </row>
    <row r="711" spans="1:8">
      <c r="A711" t="s">
        <v>4977</v>
      </c>
      <c r="B711" s="10" t="s">
        <v>4421</v>
      </c>
      <c r="C711" s="10" t="str">
        <f>DMM_Prov[[#This Row],[prefix]]&amp;MID(DMM_Prov[[#This Row],[title]],9,LEN(DMM_Prov[[#This Row],[title]])-8)</f>
        <v>Epis Managing Phys MDST ProvType</v>
      </c>
      <c r="D711" t="s">
        <v>3868</v>
      </c>
      <c r="E711" t="s">
        <v>3876</v>
      </c>
      <c r="F711" t="s">
        <v>4422</v>
      </c>
      <c r="G711" t="s">
        <v>1208</v>
      </c>
      <c r="H711" t="s">
        <v>56</v>
      </c>
    </row>
    <row r="712" spans="1:8">
      <c r="A712" t="s">
        <v>4977</v>
      </c>
      <c r="B712" s="10" t="s">
        <v>4423</v>
      </c>
      <c r="C712" s="10" t="str">
        <f>DMM_Prov[[#This Row],[prefix]]&amp;MID(DMM_Prov[[#This Row],[title]],9,LEN(DMM_Prov[[#This Row],[title]])-8)</f>
        <v>Epis Managing Phys MDST ProvType Cd</v>
      </c>
      <c r="D712" t="s">
        <v>3868</v>
      </c>
      <c r="E712" t="s">
        <v>3876</v>
      </c>
      <c r="F712" t="s">
        <v>4424</v>
      </c>
      <c r="G712" t="s">
        <v>1201</v>
      </c>
      <c r="H712" t="s">
        <v>12</v>
      </c>
    </row>
    <row r="713" spans="1:8">
      <c r="A713" t="s">
        <v>4977</v>
      </c>
      <c r="B713" s="10" t="s">
        <v>4425</v>
      </c>
      <c r="C713" s="10" t="str">
        <f>DMM_Prov[[#This Row],[prefix]]&amp;MID(DMM_Prov[[#This Row],[title]],9,LEN(DMM_Prov[[#This Row],[title]])-8)</f>
        <v>Epis Managing Phys Medicare Number</v>
      </c>
      <c r="D713" t="s">
        <v>3868</v>
      </c>
      <c r="E713" t="s">
        <v>3876</v>
      </c>
      <c r="F713" t="s">
        <v>4426</v>
      </c>
      <c r="G713" t="s">
        <v>1029</v>
      </c>
      <c r="H713" t="s">
        <v>28</v>
      </c>
    </row>
    <row r="714" spans="1:8">
      <c r="A714" t="s">
        <v>4977</v>
      </c>
      <c r="B714" s="10" t="s">
        <v>547</v>
      </c>
      <c r="C714" s="10" t="str">
        <f>DMM_Prov[[#This Row],[prefix]]&amp;MID(DMM_Prov[[#This Row],[title]],9,LEN(DMM_Prov[[#This Row],[title]])-8)</f>
        <v>Epis Managing Phys Name</v>
      </c>
      <c r="D714" t="s">
        <v>3868</v>
      </c>
      <c r="E714" t="s">
        <v>3876</v>
      </c>
      <c r="F714" t="s">
        <v>548</v>
      </c>
      <c r="G714" t="s">
        <v>1208</v>
      </c>
      <c r="H714" t="s">
        <v>56</v>
      </c>
    </row>
    <row r="715" spans="1:8">
      <c r="A715" t="s">
        <v>4977</v>
      </c>
      <c r="B715" s="10" t="s">
        <v>491</v>
      </c>
      <c r="C715" s="10" t="str">
        <f>DMM_Prov[[#This Row],[prefix]]&amp;MID(DMM_Prov[[#This Row],[title]],9,LEN(DMM_Prov[[#This Row],[title]])-8)</f>
        <v>Epis Managing Phys NPI ID</v>
      </c>
      <c r="D715" t="s">
        <v>3868</v>
      </c>
      <c r="E715" t="s">
        <v>3876</v>
      </c>
      <c r="F715" t="s">
        <v>492</v>
      </c>
      <c r="G715" t="s">
        <v>1029</v>
      </c>
      <c r="H715" t="s">
        <v>33</v>
      </c>
    </row>
    <row r="716" spans="1:8">
      <c r="A716" t="s">
        <v>4977</v>
      </c>
      <c r="B716" s="10" t="s">
        <v>4430</v>
      </c>
      <c r="C716" s="10" t="str">
        <f>DMM_Prov[[#This Row],[prefix]]&amp;MID(DMM_Prov[[#This Row],[title]],9,LEN(DMM_Prov[[#This Row],[title]])-8)</f>
        <v>Epis Managing Phys Out of State Ind</v>
      </c>
      <c r="D716" t="s">
        <v>3868</v>
      </c>
      <c r="E716" t="s">
        <v>3876</v>
      </c>
      <c r="F716" t="s">
        <v>4431</v>
      </c>
      <c r="G716" t="s">
        <v>1029</v>
      </c>
      <c r="H716" t="s">
        <v>61</v>
      </c>
    </row>
    <row r="717" spans="1:8">
      <c r="A717" t="s">
        <v>4977</v>
      </c>
      <c r="B717" s="10" t="s">
        <v>4432</v>
      </c>
      <c r="C717" s="10" t="str">
        <f>DMM_Prov[[#This Row],[prefix]]&amp;MID(DMM_Prov[[#This Row],[title]],9,LEN(DMM_Prov[[#This Row],[title]])-8)</f>
        <v>Epis Managing Phys Peer Group</v>
      </c>
      <c r="D717" t="s">
        <v>3868</v>
      </c>
      <c r="E717" t="s">
        <v>3876</v>
      </c>
      <c r="F717" t="s">
        <v>4433</v>
      </c>
      <c r="G717" t="s">
        <v>1208</v>
      </c>
      <c r="H717" t="s">
        <v>225</v>
      </c>
    </row>
    <row r="718" spans="1:8">
      <c r="A718" t="s">
        <v>4977</v>
      </c>
      <c r="B718" s="10" t="s">
        <v>4434</v>
      </c>
      <c r="C718" s="10" t="str">
        <f>DMM_Prov[[#This Row],[prefix]]&amp;MID(DMM_Prov[[#This Row],[title]],9,LEN(DMM_Prov[[#This Row],[title]])-8)</f>
        <v>Epis Managing Phys Peer Group Code</v>
      </c>
      <c r="D718" t="s">
        <v>3868</v>
      </c>
      <c r="E718" t="s">
        <v>3876</v>
      </c>
      <c r="F718" t="s">
        <v>4435</v>
      </c>
      <c r="G718" t="s">
        <v>1029</v>
      </c>
      <c r="H718" t="s">
        <v>116</v>
      </c>
    </row>
    <row r="719" spans="1:8">
      <c r="A719" t="s">
        <v>4977</v>
      </c>
      <c r="B719" s="10" t="s">
        <v>4436</v>
      </c>
      <c r="C719" s="10" t="str">
        <f>DMM_Prov[[#This Row],[prefix]]&amp;MID(DMM_Prov[[#This Row],[title]],9,LEN(DMM_Prov[[#This Row],[title]])-8)</f>
        <v>Epis Managing Phys Pharm Chain</v>
      </c>
      <c r="D719" t="s">
        <v>3868</v>
      </c>
      <c r="E719" t="s">
        <v>3876</v>
      </c>
      <c r="F719" t="s">
        <v>4437</v>
      </c>
      <c r="G719" t="s">
        <v>1208</v>
      </c>
      <c r="H719" t="s">
        <v>225</v>
      </c>
    </row>
    <row r="720" spans="1:8">
      <c r="A720" t="s">
        <v>4977</v>
      </c>
      <c r="B720" s="10" t="s">
        <v>4438</v>
      </c>
      <c r="C720" s="10" t="str">
        <f>DMM_Prov[[#This Row],[prefix]]&amp;MID(DMM_Prov[[#This Row],[title]],9,LEN(DMM_Prov[[#This Row],[title]])-8)</f>
        <v>Epis Managing Phys Pharm Chain ID</v>
      </c>
      <c r="D720" t="s">
        <v>3868</v>
      </c>
      <c r="E720" t="s">
        <v>3876</v>
      </c>
      <c r="F720" t="s">
        <v>4439</v>
      </c>
      <c r="G720" t="s">
        <v>1029</v>
      </c>
      <c r="H720" t="s">
        <v>12</v>
      </c>
    </row>
    <row r="721" spans="1:8">
      <c r="A721" t="s">
        <v>4977</v>
      </c>
      <c r="B721" s="10" t="s">
        <v>4440</v>
      </c>
      <c r="C721" s="10" t="str">
        <f>DMM_Prov[[#This Row],[prefix]]&amp;MID(DMM_Prov[[#This Row],[title]],9,LEN(DMM_Prov[[#This Row],[title]])-8)</f>
        <v>Epis Managing Phys Pharm Class</v>
      </c>
      <c r="D721" t="s">
        <v>3868</v>
      </c>
      <c r="E721" t="s">
        <v>3876</v>
      </c>
      <c r="F721" t="s">
        <v>4441</v>
      </c>
      <c r="G721" t="s">
        <v>1208</v>
      </c>
      <c r="H721" t="s">
        <v>56</v>
      </c>
    </row>
    <row r="722" spans="1:8">
      <c r="A722" t="s">
        <v>4977</v>
      </c>
      <c r="B722" s="10" t="s">
        <v>4442</v>
      </c>
      <c r="C722" s="10" t="str">
        <f>DMM_Prov[[#This Row],[prefix]]&amp;MID(DMM_Prov[[#This Row],[title]],9,LEN(DMM_Prov[[#This Row],[title]])-8)</f>
        <v>Epis Managing Phys Pharm Class Code</v>
      </c>
      <c r="D722" t="s">
        <v>3868</v>
      </c>
      <c r="E722" t="s">
        <v>3876</v>
      </c>
      <c r="F722" t="s">
        <v>4443</v>
      </c>
      <c r="G722" t="s">
        <v>1201</v>
      </c>
      <c r="H722" t="s">
        <v>12</v>
      </c>
    </row>
    <row r="723" spans="1:8">
      <c r="A723" t="s">
        <v>4977</v>
      </c>
      <c r="B723" s="10" t="s">
        <v>4444</v>
      </c>
      <c r="C723" s="10" t="str">
        <f>DMM_Prov[[#This Row],[prefix]]&amp;MID(DMM_Prov[[#This Row],[title]],9,LEN(DMM_Prov[[#This Row],[title]])-8)</f>
        <v>Epis Managing Phys Pharm Type</v>
      </c>
      <c r="D723" t="s">
        <v>3868</v>
      </c>
      <c r="E723" t="s">
        <v>3876</v>
      </c>
      <c r="F723" t="s">
        <v>4445</v>
      </c>
      <c r="G723" t="s">
        <v>1208</v>
      </c>
      <c r="H723" t="s">
        <v>56</v>
      </c>
    </row>
    <row r="724" spans="1:8">
      <c r="A724" t="s">
        <v>4977</v>
      </c>
      <c r="B724" s="10" t="s">
        <v>4446</v>
      </c>
      <c r="C724" s="10" t="str">
        <f>DMM_Prov[[#This Row],[prefix]]&amp;MID(DMM_Prov[[#This Row],[title]],9,LEN(DMM_Prov[[#This Row],[title]])-8)</f>
        <v>Epis Managing Phys Pharm Type Code</v>
      </c>
      <c r="D724" t="s">
        <v>3868</v>
      </c>
      <c r="E724" t="s">
        <v>3876</v>
      </c>
      <c r="F724" t="s">
        <v>4447</v>
      </c>
      <c r="G724" t="s">
        <v>1201</v>
      </c>
      <c r="H724" t="s">
        <v>12</v>
      </c>
    </row>
    <row r="725" spans="1:8">
      <c r="A725" t="s">
        <v>4977</v>
      </c>
      <c r="B725" s="10" t="s">
        <v>4448</v>
      </c>
      <c r="C725" s="10" t="str">
        <f>DMM_Prov[[#This Row],[prefix]]&amp;MID(DMM_Prov[[#This Row],[title]],9,LEN(DMM_Prov[[#This Row],[title]])-8)</f>
        <v>Epis Managing Phys Phone Number</v>
      </c>
      <c r="D725" t="s">
        <v>3868</v>
      </c>
      <c r="E725" t="s">
        <v>3876</v>
      </c>
      <c r="F725" t="s">
        <v>4449</v>
      </c>
      <c r="G725" t="s">
        <v>1029</v>
      </c>
      <c r="H725" t="s">
        <v>28</v>
      </c>
    </row>
    <row r="726" spans="1:8">
      <c r="A726" t="s">
        <v>4977</v>
      </c>
      <c r="B726" s="10" t="s">
        <v>4450</v>
      </c>
      <c r="C726" s="10" t="str">
        <f>DMM_Prov[[#This Row],[prefix]]&amp;MID(DMM_Prov[[#This Row],[title]],9,LEN(DMM_Prov[[#This Row],[title]])-8)</f>
        <v>Epis Managing Phys Random Number</v>
      </c>
      <c r="D726" t="s">
        <v>3868</v>
      </c>
      <c r="E726" t="s">
        <v>3876</v>
      </c>
      <c r="F726" t="s">
        <v>4451</v>
      </c>
      <c r="G726" t="s">
        <v>1201</v>
      </c>
      <c r="H726" t="s">
        <v>78</v>
      </c>
    </row>
    <row r="727" spans="1:8">
      <c r="A727" t="s">
        <v>4977</v>
      </c>
      <c r="B727" s="10" t="s">
        <v>4452</v>
      </c>
      <c r="C727" s="10" t="str">
        <f>DMM_Prov[[#This Row],[prefix]]&amp;MID(DMM_Prov[[#This Row],[title]],9,LEN(DMM_Prov[[#This Row],[title]])-8)</f>
        <v>Epis Managing Phys ReferRegion</v>
      </c>
      <c r="D727" t="s">
        <v>3868</v>
      </c>
      <c r="E727" t="s">
        <v>3876</v>
      </c>
      <c r="F727" t="s">
        <v>4453</v>
      </c>
      <c r="G727" t="s">
        <v>1208</v>
      </c>
      <c r="H727" t="s">
        <v>293</v>
      </c>
    </row>
    <row r="728" spans="1:8">
      <c r="A728" t="s">
        <v>4977</v>
      </c>
      <c r="B728" s="10" t="s">
        <v>4454</v>
      </c>
      <c r="C728" s="10" t="str">
        <f>DMM_Prov[[#This Row],[prefix]]&amp;MID(DMM_Prov[[#This Row],[title]],9,LEN(DMM_Prov[[#This Row],[title]])-8)</f>
        <v>Epis Managing Phys ReferRegion Code</v>
      </c>
      <c r="D728" t="s">
        <v>3868</v>
      </c>
      <c r="E728" t="s">
        <v>3876</v>
      </c>
      <c r="F728" t="s">
        <v>4455</v>
      </c>
      <c r="G728" t="s">
        <v>1201</v>
      </c>
      <c r="H728" t="s">
        <v>12</v>
      </c>
    </row>
    <row r="729" spans="1:8">
      <c r="A729" t="s">
        <v>4977</v>
      </c>
      <c r="B729" s="10" t="s">
        <v>4456</v>
      </c>
      <c r="C729" s="10" t="str">
        <f>DMM_Prov[[#This Row],[prefix]]&amp;MID(DMM_Prov[[#This Row],[title]],9,LEN(DMM_Prov[[#This Row],[title]])-8)</f>
        <v>Epis Managing Phys Region</v>
      </c>
      <c r="D729" t="s">
        <v>3868</v>
      </c>
      <c r="E729" t="s">
        <v>3876</v>
      </c>
      <c r="F729" t="s">
        <v>4457</v>
      </c>
      <c r="G729" t="s">
        <v>1208</v>
      </c>
      <c r="H729" t="s">
        <v>56</v>
      </c>
    </row>
    <row r="730" spans="1:8">
      <c r="A730" t="s">
        <v>4977</v>
      </c>
      <c r="B730" s="10" t="s">
        <v>4458</v>
      </c>
      <c r="C730" s="10" t="str">
        <f>DMM_Prov[[#This Row],[prefix]]&amp;MID(DMM_Prov[[#This Row],[title]],9,LEN(DMM_Prov[[#This Row],[title]])-8)</f>
        <v>Epis Managing Phys Region Code</v>
      </c>
      <c r="D730" t="s">
        <v>3868</v>
      </c>
      <c r="E730" t="s">
        <v>3876</v>
      </c>
      <c r="F730" t="s">
        <v>4459</v>
      </c>
      <c r="G730" t="s">
        <v>1029</v>
      </c>
      <c r="H730" t="s">
        <v>78</v>
      </c>
    </row>
    <row r="731" spans="1:8">
      <c r="A731" t="s">
        <v>4977</v>
      </c>
      <c r="B731" s="10" t="s">
        <v>4460</v>
      </c>
      <c r="C731" s="10" t="str">
        <f>DMM_Prov[[#This Row],[prefix]]&amp;MID(DMM_Prov[[#This Row],[title]],9,LEN(DMM_Prov[[#This Row],[title]])-8)</f>
        <v>Epis Managing Phys Rx Privilege Ind</v>
      </c>
      <c r="D731" t="s">
        <v>3868</v>
      </c>
      <c r="E731" t="s">
        <v>3876</v>
      </c>
      <c r="F731" t="s">
        <v>4461</v>
      </c>
      <c r="G731" t="s">
        <v>1029</v>
      </c>
      <c r="H731" t="s">
        <v>61</v>
      </c>
    </row>
    <row r="732" spans="1:8">
      <c r="A732" t="s">
        <v>4977</v>
      </c>
      <c r="B732" s="10" t="s">
        <v>4462</v>
      </c>
      <c r="C732" s="10" t="str">
        <f>DMM_Prov[[#This Row],[prefix]]&amp;MID(DMM_Prov[[#This Row],[title]],9,LEN(DMM_Prov[[#This Row],[title]])-8)</f>
        <v>Epis Managing Phys Specialty</v>
      </c>
      <c r="D732" t="s">
        <v>3868</v>
      </c>
      <c r="E732" t="s">
        <v>3876</v>
      </c>
      <c r="F732" t="s">
        <v>4463</v>
      </c>
      <c r="G732" t="s">
        <v>1208</v>
      </c>
      <c r="H732" t="s">
        <v>56</v>
      </c>
    </row>
    <row r="733" spans="1:8">
      <c r="A733" t="s">
        <v>4977</v>
      </c>
      <c r="B733" s="10" t="s">
        <v>4464</v>
      </c>
      <c r="C733" s="10" t="str">
        <f>DMM_Prov[[#This Row],[prefix]]&amp;MID(DMM_Prov[[#This Row],[title]],9,LEN(DMM_Prov[[#This Row],[title]])-8)</f>
        <v>Epis Managing Phys Specialty 2</v>
      </c>
      <c r="D733" t="s">
        <v>3868</v>
      </c>
      <c r="E733" t="s">
        <v>3876</v>
      </c>
      <c r="F733" t="s">
        <v>4465</v>
      </c>
      <c r="G733" t="s">
        <v>1208</v>
      </c>
      <c r="H733" t="s">
        <v>56</v>
      </c>
    </row>
    <row r="734" spans="1:8">
      <c r="A734" t="s">
        <v>4977</v>
      </c>
      <c r="B734" s="10" t="s">
        <v>4466</v>
      </c>
      <c r="C734" s="10" t="str">
        <f>DMM_Prov[[#This Row],[prefix]]&amp;MID(DMM_Prov[[#This Row],[title]],9,LEN(DMM_Prov[[#This Row],[title]])-8)</f>
        <v>Epis Managing Phys Specialty 3</v>
      </c>
      <c r="D734" t="s">
        <v>3868</v>
      </c>
      <c r="E734" t="s">
        <v>3876</v>
      </c>
      <c r="F734" t="s">
        <v>4467</v>
      </c>
      <c r="G734" t="s">
        <v>1208</v>
      </c>
      <c r="H734" t="s">
        <v>56</v>
      </c>
    </row>
    <row r="735" spans="1:8">
      <c r="A735" t="s">
        <v>4977</v>
      </c>
      <c r="B735" s="10" t="s">
        <v>4469</v>
      </c>
      <c r="C735" s="10" t="str">
        <f>DMM_Prov[[#This Row],[prefix]]&amp;MID(DMM_Prov[[#This Row],[title]],9,LEN(DMM_Prov[[#This Row],[title]])-8)</f>
        <v>Epis Managing Phys Specialty Code</v>
      </c>
      <c r="D735" t="s">
        <v>3868</v>
      </c>
      <c r="E735" t="s">
        <v>3876</v>
      </c>
      <c r="F735" t="s">
        <v>4470</v>
      </c>
      <c r="G735" t="s">
        <v>1029</v>
      </c>
      <c r="H735" t="s">
        <v>12</v>
      </c>
    </row>
    <row r="736" spans="1:8">
      <c r="A736" t="s">
        <v>4977</v>
      </c>
      <c r="B736" s="10" t="s">
        <v>4471</v>
      </c>
      <c r="C736" s="10" t="str">
        <f>DMM_Prov[[#This Row],[prefix]]&amp;MID(DMM_Prov[[#This Row],[title]],9,LEN(DMM_Prov[[#This Row],[title]])-8)</f>
        <v>Epis Managing Phys Specialty Code 2</v>
      </c>
      <c r="D736" t="s">
        <v>3868</v>
      </c>
      <c r="E736" t="s">
        <v>3876</v>
      </c>
      <c r="F736" t="s">
        <v>4472</v>
      </c>
      <c r="G736" t="s">
        <v>1029</v>
      </c>
      <c r="H736" t="s">
        <v>12</v>
      </c>
    </row>
    <row r="737" spans="1:8">
      <c r="A737" t="s">
        <v>4977</v>
      </c>
      <c r="B737" s="10" t="s">
        <v>4473</v>
      </c>
      <c r="C737" s="10" t="str">
        <f>DMM_Prov[[#This Row],[prefix]]&amp;MID(DMM_Prov[[#This Row],[title]],9,LEN(DMM_Prov[[#This Row],[title]])-8)</f>
        <v>Epis Managing Phys Specialty Code 3</v>
      </c>
      <c r="D737" t="s">
        <v>3868</v>
      </c>
      <c r="E737" t="s">
        <v>3876</v>
      </c>
      <c r="F737" t="s">
        <v>4474</v>
      </c>
      <c r="G737" t="s">
        <v>1029</v>
      </c>
      <c r="H737" t="s">
        <v>12</v>
      </c>
    </row>
    <row r="738" spans="1:8">
      <c r="A738" t="s">
        <v>4977</v>
      </c>
      <c r="B738" s="10" t="s">
        <v>4476</v>
      </c>
      <c r="C738" s="10" t="str">
        <f>DMM_Prov[[#This Row],[prefix]]&amp;MID(DMM_Prov[[#This Row],[title]],9,LEN(DMM_Prov[[#This Row],[title]])-8)</f>
        <v>Epis Managing Phys SSN</v>
      </c>
      <c r="D738" t="s">
        <v>3868</v>
      </c>
      <c r="E738" t="s">
        <v>3876</v>
      </c>
      <c r="F738" t="s">
        <v>4477</v>
      </c>
      <c r="G738" t="s">
        <v>1029</v>
      </c>
      <c r="H738" t="s">
        <v>133</v>
      </c>
    </row>
    <row r="739" spans="1:8">
      <c r="A739" t="s">
        <v>4977</v>
      </c>
      <c r="B739" s="10" t="s">
        <v>4478</v>
      </c>
      <c r="C739" s="10" t="str">
        <f>DMM_Prov[[#This Row],[prefix]]&amp;MID(DMM_Prov[[#This Row],[title]],9,LEN(DMM_Prov[[#This Row],[title]])-8)</f>
        <v>Epis Managing Phys Start Date</v>
      </c>
      <c r="D739" t="s">
        <v>3868</v>
      </c>
      <c r="E739" t="s">
        <v>3876</v>
      </c>
      <c r="F739" t="s">
        <v>4479</v>
      </c>
      <c r="G739" t="s">
        <v>1027</v>
      </c>
    </row>
    <row r="740" spans="1:8">
      <c r="A740" t="s">
        <v>4977</v>
      </c>
      <c r="B740" s="10" t="s">
        <v>4480</v>
      </c>
      <c r="C740" s="10" t="str">
        <f>DMM_Prov[[#This Row],[prefix]]&amp;MID(DMM_Prov[[#This Row],[title]],9,LEN(DMM_Prov[[#This Row],[title]])-8)</f>
        <v>Epis Managing Phys State Code</v>
      </c>
      <c r="D740" t="s">
        <v>3868</v>
      </c>
      <c r="E740" t="s">
        <v>3876</v>
      </c>
      <c r="F740" t="s">
        <v>4481</v>
      </c>
      <c r="G740" t="s">
        <v>1029</v>
      </c>
      <c r="H740" t="s">
        <v>116</v>
      </c>
    </row>
    <row r="741" spans="1:8">
      <c r="A741" t="s">
        <v>4977</v>
      </c>
      <c r="B741" s="10" t="s">
        <v>4482</v>
      </c>
      <c r="C741" s="10" t="str">
        <f>DMM_Prov[[#This Row],[prefix]]&amp;MID(DMM_Prov[[#This Row],[title]],9,LEN(DMM_Prov[[#This Row],[title]])-8)</f>
        <v>Epis Managing Phys Std Phys Address</v>
      </c>
      <c r="D741" t="s">
        <v>3868</v>
      </c>
      <c r="E741" t="s">
        <v>3876</v>
      </c>
      <c r="F741" t="s">
        <v>4483</v>
      </c>
      <c r="G741" t="s">
        <v>1208</v>
      </c>
      <c r="H741" t="s">
        <v>51</v>
      </c>
    </row>
    <row r="742" spans="1:8">
      <c r="A742" t="s">
        <v>4977</v>
      </c>
      <c r="B742" s="10" t="s">
        <v>4484</v>
      </c>
      <c r="C742" s="10" t="str">
        <f>DMM_Prov[[#This Row],[prefix]]&amp;MID(DMM_Prov[[#This Row],[title]],9,LEN(DMM_Prov[[#This Row],[title]])-8)</f>
        <v>Epis Managing Phys Std Phys Area Cd</v>
      </c>
      <c r="D742" t="s">
        <v>3868</v>
      </c>
      <c r="E742" t="s">
        <v>3876</v>
      </c>
      <c r="F742" t="s">
        <v>4485</v>
      </c>
      <c r="G742" t="s">
        <v>1029</v>
      </c>
      <c r="H742" t="s">
        <v>12</v>
      </c>
    </row>
    <row r="743" spans="1:8">
      <c r="A743" t="s">
        <v>4977</v>
      </c>
      <c r="B743" s="10" t="s">
        <v>4486</v>
      </c>
      <c r="C743" s="10" t="str">
        <f>DMM_Prov[[#This Row],[prefix]]&amp;MID(DMM_Prov[[#This Row],[title]],9,LEN(DMM_Prov[[#This Row],[title]])-8)</f>
        <v>Epis Managing Phys Std Phys City</v>
      </c>
      <c r="D743" t="s">
        <v>3868</v>
      </c>
      <c r="E743" t="s">
        <v>3876</v>
      </c>
      <c r="F743" t="s">
        <v>4487</v>
      </c>
      <c r="G743" t="s">
        <v>1208</v>
      </c>
      <c r="H743" t="s">
        <v>4488</v>
      </c>
    </row>
    <row r="744" spans="1:8">
      <c r="A744" t="s">
        <v>4977</v>
      </c>
      <c r="B744" s="10" t="s">
        <v>4489</v>
      </c>
      <c r="C744" s="10" t="str">
        <f>DMM_Prov[[#This Row],[prefix]]&amp;MID(DMM_Prov[[#This Row],[title]],9,LEN(DMM_Prov[[#This Row],[title]])-8)</f>
        <v>Epis Managing Phys Std Phys County</v>
      </c>
      <c r="D744" t="s">
        <v>3868</v>
      </c>
      <c r="E744" t="s">
        <v>3876</v>
      </c>
      <c r="F744" t="s">
        <v>4490</v>
      </c>
      <c r="G744" t="s">
        <v>1208</v>
      </c>
      <c r="H744" t="s">
        <v>56</v>
      </c>
    </row>
    <row r="745" spans="1:8">
      <c r="A745" t="s">
        <v>4977</v>
      </c>
      <c r="B745" s="10" t="s">
        <v>4491</v>
      </c>
      <c r="C745" s="10" t="str">
        <f>DMM_Prov[[#This Row],[prefix]]&amp;MID(DMM_Prov[[#This Row],[title]],9,LEN(DMM_Prov[[#This Row],[title]])-8)</f>
        <v>Epis Managing Phys Std Phys FstName</v>
      </c>
      <c r="D745" t="s">
        <v>3868</v>
      </c>
      <c r="E745" t="s">
        <v>3876</v>
      </c>
      <c r="F745" t="s">
        <v>4492</v>
      </c>
      <c r="G745" t="s">
        <v>1208</v>
      </c>
      <c r="H745" t="s">
        <v>56</v>
      </c>
    </row>
    <row r="746" spans="1:8">
      <c r="A746" t="s">
        <v>4977</v>
      </c>
      <c r="B746" s="10" t="s">
        <v>4493</v>
      </c>
      <c r="C746" s="10" t="str">
        <f>DMM_Prov[[#This Row],[prefix]]&amp;MID(DMM_Prov[[#This Row],[title]],9,LEN(DMM_Prov[[#This Row],[title]])-8)</f>
        <v>Epis Managing Phys Std Phys Grad Yr</v>
      </c>
      <c r="D746" t="s">
        <v>3868</v>
      </c>
      <c r="E746" t="s">
        <v>3876</v>
      </c>
      <c r="F746" t="s">
        <v>4494</v>
      </c>
      <c r="G746" t="s">
        <v>1029</v>
      </c>
      <c r="H746" t="s">
        <v>107</v>
      </c>
    </row>
    <row r="747" spans="1:8">
      <c r="A747" t="s">
        <v>4977</v>
      </c>
      <c r="B747" s="10" t="s">
        <v>4495</v>
      </c>
      <c r="C747" s="10" t="str">
        <f>DMM_Prov[[#This Row],[prefix]]&amp;MID(DMM_Prov[[#This Row],[title]],9,LEN(DMM_Prov[[#This Row],[title]])-8)</f>
        <v>Epis Managing Phys Std Phys Group</v>
      </c>
      <c r="D747" t="s">
        <v>3868</v>
      </c>
      <c r="E747" t="s">
        <v>3876</v>
      </c>
      <c r="F747" t="s">
        <v>4496</v>
      </c>
      <c r="G747" t="s">
        <v>1208</v>
      </c>
      <c r="H747" t="s">
        <v>3384</v>
      </c>
    </row>
    <row r="748" spans="1:8">
      <c r="A748" t="s">
        <v>4977</v>
      </c>
      <c r="B748" s="10" t="s">
        <v>4497</v>
      </c>
      <c r="C748" s="10" t="str">
        <f>DMM_Prov[[#This Row],[prefix]]&amp;MID(DMM_Prov[[#This Row],[title]],9,LEN(DMM_Prov[[#This Row],[title]])-8)</f>
        <v>Epis Managing Phys Std Phys GrpSpec</v>
      </c>
      <c r="D748" t="s">
        <v>3868</v>
      </c>
      <c r="E748" t="s">
        <v>3876</v>
      </c>
      <c r="F748" t="s">
        <v>4498</v>
      </c>
      <c r="G748" t="s">
        <v>1208</v>
      </c>
      <c r="H748" t="s">
        <v>293</v>
      </c>
    </row>
    <row r="749" spans="1:8">
      <c r="A749" t="s">
        <v>4977</v>
      </c>
      <c r="B749" s="10" t="s">
        <v>4499</v>
      </c>
      <c r="C749" s="10" t="str">
        <f>DMM_Prov[[#This Row],[prefix]]&amp;MID(DMM_Prov[[#This Row],[title]],9,LEN(DMM_Prov[[#This Row],[title]])-8)</f>
        <v>Epis Managing Phys Std Phys ID</v>
      </c>
      <c r="D749" t="s">
        <v>3868</v>
      </c>
      <c r="E749" t="s">
        <v>3876</v>
      </c>
      <c r="F749" t="s">
        <v>4500</v>
      </c>
      <c r="G749" t="s">
        <v>1029</v>
      </c>
      <c r="H749" t="s">
        <v>38</v>
      </c>
    </row>
    <row r="750" spans="1:8">
      <c r="A750" t="s">
        <v>4977</v>
      </c>
      <c r="B750" s="10" t="s">
        <v>4501</v>
      </c>
      <c r="C750" s="10" t="str">
        <f>DMM_Prov[[#This Row],[prefix]]&amp;MID(DMM_Prov[[#This Row],[title]],9,LEN(DMM_Prov[[#This Row],[title]])-8)</f>
        <v>Epis Managing Phys Std Phys LstName</v>
      </c>
      <c r="D750" t="s">
        <v>3868</v>
      </c>
      <c r="E750" t="s">
        <v>3876</v>
      </c>
      <c r="F750" t="s">
        <v>4502</v>
      </c>
      <c r="G750" t="s">
        <v>1208</v>
      </c>
      <c r="H750" t="s">
        <v>293</v>
      </c>
    </row>
    <row r="751" spans="1:8">
      <c r="A751" t="s">
        <v>4977</v>
      </c>
      <c r="B751" s="10" t="s">
        <v>4503</v>
      </c>
      <c r="C751" s="10" t="str">
        <f>DMM_Prov[[#This Row],[prefix]]&amp;MID(DMM_Prov[[#This Row],[title]],9,LEN(DMM_Prov[[#This Row],[title]])-8)</f>
        <v>Epis Managing Phys Std Phys MidName</v>
      </c>
      <c r="D751" t="s">
        <v>3868</v>
      </c>
      <c r="E751" t="s">
        <v>3876</v>
      </c>
      <c r="F751" t="s">
        <v>4504</v>
      </c>
      <c r="G751" t="s">
        <v>1208</v>
      </c>
      <c r="H751" t="s">
        <v>56</v>
      </c>
    </row>
    <row r="752" spans="1:8">
      <c r="A752" t="s">
        <v>4977</v>
      </c>
      <c r="B752" s="10" t="s">
        <v>4505</v>
      </c>
      <c r="C752" s="10" t="str">
        <f>DMM_Prov[[#This Row],[prefix]]&amp;MID(DMM_Prov[[#This Row],[title]],9,LEN(DMM_Prov[[#This Row],[title]])-8)</f>
        <v>Epis Managing Phys Std Phys Name</v>
      </c>
      <c r="D752" t="s">
        <v>3868</v>
      </c>
      <c r="E752" t="s">
        <v>3876</v>
      </c>
      <c r="F752" t="s">
        <v>562</v>
      </c>
      <c r="G752" t="s">
        <v>1208</v>
      </c>
      <c r="H752" t="s">
        <v>3384</v>
      </c>
    </row>
    <row r="753" spans="1:8">
      <c r="A753" t="s">
        <v>4977</v>
      </c>
      <c r="B753" s="10" t="s">
        <v>4506</v>
      </c>
      <c r="C753" s="10" t="str">
        <f>DMM_Prov[[#This Row],[prefix]]&amp;MID(DMM_Prov[[#This Row],[title]],9,LEN(DMM_Prov[[#This Row],[title]])-8)</f>
        <v>Epis Managing Phys Std Phys Phone</v>
      </c>
      <c r="D753" t="s">
        <v>3868</v>
      </c>
      <c r="E753" t="s">
        <v>3876</v>
      </c>
      <c r="F753" t="s">
        <v>4507</v>
      </c>
      <c r="G753" t="s">
        <v>1029</v>
      </c>
      <c r="H753" t="s">
        <v>16</v>
      </c>
    </row>
    <row r="754" spans="1:8">
      <c r="A754" t="s">
        <v>4977</v>
      </c>
      <c r="B754" s="10" t="s">
        <v>4508</v>
      </c>
      <c r="C754" s="10" t="str">
        <f>DMM_Prov[[#This Row],[prefix]]&amp;MID(DMM_Prov[[#This Row],[title]],9,LEN(DMM_Prov[[#This Row],[title]])-8)</f>
        <v>Epis Managing Phys Std Phys Problty</v>
      </c>
      <c r="D754" t="s">
        <v>3868</v>
      </c>
      <c r="E754" t="s">
        <v>3876</v>
      </c>
      <c r="F754" t="s">
        <v>4509</v>
      </c>
      <c r="G754" t="s">
        <v>1201</v>
      </c>
      <c r="H754" t="s">
        <v>12</v>
      </c>
    </row>
    <row r="755" spans="1:8">
      <c r="A755" t="s">
        <v>4977</v>
      </c>
      <c r="B755" s="10" t="s">
        <v>4510</v>
      </c>
      <c r="C755" s="10" t="str">
        <f>DMM_Prov[[#This Row],[prefix]]&amp;MID(DMM_Prov[[#This Row],[title]],9,LEN(DMM_Prov[[#This Row],[title]])-8)</f>
        <v>Epis Managing Phys Std Phys Reason</v>
      </c>
      <c r="D755" t="s">
        <v>3868</v>
      </c>
      <c r="E755" t="s">
        <v>3876</v>
      </c>
      <c r="F755" t="s">
        <v>4511</v>
      </c>
      <c r="G755" t="s">
        <v>1029</v>
      </c>
      <c r="H755" t="s">
        <v>116</v>
      </c>
    </row>
    <row r="756" spans="1:8">
      <c r="A756" t="s">
        <v>4977</v>
      </c>
      <c r="B756" s="10" t="s">
        <v>4512</v>
      </c>
      <c r="C756" s="10" t="str">
        <f>DMM_Prov[[#This Row],[prefix]]&amp;MID(DMM_Prov[[#This Row],[title]],9,LEN(DMM_Prov[[#This Row],[title]])-8)</f>
        <v>Epis Managing Phys Std Phys Spec 1</v>
      </c>
      <c r="D756" t="s">
        <v>3868</v>
      </c>
      <c r="E756" t="s">
        <v>3876</v>
      </c>
      <c r="F756" t="s">
        <v>4513</v>
      </c>
      <c r="G756" t="s">
        <v>1208</v>
      </c>
      <c r="H756" t="s">
        <v>293</v>
      </c>
    </row>
    <row r="757" spans="1:8">
      <c r="A757" t="s">
        <v>4977</v>
      </c>
      <c r="B757" s="10" t="s">
        <v>4514</v>
      </c>
      <c r="C757" s="10" t="str">
        <f>DMM_Prov[[#This Row],[prefix]]&amp;MID(DMM_Prov[[#This Row],[title]],9,LEN(DMM_Prov[[#This Row],[title]])-8)</f>
        <v>Epis Managing Phys Std Phys Spec 2</v>
      </c>
      <c r="D757" t="s">
        <v>3868</v>
      </c>
      <c r="E757" t="s">
        <v>3876</v>
      </c>
      <c r="F757" t="s">
        <v>4515</v>
      </c>
      <c r="G757" t="s">
        <v>1208</v>
      </c>
      <c r="H757" t="s">
        <v>293</v>
      </c>
    </row>
    <row r="758" spans="1:8">
      <c r="A758" t="s">
        <v>4977</v>
      </c>
      <c r="B758" s="10" t="s">
        <v>4516</v>
      </c>
      <c r="C758" s="10" t="str">
        <f>DMM_Prov[[#This Row],[prefix]]&amp;MID(DMM_Prov[[#This Row],[title]],9,LEN(DMM_Prov[[#This Row],[title]])-8)</f>
        <v>Epis Managing Phys Std Phys State</v>
      </c>
      <c r="D758" t="s">
        <v>3868</v>
      </c>
      <c r="E758" t="s">
        <v>3876</v>
      </c>
      <c r="F758" t="s">
        <v>4517</v>
      </c>
      <c r="G758" t="s">
        <v>1029</v>
      </c>
      <c r="H758" t="s">
        <v>116</v>
      </c>
    </row>
    <row r="759" spans="1:8">
      <c r="A759" t="s">
        <v>4977</v>
      </c>
      <c r="B759" s="10" t="s">
        <v>4518</v>
      </c>
      <c r="C759" s="10" t="str">
        <f>DMM_Prov[[#This Row],[prefix]]&amp;MID(DMM_Prov[[#This Row],[title]],9,LEN(DMM_Prov[[#This Row],[title]])-8)</f>
        <v>Epis Managing Phys Std Phys Suffix</v>
      </c>
      <c r="D759" t="s">
        <v>3868</v>
      </c>
      <c r="E759" t="s">
        <v>3876</v>
      </c>
      <c r="F759" t="s">
        <v>4519</v>
      </c>
      <c r="G759" t="s">
        <v>1208</v>
      </c>
      <c r="H759" t="s">
        <v>33</v>
      </c>
    </row>
    <row r="760" spans="1:8">
      <c r="A760" t="s">
        <v>4977</v>
      </c>
      <c r="B760" s="10" t="s">
        <v>4520</v>
      </c>
      <c r="C760" s="10" t="str">
        <f>DMM_Prov[[#This Row],[prefix]]&amp;MID(DMM_Prov[[#This Row],[title]],9,LEN(DMM_Prov[[#This Row],[title]])-8)</f>
        <v>Epis Managing Phys Std Phys Title</v>
      </c>
      <c r="D760" t="s">
        <v>3868</v>
      </c>
      <c r="E760" t="s">
        <v>3876</v>
      </c>
      <c r="F760" t="s">
        <v>4521</v>
      </c>
      <c r="G760" t="s">
        <v>1208</v>
      </c>
      <c r="H760" t="s">
        <v>23</v>
      </c>
    </row>
    <row r="761" spans="1:8">
      <c r="A761" t="s">
        <v>4977</v>
      </c>
      <c r="B761" s="10" t="s">
        <v>4522</v>
      </c>
      <c r="C761" s="10" t="str">
        <f>DMM_Prov[[#This Row],[prefix]]&amp;MID(DMM_Prov[[#This Row],[title]],9,LEN(DMM_Prov[[#This Row],[title]])-8)</f>
        <v>Epis Managing Phys Std Phys Zip</v>
      </c>
      <c r="D761" t="s">
        <v>3868</v>
      </c>
      <c r="E761" t="s">
        <v>3876</v>
      </c>
      <c r="F761" t="s">
        <v>4523</v>
      </c>
      <c r="G761" t="s">
        <v>1029</v>
      </c>
      <c r="H761" t="s">
        <v>78</v>
      </c>
    </row>
    <row r="762" spans="1:8">
      <c r="A762" t="s">
        <v>4977</v>
      </c>
      <c r="B762" s="10" t="s">
        <v>4524</v>
      </c>
      <c r="C762" s="10" t="str">
        <f>DMM_Prov[[#This Row],[prefix]]&amp;MID(DMM_Prov[[#This Row],[title]],9,LEN(DMM_Prov[[#This Row],[title]])-8)</f>
        <v>Epis Managing Phys Tax ID</v>
      </c>
      <c r="D762" t="s">
        <v>3868</v>
      </c>
      <c r="E762" t="s">
        <v>3876</v>
      </c>
      <c r="F762" t="s">
        <v>871</v>
      </c>
      <c r="G762" t="s">
        <v>1029</v>
      </c>
      <c r="H762" t="s">
        <v>33</v>
      </c>
    </row>
    <row r="763" spans="1:8">
      <c r="A763" t="s">
        <v>4977</v>
      </c>
      <c r="B763" s="10" t="s">
        <v>4525</v>
      </c>
      <c r="C763" s="10" t="str">
        <f>DMM_Prov[[#This Row],[prefix]]&amp;MID(DMM_Prov[[#This Row],[title]],9,LEN(DMM_Prov[[#This Row],[title]])-8)</f>
        <v>Epis Managing Phys Taxonomy</v>
      </c>
      <c r="D763" t="s">
        <v>3868</v>
      </c>
      <c r="E763" t="s">
        <v>3876</v>
      </c>
      <c r="F763" t="s">
        <v>4526</v>
      </c>
      <c r="G763" t="s">
        <v>1208</v>
      </c>
      <c r="H763" t="s">
        <v>293</v>
      </c>
    </row>
    <row r="764" spans="1:8">
      <c r="A764" t="s">
        <v>4977</v>
      </c>
      <c r="B764" s="10" t="s">
        <v>4527</v>
      </c>
      <c r="C764" s="10" t="str">
        <f>DMM_Prov[[#This Row],[prefix]]&amp;MID(DMM_Prov[[#This Row],[title]],9,LEN(DMM_Prov[[#This Row],[title]])-8)</f>
        <v>Epis Managing Phys Taxonomy Code</v>
      </c>
      <c r="D764" t="s">
        <v>3868</v>
      </c>
      <c r="E764" t="s">
        <v>3876</v>
      </c>
      <c r="F764" t="s">
        <v>4528</v>
      </c>
      <c r="G764" t="s">
        <v>1029</v>
      </c>
      <c r="H764" t="s">
        <v>33</v>
      </c>
    </row>
    <row r="765" spans="1:8">
      <c r="A765" t="s">
        <v>4977</v>
      </c>
      <c r="B765" s="10" t="s">
        <v>549</v>
      </c>
      <c r="C765" s="10" t="str">
        <f>DMM_Prov[[#This Row],[prefix]]&amp;MID(DMM_Prov[[#This Row],[title]],9,LEN(DMM_Prov[[#This Row],[title]])-8)</f>
        <v>Epis Managing Phys Type</v>
      </c>
      <c r="D765" t="s">
        <v>3868</v>
      </c>
      <c r="E765" t="s">
        <v>3876</v>
      </c>
      <c r="F765" t="s">
        <v>550</v>
      </c>
      <c r="G765" t="s">
        <v>1208</v>
      </c>
      <c r="H765" t="s">
        <v>56</v>
      </c>
    </row>
    <row r="766" spans="1:8">
      <c r="A766" t="s">
        <v>4977</v>
      </c>
      <c r="B766" s="10" t="s">
        <v>4530</v>
      </c>
      <c r="C766" s="10" t="str">
        <f>DMM_Prov[[#This Row],[prefix]]&amp;MID(DMM_Prov[[#This Row],[title]],9,LEN(DMM_Prov[[#This Row],[title]])-8)</f>
        <v>Epis Managing Phys Type Code</v>
      </c>
      <c r="D766" t="s">
        <v>3868</v>
      </c>
      <c r="E766" t="s">
        <v>3876</v>
      </c>
      <c r="F766" t="s">
        <v>584</v>
      </c>
      <c r="G766" t="s">
        <v>1201</v>
      </c>
      <c r="H766" t="s">
        <v>12</v>
      </c>
    </row>
    <row r="767" spans="1:8">
      <c r="A767" t="s">
        <v>4977</v>
      </c>
      <c r="B767" s="10" t="s">
        <v>4532</v>
      </c>
      <c r="C767" s="10" t="str">
        <f>DMM_Prov[[#This Row],[prefix]]&amp;MID(DMM_Prov[[#This Row],[title]],9,LEN(DMM_Prov[[#This Row],[title]])-8)</f>
        <v>Epis Managing Phys UPIN ID</v>
      </c>
      <c r="D767" t="s">
        <v>3868</v>
      </c>
      <c r="E767" t="s">
        <v>3876</v>
      </c>
      <c r="F767" t="s">
        <v>4533</v>
      </c>
      <c r="G767" t="s">
        <v>1029</v>
      </c>
      <c r="H767" t="s">
        <v>133</v>
      </c>
    </row>
    <row r="768" spans="1:8">
      <c r="A768" t="s">
        <v>4977</v>
      </c>
      <c r="B768" s="10" t="s">
        <v>551</v>
      </c>
      <c r="C768" s="10" t="str">
        <f>DMM_Prov[[#This Row],[prefix]]&amp;MID(DMM_Prov[[#This Row],[title]],9,LEN(DMM_Prov[[#This Row],[title]])-8)</f>
        <v>Epis Managing Phys Zip Code</v>
      </c>
      <c r="D768" t="s">
        <v>3868</v>
      </c>
      <c r="E768" t="s">
        <v>3876</v>
      </c>
      <c r="F768" t="s">
        <v>552</v>
      </c>
      <c r="G768" t="s">
        <v>1029</v>
      </c>
      <c r="H768" t="s">
        <v>78</v>
      </c>
    </row>
    <row r="769" spans="1:8">
      <c r="A769" t="s">
        <v>4977</v>
      </c>
      <c r="B769" s="10" t="s">
        <v>4536</v>
      </c>
      <c r="C769" s="10" t="str">
        <f>DMM_Prov[[#This Row],[prefix]]&amp;MID(DMM_Prov[[#This Row],[title]],9,LEN(DMM_Prov[[#This Row],[title]])-8)</f>
        <v>Epis Managing Phys Zip Extension</v>
      </c>
      <c r="D769" t="s">
        <v>3868</v>
      </c>
      <c r="E769" t="s">
        <v>3876</v>
      </c>
      <c r="F769" t="s">
        <v>4537</v>
      </c>
      <c r="G769" t="s">
        <v>1029</v>
      </c>
      <c r="H769" t="s">
        <v>107</v>
      </c>
    </row>
    <row r="770" spans="1:8">
      <c r="A770" t="s">
        <v>4978</v>
      </c>
      <c r="B770" s="10" t="s">
        <v>4349</v>
      </c>
      <c r="C770" s="10" t="str">
        <f>DMM_Prov[[#This Row],[prefix]]&amp;MID(DMM_Prov[[#This Row],[title]],9,LEN(DMM_Prov[[#This Row],[title]])-8)</f>
        <v>Epis Primary Phys Address</v>
      </c>
      <c r="D770" t="s">
        <v>3868</v>
      </c>
      <c r="E770" t="s">
        <v>3877</v>
      </c>
      <c r="F770" t="s">
        <v>4350</v>
      </c>
      <c r="G770" t="s">
        <v>1208</v>
      </c>
      <c r="H770" t="s">
        <v>293</v>
      </c>
    </row>
    <row r="771" spans="1:8">
      <c r="A771" t="s">
        <v>4978</v>
      </c>
      <c r="B771" s="10" t="s">
        <v>4351</v>
      </c>
      <c r="C771" s="10" t="str">
        <f>DMM_Prov[[#This Row],[prefix]]&amp;MID(DMM_Prov[[#This Row],[title]],9,LEN(DMM_Prov[[#This Row],[title]])-8)</f>
        <v>Epis Primary Phys Address 1</v>
      </c>
      <c r="D771" t="s">
        <v>3868</v>
      </c>
      <c r="E771" t="s">
        <v>3877</v>
      </c>
      <c r="F771" t="s">
        <v>864</v>
      </c>
      <c r="G771" t="s">
        <v>1208</v>
      </c>
      <c r="H771" t="s">
        <v>293</v>
      </c>
    </row>
    <row r="772" spans="1:8">
      <c r="A772" t="s">
        <v>4978</v>
      </c>
      <c r="B772" s="10" t="s">
        <v>4352</v>
      </c>
      <c r="C772" s="10" t="str">
        <f>DMM_Prov[[#This Row],[prefix]]&amp;MID(DMM_Prov[[#This Row],[title]],9,LEN(DMM_Prov[[#This Row],[title]])-8)</f>
        <v>Epis Primary Phys Address 2</v>
      </c>
      <c r="D772" t="s">
        <v>3868</v>
      </c>
      <c r="E772" t="s">
        <v>3877</v>
      </c>
      <c r="F772" t="s">
        <v>4353</v>
      </c>
      <c r="G772" t="s">
        <v>1208</v>
      </c>
      <c r="H772" t="s">
        <v>293</v>
      </c>
    </row>
    <row r="773" spans="1:8">
      <c r="A773" t="s">
        <v>4978</v>
      </c>
      <c r="B773" s="10" t="s">
        <v>4354</v>
      </c>
      <c r="C773" s="10" t="str">
        <f>DMM_Prov[[#This Row],[prefix]]&amp;MID(DMM_Prov[[#This Row],[title]],9,LEN(DMM_Prov[[#This Row],[title]])-8)</f>
        <v>Epis Primary Phys Bed Size</v>
      </c>
      <c r="D773" t="s">
        <v>3868</v>
      </c>
      <c r="E773" t="s">
        <v>3877</v>
      </c>
      <c r="F773" t="s">
        <v>4355</v>
      </c>
      <c r="G773" t="s">
        <v>1201</v>
      </c>
      <c r="H773" t="s">
        <v>78</v>
      </c>
    </row>
    <row r="774" spans="1:8">
      <c r="A774" t="s">
        <v>4978</v>
      </c>
      <c r="B774" s="10" t="s">
        <v>4356</v>
      </c>
      <c r="C774" s="10" t="str">
        <f>DMM_Prov[[#This Row],[prefix]]&amp;MID(DMM_Prov[[#This Row],[title]],9,LEN(DMM_Prov[[#This Row],[title]])-8)</f>
        <v>Epis Primary Phys Board Certif Ind</v>
      </c>
      <c r="D774" t="s">
        <v>3868</v>
      </c>
      <c r="E774" t="s">
        <v>3877</v>
      </c>
      <c r="F774" t="s">
        <v>4357</v>
      </c>
      <c r="G774" t="s">
        <v>1029</v>
      </c>
      <c r="H774" t="s">
        <v>61</v>
      </c>
    </row>
    <row r="775" spans="1:8">
      <c r="A775" t="s">
        <v>4978</v>
      </c>
      <c r="B775" s="10" t="s">
        <v>4358</v>
      </c>
      <c r="C775" s="10" t="str">
        <f>DMM_Prov[[#This Row],[prefix]]&amp;MID(DMM_Prov[[#This Row],[title]],9,LEN(DMM_Prov[[#This Row],[title]])-8)</f>
        <v>Epis Primary Phys Cat Svc 1</v>
      </c>
      <c r="D775" t="s">
        <v>3868</v>
      </c>
      <c r="E775" t="s">
        <v>3877</v>
      </c>
      <c r="F775" t="s">
        <v>4359</v>
      </c>
      <c r="G775" t="s">
        <v>1208</v>
      </c>
      <c r="H775" t="s">
        <v>56</v>
      </c>
    </row>
    <row r="776" spans="1:8">
      <c r="A776" t="s">
        <v>4978</v>
      </c>
      <c r="B776" s="10" t="s">
        <v>4360</v>
      </c>
      <c r="C776" s="10" t="str">
        <f>DMM_Prov[[#This Row],[prefix]]&amp;MID(DMM_Prov[[#This Row],[title]],9,LEN(DMM_Prov[[#This Row],[title]])-8)</f>
        <v>Epis Primary Phys Cat Svc 1 Code</v>
      </c>
      <c r="D776" t="s">
        <v>3868</v>
      </c>
      <c r="E776" t="s">
        <v>3877</v>
      </c>
      <c r="F776" t="s">
        <v>4361</v>
      </c>
      <c r="G776" t="s">
        <v>1029</v>
      </c>
      <c r="H776" t="s">
        <v>116</v>
      </c>
    </row>
    <row r="777" spans="1:8">
      <c r="A777" t="s">
        <v>4978</v>
      </c>
      <c r="B777" s="10" t="s">
        <v>4362</v>
      </c>
      <c r="C777" s="10" t="str">
        <f>DMM_Prov[[#This Row],[prefix]]&amp;MID(DMM_Prov[[#This Row],[title]],9,LEN(DMM_Prov[[#This Row],[title]])-8)</f>
        <v>Epis Primary Phys Cat Svc 2</v>
      </c>
      <c r="D777" t="s">
        <v>3868</v>
      </c>
      <c r="E777" t="s">
        <v>3877</v>
      </c>
      <c r="F777" t="s">
        <v>4363</v>
      </c>
      <c r="G777" t="s">
        <v>1208</v>
      </c>
      <c r="H777" t="s">
        <v>56</v>
      </c>
    </row>
    <row r="778" spans="1:8">
      <c r="A778" t="s">
        <v>4978</v>
      </c>
      <c r="B778" s="10" t="s">
        <v>4364</v>
      </c>
      <c r="C778" s="10" t="str">
        <f>DMM_Prov[[#This Row],[prefix]]&amp;MID(DMM_Prov[[#This Row],[title]],9,LEN(DMM_Prov[[#This Row],[title]])-8)</f>
        <v>Epis Primary Phys Cat Svc 2 Code</v>
      </c>
      <c r="D778" t="s">
        <v>3868</v>
      </c>
      <c r="E778" t="s">
        <v>3877</v>
      </c>
      <c r="F778" t="s">
        <v>4365</v>
      </c>
      <c r="G778" t="s">
        <v>1029</v>
      </c>
      <c r="H778" t="s">
        <v>116</v>
      </c>
    </row>
    <row r="779" spans="1:8">
      <c r="A779" t="s">
        <v>4978</v>
      </c>
      <c r="B779" s="10" t="s">
        <v>4366</v>
      </c>
      <c r="C779" s="10" t="str">
        <f>DMM_Prov[[#This Row],[prefix]]&amp;MID(DMM_Prov[[#This Row],[title]],9,LEN(DMM_Prov[[#This Row],[title]])-8)</f>
        <v>Epis Primary Phys Cat Svc 3</v>
      </c>
      <c r="D779" t="s">
        <v>3868</v>
      </c>
      <c r="E779" t="s">
        <v>3877</v>
      </c>
      <c r="F779" t="s">
        <v>4367</v>
      </c>
      <c r="G779" t="s">
        <v>1208</v>
      </c>
      <c r="H779" t="s">
        <v>56</v>
      </c>
    </row>
    <row r="780" spans="1:8">
      <c r="A780" t="s">
        <v>4978</v>
      </c>
      <c r="B780" s="10" t="s">
        <v>4368</v>
      </c>
      <c r="C780" s="10" t="str">
        <f>DMM_Prov[[#This Row],[prefix]]&amp;MID(DMM_Prov[[#This Row],[title]],9,LEN(DMM_Prov[[#This Row],[title]])-8)</f>
        <v>Epis Primary Phys Cat Svc 3 Code</v>
      </c>
      <c r="D780" t="s">
        <v>3868</v>
      </c>
      <c r="E780" t="s">
        <v>3877</v>
      </c>
      <c r="F780" t="s">
        <v>4369</v>
      </c>
      <c r="G780" t="s">
        <v>1029</v>
      </c>
      <c r="H780" t="s">
        <v>116</v>
      </c>
    </row>
    <row r="781" spans="1:8">
      <c r="A781" t="s">
        <v>4978</v>
      </c>
      <c r="B781" s="10" t="s">
        <v>4370</v>
      </c>
      <c r="C781" s="10" t="str">
        <f>DMM_Prov[[#This Row],[prefix]]&amp;MID(DMM_Prov[[#This Row],[title]],9,LEN(DMM_Prov[[#This Row],[title]])-8)</f>
        <v>Epis Primary Phys Cat Svc 4</v>
      </c>
      <c r="D781" t="s">
        <v>3868</v>
      </c>
      <c r="E781" t="s">
        <v>3877</v>
      </c>
      <c r="F781" t="s">
        <v>4371</v>
      </c>
      <c r="G781" t="s">
        <v>1208</v>
      </c>
      <c r="H781" t="s">
        <v>56</v>
      </c>
    </row>
    <row r="782" spans="1:8">
      <c r="A782" t="s">
        <v>4978</v>
      </c>
      <c r="B782" s="10" t="s">
        <v>4372</v>
      </c>
      <c r="C782" s="10" t="str">
        <f>DMM_Prov[[#This Row],[prefix]]&amp;MID(DMM_Prov[[#This Row],[title]],9,LEN(DMM_Prov[[#This Row],[title]])-8)</f>
        <v>Epis Primary Phys Cat Svc 4 Code</v>
      </c>
      <c r="D782" t="s">
        <v>3868</v>
      </c>
      <c r="E782" t="s">
        <v>3877</v>
      </c>
      <c r="F782" t="s">
        <v>4373</v>
      </c>
      <c r="G782" t="s">
        <v>1029</v>
      </c>
      <c r="H782" t="s">
        <v>116</v>
      </c>
    </row>
    <row r="783" spans="1:8">
      <c r="A783" t="s">
        <v>4978</v>
      </c>
      <c r="B783" s="10" t="s">
        <v>4374</v>
      </c>
      <c r="C783" s="10" t="str">
        <f>DMM_Prov[[#This Row],[prefix]]&amp;MID(DMM_Prov[[#This Row],[title]],9,LEN(DMM_Prov[[#This Row],[title]])-8)</f>
        <v>Epis Primary Phys Cat Svc 5</v>
      </c>
      <c r="D783" t="s">
        <v>3868</v>
      </c>
      <c r="E783" t="s">
        <v>3877</v>
      </c>
      <c r="F783" t="s">
        <v>4375</v>
      </c>
      <c r="G783" t="s">
        <v>1208</v>
      </c>
      <c r="H783" t="s">
        <v>56</v>
      </c>
    </row>
    <row r="784" spans="1:8">
      <c r="A784" t="s">
        <v>4978</v>
      </c>
      <c r="B784" s="10" t="s">
        <v>4376</v>
      </c>
      <c r="C784" s="10" t="str">
        <f>DMM_Prov[[#This Row],[prefix]]&amp;MID(DMM_Prov[[#This Row],[title]],9,LEN(DMM_Prov[[#This Row],[title]])-8)</f>
        <v>Epis Primary Phys Cat Svc 5 Code</v>
      </c>
      <c r="D784" t="s">
        <v>3868</v>
      </c>
      <c r="E784" t="s">
        <v>3877</v>
      </c>
      <c r="F784" t="s">
        <v>4377</v>
      </c>
      <c r="G784" t="s">
        <v>1029</v>
      </c>
      <c r="H784" t="s">
        <v>116</v>
      </c>
    </row>
    <row r="785" spans="1:8">
      <c r="A785" t="s">
        <v>4978</v>
      </c>
      <c r="B785" s="10" t="s">
        <v>4378</v>
      </c>
      <c r="C785" s="10" t="str">
        <f>DMM_Prov[[#This Row],[prefix]]&amp;MID(DMM_Prov[[#This Row],[title]],9,LEN(DMM_Prov[[#This Row],[title]])-8)</f>
        <v>Epis Primary Phys Cat Svc 6</v>
      </c>
      <c r="D785" t="s">
        <v>3868</v>
      </c>
      <c r="E785" t="s">
        <v>3877</v>
      </c>
      <c r="F785" t="s">
        <v>4379</v>
      </c>
      <c r="G785" t="s">
        <v>1208</v>
      </c>
      <c r="H785" t="s">
        <v>56</v>
      </c>
    </row>
    <row r="786" spans="1:8">
      <c r="A786" t="s">
        <v>4978</v>
      </c>
      <c r="B786" s="10" t="s">
        <v>4380</v>
      </c>
      <c r="C786" s="10" t="str">
        <f>DMM_Prov[[#This Row],[prefix]]&amp;MID(DMM_Prov[[#This Row],[title]],9,LEN(DMM_Prov[[#This Row],[title]])-8)</f>
        <v>Epis Primary Phys Cat Svc 6 Code</v>
      </c>
      <c r="D786" t="s">
        <v>3868</v>
      </c>
      <c r="E786" t="s">
        <v>3877</v>
      </c>
      <c r="F786" t="s">
        <v>4381</v>
      </c>
      <c r="G786" t="s">
        <v>1029</v>
      </c>
      <c r="H786" t="s">
        <v>116</v>
      </c>
    </row>
    <row r="787" spans="1:8">
      <c r="A787" t="s">
        <v>4978</v>
      </c>
      <c r="B787" s="10" t="s">
        <v>4382</v>
      </c>
      <c r="C787" s="10" t="str">
        <f>DMM_Prov[[#This Row],[prefix]]&amp;MID(DMM_Prov[[#This Row],[title]],9,LEN(DMM_Prov[[#This Row],[title]])-8)</f>
        <v>Epis Primary Phys Category</v>
      </c>
      <c r="D787" t="s">
        <v>3868</v>
      </c>
      <c r="E787" t="s">
        <v>3877</v>
      </c>
      <c r="F787" t="s">
        <v>4383</v>
      </c>
      <c r="G787" t="s">
        <v>1208</v>
      </c>
      <c r="H787" t="s">
        <v>56</v>
      </c>
    </row>
    <row r="788" spans="1:8">
      <c r="A788" t="s">
        <v>4978</v>
      </c>
      <c r="B788" s="10" t="s">
        <v>4384</v>
      </c>
      <c r="C788" s="10" t="str">
        <f>DMM_Prov[[#This Row],[prefix]]&amp;MID(DMM_Prov[[#This Row],[title]],9,LEN(DMM_Prov[[#This Row],[title]])-8)</f>
        <v>Epis Primary Phys Category Code</v>
      </c>
      <c r="D788" t="s">
        <v>3868</v>
      </c>
      <c r="E788" t="s">
        <v>3877</v>
      </c>
      <c r="F788" t="s">
        <v>4385</v>
      </c>
      <c r="G788" t="s">
        <v>1029</v>
      </c>
      <c r="H788" t="s">
        <v>61</v>
      </c>
    </row>
    <row r="789" spans="1:8">
      <c r="A789" t="s">
        <v>4978</v>
      </c>
      <c r="B789" s="10" t="s">
        <v>545</v>
      </c>
      <c r="C789" s="10" t="str">
        <f>DMM_Prov[[#This Row],[prefix]]&amp;MID(DMM_Prov[[#This Row],[title]],9,LEN(DMM_Prov[[#This Row],[title]])-8)</f>
        <v>Epis Primary Phys City</v>
      </c>
      <c r="D789" t="s">
        <v>3868</v>
      </c>
      <c r="E789" t="s">
        <v>3877</v>
      </c>
      <c r="F789" t="s">
        <v>546</v>
      </c>
      <c r="G789" t="s">
        <v>1208</v>
      </c>
      <c r="H789" t="s">
        <v>56</v>
      </c>
    </row>
    <row r="790" spans="1:8">
      <c r="A790" t="s">
        <v>4978</v>
      </c>
      <c r="B790" s="10" t="s">
        <v>4386</v>
      </c>
      <c r="C790" s="10" t="str">
        <f>DMM_Prov[[#This Row],[prefix]]&amp;MID(DMM_Prov[[#This Row],[title]],9,LEN(DMM_Prov[[#This Row],[title]])-8)</f>
        <v>Epis Primary Phys CLIA Type</v>
      </c>
      <c r="D790" t="s">
        <v>3868</v>
      </c>
      <c r="E790" t="s">
        <v>3877</v>
      </c>
      <c r="F790" t="s">
        <v>4387</v>
      </c>
      <c r="G790" t="s">
        <v>1208</v>
      </c>
      <c r="H790" t="s">
        <v>56</v>
      </c>
    </row>
    <row r="791" spans="1:8">
      <c r="A791" t="s">
        <v>4978</v>
      </c>
      <c r="B791" s="10" t="s">
        <v>4388</v>
      </c>
      <c r="C791" s="10" t="str">
        <f>DMM_Prov[[#This Row],[prefix]]&amp;MID(DMM_Prov[[#This Row],[title]],9,LEN(DMM_Prov[[#This Row],[title]])-8)</f>
        <v>Epis Primary Phys CLIA Type Code</v>
      </c>
      <c r="D791" t="s">
        <v>3868</v>
      </c>
      <c r="E791" t="s">
        <v>3877</v>
      </c>
      <c r="F791" t="s">
        <v>4389</v>
      </c>
      <c r="G791" t="s">
        <v>1029</v>
      </c>
      <c r="H791" t="s">
        <v>61</v>
      </c>
    </row>
    <row r="792" spans="1:8">
      <c r="A792" t="s">
        <v>4978</v>
      </c>
      <c r="B792" s="10" t="s">
        <v>4390</v>
      </c>
      <c r="C792" s="10" t="str">
        <f>DMM_Prov[[#This Row],[prefix]]&amp;MID(DMM_Prov[[#This Row],[title]],9,LEN(DMM_Prov[[#This Row],[title]])-8)</f>
        <v>Epis Primary Phys County</v>
      </c>
      <c r="D792" t="s">
        <v>3868</v>
      </c>
      <c r="E792" t="s">
        <v>3877</v>
      </c>
      <c r="F792" t="s">
        <v>4391</v>
      </c>
      <c r="G792" t="s">
        <v>1208</v>
      </c>
      <c r="H792" t="s">
        <v>56</v>
      </c>
    </row>
    <row r="793" spans="1:8">
      <c r="A793" t="s">
        <v>4978</v>
      </c>
      <c r="B793" s="10" t="s">
        <v>4393</v>
      </c>
      <c r="C793" s="10" t="str">
        <f>DMM_Prov[[#This Row],[prefix]]&amp;MID(DMM_Prov[[#This Row],[title]],9,LEN(DMM_Prov[[#This Row],[title]])-8)</f>
        <v>Epis Primary Phys County Code</v>
      </c>
      <c r="D793" t="s">
        <v>3868</v>
      </c>
      <c r="E793" t="s">
        <v>3877</v>
      </c>
      <c r="F793" t="s">
        <v>4394</v>
      </c>
      <c r="G793" t="s">
        <v>1201</v>
      </c>
      <c r="H793" t="s">
        <v>12</v>
      </c>
    </row>
    <row r="794" spans="1:8">
      <c r="A794" t="s">
        <v>4978</v>
      </c>
      <c r="B794" s="10" t="s">
        <v>4396</v>
      </c>
      <c r="C794" s="10" t="str">
        <f>DMM_Prov[[#This Row],[prefix]]&amp;MID(DMM_Prov[[#This Row],[title]],9,LEN(DMM_Prov[[#This Row],[title]])-8)</f>
        <v>Epis Primary Phys DEA Number</v>
      </c>
      <c r="D794" t="s">
        <v>3868</v>
      </c>
      <c r="E794" t="s">
        <v>3877</v>
      </c>
      <c r="F794" t="s">
        <v>4397</v>
      </c>
      <c r="G794" t="s">
        <v>1029</v>
      </c>
      <c r="H794" t="s">
        <v>133</v>
      </c>
    </row>
    <row r="795" spans="1:8">
      <c r="A795" t="s">
        <v>4978</v>
      </c>
      <c r="B795" s="10" t="s">
        <v>4398</v>
      </c>
      <c r="C795" s="10" t="str">
        <f>DMM_Prov[[#This Row],[prefix]]&amp;MID(DMM_Prov[[#This Row],[title]],9,LEN(DMM_Prov[[#This Row],[title]])-8)</f>
        <v>Epis Primary Phys Email Address</v>
      </c>
      <c r="D795" t="s">
        <v>3868</v>
      </c>
      <c r="E795" t="s">
        <v>3877</v>
      </c>
      <c r="F795" t="s">
        <v>4399</v>
      </c>
      <c r="G795" t="s">
        <v>1208</v>
      </c>
      <c r="H795" t="s">
        <v>56</v>
      </c>
    </row>
    <row r="796" spans="1:8">
      <c r="A796" t="s">
        <v>4978</v>
      </c>
      <c r="B796" s="10" t="s">
        <v>4400</v>
      </c>
      <c r="C796" s="10" t="str">
        <f>DMM_Prov[[#This Row],[prefix]]&amp;MID(DMM_Prov[[#This Row],[title]],9,LEN(DMM_Prov[[#This Row],[title]])-8)</f>
        <v>Epis Primary Phys End Date</v>
      </c>
      <c r="D796" t="s">
        <v>3868</v>
      </c>
      <c r="E796" t="s">
        <v>3877</v>
      </c>
      <c r="F796" t="s">
        <v>4401</v>
      </c>
      <c r="G796" t="s">
        <v>1027</v>
      </c>
    </row>
    <row r="797" spans="1:8">
      <c r="A797" t="s">
        <v>4978</v>
      </c>
      <c r="B797" s="10" t="s">
        <v>4404</v>
      </c>
      <c r="C797" s="10" t="str">
        <f>DMM_Prov[[#This Row],[prefix]]&amp;MID(DMM_Prov[[#This Row],[title]],9,LEN(DMM_Prov[[#This Row],[title]])-8)</f>
        <v>Epis Primary Phys FAX Number</v>
      </c>
      <c r="D797" t="s">
        <v>3868</v>
      </c>
      <c r="E797" t="s">
        <v>3877</v>
      </c>
      <c r="F797" t="s">
        <v>4405</v>
      </c>
      <c r="G797" t="s">
        <v>1029</v>
      </c>
      <c r="H797" t="s">
        <v>28</v>
      </c>
    </row>
    <row r="798" spans="1:8">
      <c r="A798" t="s">
        <v>4978</v>
      </c>
      <c r="B798" s="10" t="s">
        <v>4406</v>
      </c>
      <c r="C798" s="10" t="str">
        <f>DMM_Prov[[#This Row],[prefix]]&amp;MID(DMM_Prov[[#This Row],[title]],9,LEN(DMM_Prov[[#This Row],[title]])-8)</f>
        <v>Epis Primary Phys Geo Factor Fac</v>
      </c>
      <c r="D798" t="s">
        <v>3868</v>
      </c>
      <c r="E798" t="s">
        <v>3877</v>
      </c>
      <c r="F798" t="s">
        <v>3358</v>
      </c>
      <c r="G798" t="s">
        <v>1201</v>
      </c>
      <c r="H798" t="s">
        <v>2602</v>
      </c>
    </row>
    <row r="799" spans="1:8">
      <c r="A799" t="s">
        <v>4978</v>
      </c>
      <c r="B799" s="10" t="s">
        <v>4407</v>
      </c>
      <c r="C799" s="10" t="str">
        <f>DMM_Prov[[#This Row],[prefix]]&amp;MID(DMM_Prov[[#This Row],[title]],9,LEN(DMM_Prov[[#This Row],[title]])-8)</f>
        <v>Epis Primary Phys Geo Factor Prof</v>
      </c>
      <c r="D799" t="s">
        <v>3868</v>
      </c>
      <c r="E799" t="s">
        <v>3877</v>
      </c>
      <c r="F799" t="s">
        <v>3360</v>
      </c>
      <c r="G799" t="s">
        <v>1201</v>
      </c>
      <c r="H799" t="s">
        <v>2602</v>
      </c>
    </row>
    <row r="800" spans="1:8">
      <c r="A800" t="s">
        <v>4978</v>
      </c>
      <c r="B800" s="10" t="s">
        <v>4408</v>
      </c>
      <c r="C800" s="10" t="str">
        <f>DMM_Prov[[#This Row],[prefix]]&amp;MID(DMM_Prov[[#This Row],[title]],9,LEN(DMM_Prov[[#This Row],[title]])-8)</f>
        <v>Epis Primary Phys Group ID</v>
      </c>
      <c r="D800" t="s">
        <v>3868</v>
      </c>
      <c r="E800" t="s">
        <v>3877</v>
      </c>
      <c r="F800" t="s">
        <v>4409</v>
      </c>
      <c r="G800" t="s">
        <v>1029</v>
      </c>
      <c r="H800" t="s">
        <v>78</v>
      </c>
    </row>
    <row r="801" spans="1:8">
      <c r="A801" t="s">
        <v>4978</v>
      </c>
      <c r="B801" s="10" t="s">
        <v>4410</v>
      </c>
      <c r="C801" s="10" t="str">
        <f>DMM_Prov[[#This Row],[prefix]]&amp;MID(DMM_Prov[[#This Row],[title]],9,LEN(DMM_Prov[[#This Row],[title]])-8)</f>
        <v>Epis Primary Phys Group Name</v>
      </c>
      <c r="D801" t="s">
        <v>3868</v>
      </c>
      <c r="E801" t="s">
        <v>3877</v>
      </c>
      <c r="F801" t="s">
        <v>4411</v>
      </c>
      <c r="G801" t="s">
        <v>1208</v>
      </c>
      <c r="H801" t="s">
        <v>56</v>
      </c>
    </row>
    <row r="802" spans="1:8">
      <c r="A802" t="s">
        <v>4978</v>
      </c>
      <c r="B802" s="10" t="s">
        <v>4412</v>
      </c>
      <c r="C802" s="10" t="str">
        <f>DMM_Prov[[#This Row],[prefix]]&amp;MID(DMM_Prov[[#This Row],[title]],9,LEN(DMM_Prov[[#This Row],[title]])-8)</f>
        <v>Epis Primary Phys Group PCP ID</v>
      </c>
      <c r="D802" t="s">
        <v>3868</v>
      </c>
      <c r="E802" t="s">
        <v>3877</v>
      </c>
      <c r="F802" t="s">
        <v>4413</v>
      </c>
      <c r="G802" t="s">
        <v>1029</v>
      </c>
      <c r="H802" t="s">
        <v>78</v>
      </c>
    </row>
    <row r="803" spans="1:8">
      <c r="A803" t="s">
        <v>4978</v>
      </c>
      <c r="B803" s="10" t="s">
        <v>4414</v>
      </c>
      <c r="C803" s="10" t="str">
        <f>DMM_Prov[[#This Row],[prefix]]&amp;MID(DMM_Prov[[#This Row],[title]],9,LEN(DMM_Prov[[#This Row],[title]])-8)</f>
        <v>Epis Primary Phys ID</v>
      </c>
      <c r="D803" t="s">
        <v>3868</v>
      </c>
      <c r="E803" t="s">
        <v>3877</v>
      </c>
      <c r="F803" t="s">
        <v>867</v>
      </c>
      <c r="G803" t="s">
        <v>1029</v>
      </c>
      <c r="H803" t="s">
        <v>43</v>
      </c>
    </row>
    <row r="804" spans="1:8">
      <c r="A804" t="s">
        <v>4978</v>
      </c>
      <c r="B804" s="10" t="s">
        <v>4415</v>
      </c>
      <c r="C804" s="10" t="str">
        <f>DMM_Prov[[#This Row],[prefix]]&amp;MID(DMM_Prov[[#This Row],[title]],9,LEN(DMM_Prov[[#This Row],[title]])-8)</f>
        <v>Epis Primary Phys Latitude Code</v>
      </c>
      <c r="D804" t="s">
        <v>3868</v>
      </c>
      <c r="E804" t="s">
        <v>3877</v>
      </c>
      <c r="F804" t="s">
        <v>4416</v>
      </c>
      <c r="G804" t="s">
        <v>1029</v>
      </c>
      <c r="H804" t="s">
        <v>43</v>
      </c>
    </row>
    <row r="805" spans="1:8">
      <c r="A805" t="s">
        <v>4978</v>
      </c>
      <c r="B805" s="10" t="s">
        <v>4417</v>
      </c>
      <c r="C805" s="10" t="str">
        <f>DMM_Prov[[#This Row],[prefix]]&amp;MID(DMM_Prov[[#This Row],[title]],9,LEN(DMM_Prov[[#This Row],[title]])-8)</f>
        <v>Epis Primary Phys License Number</v>
      </c>
      <c r="D805" t="s">
        <v>3868</v>
      </c>
      <c r="E805" t="s">
        <v>3877</v>
      </c>
      <c r="F805" t="s">
        <v>4418</v>
      </c>
      <c r="G805" t="s">
        <v>1029</v>
      </c>
      <c r="H805" t="s">
        <v>33</v>
      </c>
    </row>
    <row r="806" spans="1:8">
      <c r="A806" t="s">
        <v>4978</v>
      </c>
      <c r="B806" s="10" t="s">
        <v>4419</v>
      </c>
      <c r="C806" s="10" t="str">
        <f>DMM_Prov[[#This Row],[prefix]]&amp;MID(DMM_Prov[[#This Row],[title]],9,LEN(DMM_Prov[[#This Row],[title]])-8)</f>
        <v>Epis Primary Phys Longitude Code</v>
      </c>
      <c r="D806" t="s">
        <v>3868</v>
      </c>
      <c r="E806" t="s">
        <v>3877</v>
      </c>
      <c r="F806" t="s">
        <v>4420</v>
      </c>
      <c r="G806" t="s">
        <v>1029</v>
      </c>
      <c r="H806" t="s">
        <v>43</v>
      </c>
    </row>
    <row r="807" spans="1:8">
      <c r="A807" t="s">
        <v>4978</v>
      </c>
      <c r="B807" s="10" t="s">
        <v>4421</v>
      </c>
      <c r="C807" s="10" t="str">
        <f>DMM_Prov[[#This Row],[prefix]]&amp;MID(DMM_Prov[[#This Row],[title]],9,LEN(DMM_Prov[[#This Row],[title]])-8)</f>
        <v>Epis Primary Phys MDST ProvType</v>
      </c>
      <c r="D807" t="s">
        <v>3868</v>
      </c>
      <c r="E807" t="s">
        <v>3877</v>
      </c>
      <c r="F807" t="s">
        <v>4422</v>
      </c>
      <c r="G807" t="s">
        <v>1208</v>
      </c>
      <c r="H807" t="s">
        <v>56</v>
      </c>
    </row>
    <row r="808" spans="1:8">
      <c r="A808" t="s">
        <v>4978</v>
      </c>
      <c r="B808" s="10" t="s">
        <v>4423</v>
      </c>
      <c r="C808" s="10" t="str">
        <f>DMM_Prov[[#This Row],[prefix]]&amp;MID(DMM_Prov[[#This Row],[title]],9,LEN(DMM_Prov[[#This Row],[title]])-8)</f>
        <v>Epis Primary Phys MDST ProvType Cd</v>
      </c>
      <c r="D808" t="s">
        <v>3868</v>
      </c>
      <c r="E808" t="s">
        <v>3877</v>
      </c>
      <c r="F808" t="s">
        <v>4424</v>
      </c>
      <c r="G808" t="s">
        <v>1201</v>
      </c>
      <c r="H808" t="s">
        <v>12</v>
      </c>
    </row>
    <row r="809" spans="1:8">
      <c r="A809" t="s">
        <v>4978</v>
      </c>
      <c r="B809" s="10" t="s">
        <v>4425</v>
      </c>
      <c r="C809" s="10" t="str">
        <f>DMM_Prov[[#This Row],[prefix]]&amp;MID(DMM_Prov[[#This Row],[title]],9,LEN(DMM_Prov[[#This Row],[title]])-8)</f>
        <v>Epis Primary Phys Medicare Number</v>
      </c>
      <c r="D809" t="s">
        <v>3868</v>
      </c>
      <c r="E809" t="s">
        <v>3877</v>
      </c>
      <c r="F809" t="s">
        <v>4426</v>
      </c>
      <c r="G809" t="s">
        <v>1029</v>
      </c>
      <c r="H809" t="s">
        <v>28</v>
      </c>
    </row>
    <row r="810" spans="1:8">
      <c r="A810" t="s">
        <v>4978</v>
      </c>
      <c r="B810" s="10" t="s">
        <v>547</v>
      </c>
      <c r="C810" s="10" t="str">
        <f>DMM_Prov[[#This Row],[prefix]]&amp;MID(DMM_Prov[[#This Row],[title]],9,LEN(DMM_Prov[[#This Row],[title]])-8)</f>
        <v>Epis Primary Phys Name</v>
      </c>
      <c r="D810" t="s">
        <v>3868</v>
      </c>
      <c r="E810" t="s">
        <v>3877</v>
      </c>
      <c r="F810" t="s">
        <v>548</v>
      </c>
      <c r="G810" t="s">
        <v>1208</v>
      </c>
      <c r="H810" t="s">
        <v>56</v>
      </c>
    </row>
    <row r="811" spans="1:8">
      <c r="A811" t="s">
        <v>4978</v>
      </c>
      <c r="B811" s="10" t="s">
        <v>491</v>
      </c>
      <c r="C811" s="10" t="str">
        <f>DMM_Prov[[#This Row],[prefix]]&amp;MID(DMM_Prov[[#This Row],[title]],9,LEN(DMM_Prov[[#This Row],[title]])-8)</f>
        <v>Epis Primary Phys NPI ID</v>
      </c>
      <c r="D811" t="s">
        <v>3868</v>
      </c>
      <c r="E811" t="s">
        <v>3877</v>
      </c>
      <c r="F811" t="s">
        <v>492</v>
      </c>
      <c r="G811" t="s">
        <v>1029</v>
      </c>
      <c r="H811" t="s">
        <v>33</v>
      </c>
    </row>
    <row r="812" spans="1:8">
      <c r="A812" t="s">
        <v>4978</v>
      </c>
      <c r="B812" s="10" t="s">
        <v>4430</v>
      </c>
      <c r="C812" s="10" t="str">
        <f>DMM_Prov[[#This Row],[prefix]]&amp;MID(DMM_Prov[[#This Row],[title]],9,LEN(DMM_Prov[[#This Row],[title]])-8)</f>
        <v>Epis Primary Phys Out of State Ind</v>
      </c>
      <c r="D812" t="s">
        <v>3868</v>
      </c>
      <c r="E812" t="s">
        <v>3877</v>
      </c>
      <c r="F812" t="s">
        <v>4431</v>
      </c>
      <c r="G812" t="s">
        <v>1029</v>
      </c>
      <c r="H812" t="s">
        <v>61</v>
      </c>
    </row>
    <row r="813" spans="1:8">
      <c r="A813" t="s">
        <v>4978</v>
      </c>
      <c r="B813" s="10" t="s">
        <v>4432</v>
      </c>
      <c r="C813" s="10" t="str">
        <f>DMM_Prov[[#This Row],[prefix]]&amp;MID(DMM_Prov[[#This Row],[title]],9,LEN(DMM_Prov[[#This Row],[title]])-8)</f>
        <v>Epis Primary Phys Peer Group</v>
      </c>
      <c r="D813" t="s">
        <v>3868</v>
      </c>
      <c r="E813" t="s">
        <v>3877</v>
      </c>
      <c r="F813" t="s">
        <v>4433</v>
      </c>
      <c r="G813" t="s">
        <v>1208</v>
      </c>
      <c r="H813" t="s">
        <v>225</v>
      </c>
    </row>
    <row r="814" spans="1:8">
      <c r="A814" t="s">
        <v>4978</v>
      </c>
      <c r="B814" s="10" t="s">
        <v>4434</v>
      </c>
      <c r="C814" s="10" t="str">
        <f>DMM_Prov[[#This Row],[prefix]]&amp;MID(DMM_Prov[[#This Row],[title]],9,LEN(DMM_Prov[[#This Row],[title]])-8)</f>
        <v>Epis Primary Phys Peer Group Code</v>
      </c>
      <c r="D814" t="s">
        <v>3868</v>
      </c>
      <c r="E814" t="s">
        <v>3877</v>
      </c>
      <c r="F814" t="s">
        <v>4435</v>
      </c>
      <c r="G814" t="s">
        <v>1029</v>
      </c>
      <c r="H814" t="s">
        <v>116</v>
      </c>
    </row>
    <row r="815" spans="1:8">
      <c r="A815" t="s">
        <v>4978</v>
      </c>
      <c r="B815" s="10" t="s">
        <v>4436</v>
      </c>
      <c r="C815" s="10" t="str">
        <f>DMM_Prov[[#This Row],[prefix]]&amp;MID(DMM_Prov[[#This Row],[title]],9,LEN(DMM_Prov[[#This Row],[title]])-8)</f>
        <v>Epis Primary Phys Pharm Chain</v>
      </c>
      <c r="D815" t="s">
        <v>3868</v>
      </c>
      <c r="E815" t="s">
        <v>3877</v>
      </c>
      <c r="F815" t="s">
        <v>4437</v>
      </c>
      <c r="G815" t="s">
        <v>1208</v>
      </c>
      <c r="H815" t="s">
        <v>225</v>
      </c>
    </row>
    <row r="816" spans="1:8">
      <c r="A816" t="s">
        <v>4978</v>
      </c>
      <c r="B816" s="10" t="s">
        <v>4438</v>
      </c>
      <c r="C816" s="10" t="str">
        <f>DMM_Prov[[#This Row],[prefix]]&amp;MID(DMM_Prov[[#This Row],[title]],9,LEN(DMM_Prov[[#This Row],[title]])-8)</f>
        <v>Epis Primary Phys Pharm Chain ID</v>
      </c>
      <c r="D816" t="s">
        <v>3868</v>
      </c>
      <c r="E816" t="s">
        <v>3877</v>
      </c>
      <c r="F816" t="s">
        <v>4439</v>
      </c>
      <c r="G816" t="s">
        <v>1029</v>
      </c>
      <c r="H816" t="s">
        <v>12</v>
      </c>
    </row>
    <row r="817" spans="1:8">
      <c r="A817" t="s">
        <v>4978</v>
      </c>
      <c r="B817" s="10" t="s">
        <v>4440</v>
      </c>
      <c r="C817" s="10" t="str">
        <f>DMM_Prov[[#This Row],[prefix]]&amp;MID(DMM_Prov[[#This Row],[title]],9,LEN(DMM_Prov[[#This Row],[title]])-8)</f>
        <v>Epis Primary Phys Pharm Class</v>
      </c>
      <c r="D817" t="s">
        <v>3868</v>
      </c>
      <c r="E817" t="s">
        <v>3877</v>
      </c>
      <c r="F817" t="s">
        <v>4441</v>
      </c>
      <c r="G817" t="s">
        <v>1208</v>
      </c>
      <c r="H817" t="s">
        <v>56</v>
      </c>
    </row>
    <row r="818" spans="1:8">
      <c r="A818" t="s">
        <v>4978</v>
      </c>
      <c r="B818" s="10" t="s">
        <v>4442</v>
      </c>
      <c r="C818" s="10" t="str">
        <f>DMM_Prov[[#This Row],[prefix]]&amp;MID(DMM_Prov[[#This Row],[title]],9,LEN(DMM_Prov[[#This Row],[title]])-8)</f>
        <v>Epis Primary Phys Pharm Class Code</v>
      </c>
      <c r="D818" t="s">
        <v>3868</v>
      </c>
      <c r="E818" t="s">
        <v>3877</v>
      </c>
      <c r="F818" t="s">
        <v>4443</v>
      </c>
      <c r="G818" t="s">
        <v>1201</v>
      </c>
      <c r="H818" t="s">
        <v>12</v>
      </c>
    </row>
    <row r="819" spans="1:8">
      <c r="A819" t="s">
        <v>4978</v>
      </c>
      <c r="B819" s="10" t="s">
        <v>4444</v>
      </c>
      <c r="C819" s="10" t="str">
        <f>DMM_Prov[[#This Row],[prefix]]&amp;MID(DMM_Prov[[#This Row],[title]],9,LEN(DMM_Prov[[#This Row],[title]])-8)</f>
        <v>Epis Primary Phys Pharm Type</v>
      </c>
      <c r="D819" t="s">
        <v>3868</v>
      </c>
      <c r="E819" t="s">
        <v>3877</v>
      </c>
      <c r="F819" t="s">
        <v>4445</v>
      </c>
      <c r="G819" t="s">
        <v>1208</v>
      </c>
      <c r="H819" t="s">
        <v>56</v>
      </c>
    </row>
    <row r="820" spans="1:8">
      <c r="A820" t="s">
        <v>4978</v>
      </c>
      <c r="B820" s="10" t="s">
        <v>4446</v>
      </c>
      <c r="C820" s="10" t="str">
        <f>DMM_Prov[[#This Row],[prefix]]&amp;MID(DMM_Prov[[#This Row],[title]],9,LEN(DMM_Prov[[#This Row],[title]])-8)</f>
        <v>Epis Primary Phys Pharm Type Code</v>
      </c>
      <c r="D820" t="s">
        <v>3868</v>
      </c>
      <c r="E820" t="s">
        <v>3877</v>
      </c>
      <c r="F820" t="s">
        <v>4447</v>
      </c>
      <c r="G820" t="s">
        <v>1201</v>
      </c>
      <c r="H820" t="s">
        <v>12</v>
      </c>
    </row>
    <row r="821" spans="1:8">
      <c r="A821" t="s">
        <v>4978</v>
      </c>
      <c r="B821" s="10" t="s">
        <v>4448</v>
      </c>
      <c r="C821" s="10" t="str">
        <f>DMM_Prov[[#This Row],[prefix]]&amp;MID(DMM_Prov[[#This Row],[title]],9,LEN(DMM_Prov[[#This Row],[title]])-8)</f>
        <v>Epis Primary Phys Phone Number</v>
      </c>
      <c r="D821" t="s">
        <v>3868</v>
      </c>
      <c r="E821" t="s">
        <v>3877</v>
      </c>
      <c r="F821" t="s">
        <v>4449</v>
      </c>
      <c r="G821" t="s">
        <v>1029</v>
      </c>
      <c r="H821" t="s">
        <v>28</v>
      </c>
    </row>
    <row r="822" spans="1:8">
      <c r="A822" t="s">
        <v>4978</v>
      </c>
      <c r="B822" s="10" t="s">
        <v>4450</v>
      </c>
      <c r="C822" s="10" t="str">
        <f>DMM_Prov[[#This Row],[prefix]]&amp;MID(DMM_Prov[[#This Row],[title]],9,LEN(DMM_Prov[[#This Row],[title]])-8)</f>
        <v>Epis Primary Phys Random Number</v>
      </c>
      <c r="D822" t="s">
        <v>3868</v>
      </c>
      <c r="E822" t="s">
        <v>3877</v>
      </c>
      <c r="F822" t="s">
        <v>4451</v>
      </c>
      <c r="G822" t="s">
        <v>1201</v>
      </c>
      <c r="H822" t="s">
        <v>78</v>
      </c>
    </row>
    <row r="823" spans="1:8">
      <c r="A823" t="s">
        <v>4978</v>
      </c>
      <c r="B823" s="10" t="s">
        <v>4452</v>
      </c>
      <c r="C823" s="10" t="str">
        <f>DMM_Prov[[#This Row],[prefix]]&amp;MID(DMM_Prov[[#This Row],[title]],9,LEN(DMM_Prov[[#This Row],[title]])-8)</f>
        <v>Epis Primary Phys ReferRegion</v>
      </c>
      <c r="D823" t="s">
        <v>3868</v>
      </c>
      <c r="E823" t="s">
        <v>3877</v>
      </c>
      <c r="F823" t="s">
        <v>4453</v>
      </c>
      <c r="G823" t="s">
        <v>1208</v>
      </c>
      <c r="H823" t="s">
        <v>293</v>
      </c>
    </row>
    <row r="824" spans="1:8">
      <c r="A824" t="s">
        <v>4978</v>
      </c>
      <c r="B824" s="10" t="s">
        <v>4454</v>
      </c>
      <c r="C824" s="10" t="str">
        <f>DMM_Prov[[#This Row],[prefix]]&amp;MID(DMM_Prov[[#This Row],[title]],9,LEN(DMM_Prov[[#This Row],[title]])-8)</f>
        <v>Epis Primary Phys ReferRegion Code</v>
      </c>
      <c r="D824" t="s">
        <v>3868</v>
      </c>
      <c r="E824" t="s">
        <v>3877</v>
      </c>
      <c r="F824" t="s">
        <v>4455</v>
      </c>
      <c r="G824" t="s">
        <v>1201</v>
      </c>
      <c r="H824" t="s">
        <v>12</v>
      </c>
    </row>
    <row r="825" spans="1:8">
      <c r="A825" t="s">
        <v>4978</v>
      </c>
      <c r="B825" s="10" t="s">
        <v>4456</v>
      </c>
      <c r="C825" s="10" t="str">
        <f>DMM_Prov[[#This Row],[prefix]]&amp;MID(DMM_Prov[[#This Row],[title]],9,LEN(DMM_Prov[[#This Row],[title]])-8)</f>
        <v>Epis Primary Phys Region</v>
      </c>
      <c r="D825" t="s">
        <v>3868</v>
      </c>
      <c r="E825" t="s">
        <v>3877</v>
      </c>
      <c r="F825" t="s">
        <v>4457</v>
      </c>
      <c r="G825" t="s">
        <v>1208</v>
      </c>
      <c r="H825" t="s">
        <v>56</v>
      </c>
    </row>
    <row r="826" spans="1:8">
      <c r="A826" t="s">
        <v>4978</v>
      </c>
      <c r="B826" s="10" t="s">
        <v>4458</v>
      </c>
      <c r="C826" s="10" t="str">
        <f>DMM_Prov[[#This Row],[prefix]]&amp;MID(DMM_Prov[[#This Row],[title]],9,LEN(DMM_Prov[[#This Row],[title]])-8)</f>
        <v>Epis Primary Phys Region Code</v>
      </c>
      <c r="D826" t="s">
        <v>3868</v>
      </c>
      <c r="E826" t="s">
        <v>3877</v>
      </c>
      <c r="F826" t="s">
        <v>4459</v>
      </c>
      <c r="G826" t="s">
        <v>1029</v>
      </c>
      <c r="H826" t="s">
        <v>78</v>
      </c>
    </row>
    <row r="827" spans="1:8">
      <c r="A827" t="s">
        <v>4978</v>
      </c>
      <c r="B827" s="10" t="s">
        <v>4460</v>
      </c>
      <c r="C827" s="10" t="str">
        <f>DMM_Prov[[#This Row],[prefix]]&amp;MID(DMM_Prov[[#This Row],[title]],9,LEN(DMM_Prov[[#This Row],[title]])-8)</f>
        <v>Epis Primary Phys Rx Privilege Ind</v>
      </c>
      <c r="D827" t="s">
        <v>3868</v>
      </c>
      <c r="E827" t="s">
        <v>3877</v>
      </c>
      <c r="F827" t="s">
        <v>4461</v>
      </c>
      <c r="G827" t="s">
        <v>1029</v>
      </c>
      <c r="H827" t="s">
        <v>61</v>
      </c>
    </row>
    <row r="828" spans="1:8">
      <c r="A828" t="s">
        <v>4978</v>
      </c>
      <c r="B828" s="10" t="s">
        <v>4462</v>
      </c>
      <c r="C828" s="10" t="str">
        <f>DMM_Prov[[#This Row],[prefix]]&amp;MID(DMM_Prov[[#This Row],[title]],9,LEN(DMM_Prov[[#This Row],[title]])-8)</f>
        <v>Epis Primary Phys Specialty</v>
      </c>
      <c r="D828" t="s">
        <v>3868</v>
      </c>
      <c r="E828" t="s">
        <v>3877</v>
      </c>
      <c r="F828" t="s">
        <v>4463</v>
      </c>
      <c r="G828" t="s">
        <v>1208</v>
      </c>
      <c r="H828" t="s">
        <v>56</v>
      </c>
    </row>
    <row r="829" spans="1:8">
      <c r="A829" t="s">
        <v>4978</v>
      </c>
      <c r="B829" s="10" t="s">
        <v>4464</v>
      </c>
      <c r="C829" s="10" t="str">
        <f>DMM_Prov[[#This Row],[prefix]]&amp;MID(DMM_Prov[[#This Row],[title]],9,LEN(DMM_Prov[[#This Row],[title]])-8)</f>
        <v>Epis Primary Phys Specialty 2</v>
      </c>
      <c r="D829" t="s">
        <v>3868</v>
      </c>
      <c r="E829" t="s">
        <v>3877</v>
      </c>
      <c r="F829" t="s">
        <v>4465</v>
      </c>
      <c r="G829" t="s">
        <v>1208</v>
      </c>
      <c r="H829" t="s">
        <v>56</v>
      </c>
    </row>
    <row r="830" spans="1:8">
      <c r="A830" t="s">
        <v>4978</v>
      </c>
      <c r="B830" s="10" t="s">
        <v>4466</v>
      </c>
      <c r="C830" s="10" t="str">
        <f>DMM_Prov[[#This Row],[prefix]]&amp;MID(DMM_Prov[[#This Row],[title]],9,LEN(DMM_Prov[[#This Row],[title]])-8)</f>
        <v>Epis Primary Phys Specialty 3</v>
      </c>
      <c r="D830" t="s">
        <v>3868</v>
      </c>
      <c r="E830" t="s">
        <v>3877</v>
      </c>
      <c r="F830" t="s">
        <v>4467</v>
      </c>
      <c r="G830" t="s">
        <v>1208</v>
      </c>
      <c r="H830" t="s">
        <v>56</v>
      </c>
    </row>
    <row r="831" spans="1:8">
      <c r="A831" t="s">
        <v>4978</v>
      </c>
      <c r="B831" s="10" t="s">
        <v>4469</v>
      </c>
      <c r="C831" s="10" t="str">
        <f>DMM_Prov[[#This Row],[prefix]]&amp;MID(DMM_Prov[[#This Row],[title]],9,LEN(DMM_Prov[[#This Row],[title]])-8)</f>
        <v>Epis Primary Phys Specialty Code</v>
      </c>
      <c r="D831" t="s">
        <v>3868</v>
      </c>
      <c r="E831" t="s">
        <v>3877</v>
      </c>
      <c r="F831" t="s">
        <v>4470</v>
      </c>
      <c r="G831" t="s">
        <v>1029</v>
      </c>
      <c r="H831" t="s">
        <v>12</v>
      </c>
    </row>
    <row r="832" spans="1:8">
      <c r="A832" t="s">
        <v>4978</v>
      </c>
      <c r="B832" s="10" t="s">
        <v>4471</v>
      </c>
      <c r="C832" s="10" t="str">
        <f>DMM_Prov[[#This Row],[prefix]]&amp;MID(DMM_Prov[[#This Row],[title]],9,LEN(DMM_Prov[[#This Row],[title]])-8)</f>
        <v>Epis Primary Phys Specialty Code 2</v>
      </c>
      <c r="D832" t="s">
        <v>3868</v>
      </c>
      <c r="E832" t="s">
        <v>3877</v>
      </c>
      <c r="F832" t="s">
        <v>4472</v>
      </c>
      <c r="G832" t="s">
        <v>1029</v>
      </c>
      <c r="H832" t="s">
        <v>12</v>
      </c>
    </row>
    <row r="833" spans="1:8">
      <c r="A833" t="s">
        <v>4978</v>
      </c>
      <c r="B833" s="10" t="s">
        <v>4473</v>
      </c>
      <c r="C833" s="10" t="str">
        <f>DMM_Prov[[#This Row],[prefix]]&amp;MID(DMM_Prov[[#This Row],[title]],9,LEN(DMM_Prov[[#This Row],[title]])-8)</f>
        <v>Epis Primary Phys Specialty Code 3</v>
      </c>
      <c r="D833" t="s">
        <v>3868</v>
      </c>
      <c r="E833" t="s">
        <v>3877</v>
      </c>
      <c r="F833" t="s">
        <v>4474</v>
      </c>
      <c r="G833" t="s">
        <v>1029</v>
      </c>
      <c r="H833" t="s">
        <v>12</v>
      </c>
    </row>
    <row r="834" spans="1:8">
      <c r="A834" t="s">
        <v>4978</v>
      </c>
      <c r="B834" s="10" t="s">
        <v>4476</v>
      </c>
      <c r="C834" s="10" t="str">
        <f>DMM_Prov[[#This Row],[prefix]]&amp;MID(DMM_Prov[[#This Row],[title]],9,LEN(DMM_Prov[[#This Row],[title]])-8)</f>
        <v>Epis Primary Phys SSN</v>
      </c>
      <c r="D834" t="s">
        <v>3868</v>
      </c>
      <c r="E834" t="s">
        <v>3877</v>
      </c>
      <c r="F834" t="s">
        <v>4477</v>
      </c>
      <c r="G834" t="s">
        <v>1029</v>
      </c>
      <c r="H834" t="s">
        <v>133</v>
      </c>
    </row>
    <row r="835" spans="1:8">
      <c r="A835" t="s">
        <v>4978</v>
      </c>
      <c r="B835" s="10" t="s">
        <v>4478</v>
      </c>
      <c r="C835" s="10" t="str">
        <f>DMM_Prov[[#This Row],[prefix]]&amp;MID(DMM_Prov[[#This Row],[title]],9,LEN(DMM_Prov[[#This Row],[title]])-8)</f>
        <v>Epis Primary Phys Start Date</v>
      </c>
      <c r="D835" t="s">
        <v>3868</v>
      </c>
      <c r="E835" t="s">
        <v>3877</v>
      </c>
      <c r="F835" t="s">
        <v>4479</v>
      </c>
      <c r="G835" t="s">
        <v>1027</v>
      </c>
    </row>
    <row r="836" spans="1:8">
      <c r="A836" t="s">
        <v>4978</v>
      </c>
      <c r="B836" s="10" t="s">
        <v>4480</v>
      </c>
      <c r="C836" s="10" t="str">
        <f>DMM_Prov[[#This Row],[prefix]]&amp;MID(DMM_Prov[[#This Row],[title]],9,LEN(DMM_Prov[[#This Row],[title]])-8)</f>
        <v>Epis Primary Phys State Code</v>
      </c>
      <c r="D836" t="s">
        <v>3868</v>
      </c>
      <c r="E836" t="s">
        <v>3877</v>
      </c>
      <c r="F836" t="s">
        <v>4481</v>
      </c>
      <c r="G836" t="s">
        <v>1029</v>
      </c>
      <c r="H836" t="s">
        <v>116</v>
      </c>
    </row>
    <row r="837" spans="1:8">
      <c r="A837" t="s">
        <v>4978</v>
      </c>
      <c r="B837" s="10" t="s">
        <v>4482</v>
      </c>
      <c r="C837" s="10" t="str">
        <f>DMM_Prov[[#This Row],[prefix]]&amp;MID(DMM_Prov[[#This Row],[title]],9,LEN(DMM_Prov[[#This Row],[title]])-8)</f>
        <v>Epis Primary Phys Std Phys Address</v>
      </c>
      <c r="D837" t="s">
        <v>3868</v>
      </c>
      <c r="E837" t="s">
        <v>3877</v>
      </c>
      <c r="F837" t="s">
        <v>4483</v>
      </c>
      <c r="G837" t="s">
        <v>1208</v>
      </c>
      <c r="H837" t="s">
        <v>51</v>
      </c>
    </row>
    <row r="838" spans="1:8">
      <c r="A838" t="s">
        <v>4978</v>
      </c>
      <c r="B838" s="10" t="s">
        <v>4484</v>
      </c>
      <c r="C838" s="10" t="str">
        <f>DMM_Prov[[#This Row],[prefix]]&amp;MID(DMM_Prov[[#This Row],[title]],9,LEN(DMM_Prov[[#This Row],[title]])-8)</f>
        <v>Epis Primary Phys Std Phys Area Cd</v>
      </c>
      <c r="D838" t="s">
        <v>3868</v>
      </c>
      <c r="E838" t="s">
        <v>3877</v>
      </c>
      <c r="F838" t="s">
        <v>4485</v>
      </c>
      <c r="G838" t="s">
        <v>1029</v>
      </c>
      <c r="H838" t="s">
        <v>12</v>
      </c>
    </row>
    <row r="839" spans="1:8">
      <c r="A839" t="s">
        <v>4978</v>
      </c>
      <c r="B839" s="10" t="s">
        <v>4486</v>
      </c>
      <c r="C839" s="10" t="str">
        <f>DMM_Prov[[#This Row],[prefix]]&amp;MID(DMM_Prov[[#This Row],[title]],9,LEN(DMM_Prov[[#This Row],[title]])-8)</f>
        <v>Epis Primary Phys Std Phys City</v>
      </c>
      <c r="D839" t="s">
        <v>3868</v>
      </c>
      <c r="E839" t="s">
        <v>3877</v>
      </c>
      <c r="F839" t="s">
        <v>4487</v>
      </c>
      <c r="G839" t="s">
        <v>1208</v>
      </c>
      <c r="H839" t="s">
        <v>4488</v>
      </c>
    </row>
    <row r="840" spans="1:8">
      <c r="A840" t="s">
        <v>4978</v>
      </c>
      <c r="B840" s="10" t="s">
        <v>4489</v>
      </c>
      <c r="C840" s="10" t="str">
        <f>DMM_Prov[[#This Row],[prefix]]&amp;MID(DMM_Prov[[#This Row],[title]],9,LEN(DMM_Prov[[#This Row],[title]])-8)</f>
        <v>Epis Primary Phys Std Phys County</v>
      </c>
      <c r="D840" t="s">
        <v>3868</v>
      </c>
      <c r="E840" t="s">
        <v>3877</v>
      </c>
      <c r="F840" t="s">
        <v>4490</v>
      </c>
      <c r="G840" t="s">
        <v>1208</v>
      </c>
      <c r="H840" t="s">
        <v>56</v>
      </c>
    </row>
    <row r="841" spans="1:8">
      <c r="A841" t="s">
        <v>4978</v>
      </c>
      <c r="B841" s="10" t="s">
        <v>4491</v>
      </c>
      <c r="C841" s="10" t="str">
        <f>DMM_Prov[[#This Row],[prefix]]&amp;MID(DMM_Prov[[#This Row],[title]],9,LEN(DMM_Prov[[#This Row],[title]])-8)</f>
        <v>Epis Primary Phys Std Phys FstName</v>
      </c>
      <c r="D841" t="s">
        <v>3868</v>
      </c>
      <c r="E841" t="s">
        <v>3877</v>
      </c>
      <c r="F841" t="s">
        <v>4492</v>
      </c>
      <c r="G841" t="s">
        <v>1208</v>
      </c>
      <c r="H841" t="s">
        <v>56</v>
      </c>
    </row>
    <row r="842" spans="1:8">
      <c r="A842" t="s">
        <v>4978</v>
      </c>
      <c r="B842" s="10" t="s">
        <v>4493</v>
      </c>
      <c r="C842" s="10" t="str">
        <f>DMM_Prov[[#This Row],[prefix]]&amp;MID(DMM_Prov[[#This Row],[title]],9,LEN(DMM_Prov[[#This Row],[title]])-8)</f>
        <v>Epis Primary Phys Std Phys Grad Yr</v>
      </c>
      <c r="D842" t="s">
        <v>3868</v>
      </c>
      <c r="E842" t="s">
        <v>3877</v>
      </c>
      <c r="F842" t="s">
        <v>4494</v>
      </c>
      <c r="G842" t="s">
        <v>1029</v>
      </c>
      <c r="H842" t="s">
        <v>107</v>
      </c>
    </row>
    <row r="843" spans="1:8">
      <c r="A843" t="s">
        <v>4978</v>
      </c>
      <c r="B843" s="10" t="s">
        <v>4495</v>
      </c>
      <c r="C843" s="10" t="str">
        <f>DMM_Prov[[#This Row],[prefix]]&amp;MID(DMM_Prov[[#This Row],[title]],9,LEN(DMM_Prov[[#This Row],[title]])-8)</f>
        <v>Epis Primary Phys Std Phys Group</v>
      </c>
      <c r="D843" t="s">
        <v>3868</v>
      </c>
      <c r="E843" t="s">
        <v>3877</v>
      </c>
      <c r="F843" t="s">
        <v>4496</v>
      </c>
      <c r="G843" t="s">
        <v>1208</v>
      </c>
      <c r="H843" t="s">
        <v>3384</v>
      </c>
    </row>
    <row r="844" spans="1:8">
      <c r="A844" t="s">
        <v>4978</v>
      </c>
      <c r="B844" s="10" t="s">
        <v>4497</v>
      </c>
      <c r="C844" s="10" t="str">
        <f>DMM_Prov[[#This Row],[prefix]]&amp;MID(DMM_Prov[[#This Row],[title]],9,LEN(DMM_Prov[[#This Row],[title]])-8)</f>
        <v>Epis Primary Phys Std Phys GrpSpec</v>
      </c>
      <c r="D844" t="s">
        <v>3868</v>
      </c>
      <c r="E844" t="s">
        <v>3877</v>
      </c>
      <c r="F844" t="s">
        <v>4498</v>
      </c>
      <c r="G844" t="s">
        <v>1208</v>
      </c>
      <c r="H844" t="s">
        <v>293</v>
      </c>
    </row>
    <row r="845" spans="1:8">
      <c r="A845" t="s">
        <v>4978</v>
      </c>
      <c r="B845" s="10" t="s">
        <v>4499</v>
      </c>
      <c r="C845" s="10" t="str">
        <f>DMM_Prov[[#This Row],[prefix]]&amp;MID(DMM_Prov[[#This Row],[title]],9,LEN(DMM_Prov[[#This Row],[title]])-8)</f>
        <v>Epis Primary Phys Std Phys ID</v>
      </c>
      <c r="D845" t="s">
        <v>3868</v>
      </c>
      <c r="E845" t="s">
        <v>3877</v>
      </c>
      <c r="F845" t="s">
        <v>4500</v>
      </c>
      <c r="G845" t="s">
        <v>1029</v>
      </c>
      <c r="H845" t="s">
        <v>38</v>
      </c>
    </row>
    <row r="846" spans="1:8">
      <c r="A846" t="s">
        <v>4978</v>
      </c>
      <c r="B846" s="10" t="s">
        <v>4501</v>
      </c>
      <c r="C846" s="10" t="str">
        <f>DMM_Prov[[#This Row],[prefix]]&amp;MID(DMM_Prov[[#This Row],[title]],9,LEN(DMM_Prov[[#This Row],[title]])-8)</f>
        <v>Epis Primary Phys Std Phys LstName</v>
      </c>
      <c r="D846" t="s">
        <v>3868</v>
      </c>
      <c r="E846" t="s">
        <v>3877</v>
      </c>
      <c r="F846" t="s">
        <v>4502</v>
      </c>
      <c r="G846" t="s">
        <v>1208</v>
      </c>
      <c r="H846" t="s">
        <v>293</v>
      </c>
    </row>
    <row r="847" spans="1:8">
      <c r="A847" t="s">
        <v>4978</v>
      </c>
      <c r="B847" s="10" t="s">
        <v>4503</v>
      </c>
      <c r="C847" s="10" t="str">
        <f>DMM_Prov[[#This Row],[prefix]]&amp;MID(DMM_Prov[[#This Row],[title]],9,LEN(DMM_Prov[[#This Row],[title]])-8)</f>
        <v>Epis Primary Phys Std Phys MidName</v>
      </c>
      <c r="D847" t="s">
        <v>3868</v>
      </c>
      <c r="E847" t="s">
        <v>3877</v>
      </c>
      <c r="F847" t="s">
        <v>4504</v>
      </c>
      <c r="G847" t="s">
        <v>1208</v>
      </c>
      <c r="H847" t="s">
        <v>56</v>
      </c>
    </row>
    <row r="848" spans="1:8">
      <c r="A848" t="s">
        <v>4978</v>
      </c>
      <c r="B848" s="10" t="s">
        <v>4505</v>
      </c>
      <c r="C848" s="10" t="str">
        <f>DMM_Prov[[#This Row],[prefix]]&amp;MID(DMM_Prov[[#This Row],[title]],9,LEN(DMM_Prov[[#This Row],[title]])-8)</f>
        <v>Epis Primary Phys Std Phys Name</v>
      </c>
      <c r="D848" t="s">
        <v>3868</v>
      </c>
      <c r="E848" t="s">
        <v>3877</v>
      </c>
      <c r="F848" t="s">
        <v>562</v>
      </c>
      <c r="G848" t="s">
        <v>1208</v>
      </c>
      <c r="H848" t="s">
        <v>3384</v>
      </c>
    </row>
    <row r="849" spans="1:8">
      <c r="A849" t="s">
        <v>4978</v>
      </c>
      <c r="B849" s="10" t="s">
        <v>4506</v>
      </c>
      <c r="C849" s="10" t="str">
        <f>DMM_Prov[[#This Row],[prefix]]&amp;MID(DMM_Prov[[#This Row],[title]],9,LEN(DMM_Prov[[#This Row],[title]])-8)</f>
        <v>Epis Primary Phys Std Phys Phone</v>
      </c>
      <c r="D849" t="s">
        <v>3868</v>
      </c>
      <c r="E849" t="s">
        <v>3877</v>
      </c>
      <c r="F849" t="s">
        <v>4507</v>
      </c>
      <c r="G849" t="s">
        <v>1029</v>
      </c>
      <c r="H849" t="s">
        <v>16</v>
      </c>
    </row>
    <row r="850" spans="1:8">
      <c r="A850" t="s">
        <v>4978</v>
      </c>
      <c r="B850" s="10" t="s">
        <v>4508</v>
      </c>
      <c r="C850" s="10" t="str">
        <f>DMM_Prov[[#This Row],[prefix]]&amp;MID(DMM_Prov[[#This Row],[title]],9,LEN(DMM_Prov[[#This Row],[title]])-8)</f>
        <v>Epis Primary Phys Std Phys Problty</v>
      </c>
      <c r="D850" t="s">
        <v>3868</v>
      </c>
      <c r="E850" t="s">
        <v>3877</v>
      </c>
      <c r="F850" t="s">
        <v>4509</v>
      </c>
      <c r="G850" t="s">
        <v>1201</v>
      </c>
      <c r="H850" t="s">
        <v>12</v>
      </c>
    </row>
    <row r="851" spans="1:8">
      <c r="A851" t="s">
        <v>4978</v>
      </c>
      <c r="B851" s="10" t="s">
        <v>4510</v>
      </c>
      <c r="C851" s="10" t="str">
        <f>DMM_Prov[[#This Row],[prefix]]&amp;MID(DMM_Prov[[#This Row],[title]],9,LEN(DMM_Prov[[#This Row],[title]])-8)</f>
        <v>Epis Primary Phys Std Phys Reason</v>
      </c>
      <c r="D851" t="s">
        <v>3868</v>
      </c>
      <c r="E851" t="s">
        <v>3877</v>
      </c>
      <c r="F851" t="s">
        <v>4511</v>
      </c>
      <c r="G851" t="s">
        <v>1029</v>
      </c>
      <c r="H851" t="s">
        <v>116</v>
      </c>
    </row>
    <row r="852" spans="1:8">
      <c r="A852" t="s">
        <v>4978</v>
      </c>
      <c r="B852" s="10" t="s">
        <v>4512</v>
      </c>
      <c r="C852" s="10" t="str">
        <f>DMM_Prov[[#This Row],[prefix]]&amp;MID(DMM_Prov[[#This Row],[title]],9,LEN(DMM_Prov[[#This Row],[title]])-8)</f>
        <v>Epis Primary Phys Std Phys Spec 1</v>
      </c>
      <c r="D852" t="s">
        <v>3868</v>
      </c>
      <c r="E852" t="s">
        <v>3877</v>
      </c>
      <c r="F852" t="s">
        <v>4513</v>
      </c>
      <c r="G852" t="s">
        <v>1208</v>
      </c>
      <c r="H852" t="s">
        <v>293</v>
      </c>
    </row>
    <row r="853" spans="1:8">
      <c r="A853" t="s">
        <v>4978</v>
      </c>
      <c r="B853" s="10" t="s">
        <v>4514</v>
      </c>
      <c r="C853" s="10" t="str">
        <f>DMM_Prov[[#This Row],[prefix]]&amp;MID(DMM_Prov[[#This Row],[title]],9,LEN(DMM_Prov[[#This Row],[title]])-8)</f>
        <v>Epis Primary Phys Std Phys Spec 2</v>
      </c>
      <c r="D853" t="s">
        <v>3868</v>
      </c>
      <c r="E853" t="s">
        <v>3877</v>
      </c>
      <c r="F853" t="s">
        <v>4515</v>
      </c>
      <c r="G853" t="s">
        <v>1208</v>
      </c>
      <c r="H853" t="s">
        <v>293</v>
      </c>
    </row>
    <row r="854" spans="1:8">
      <c r="A854" t="s">
        <v>4978</v>
      </c>
      <c r="B854" s="10" t="s">
        <v>4516</v>
      </c>
      <c r="C854" s="10" t="str">
        <f>DMM_Prov[[#This Row],[prefix]]&amp;MID(DMM_Prov[[#This Row],[title]],9,LEN(DMM_Prov[[#This Row],[title]])-8)</f>
        <v>Epis Primary Phys Std Phys State</v>
      </c>
      <c r="D854" t="s">
        <v>3868</v>
      </c>
      <c r="E854" t="s">
        <v>3877</v>
      </c>
      <c r="F854" t="s">
        <v>4517</v>
      </c>
      <c r="G854" t="s">
        <v>1029</v>
      </c>
      <c r="H854" t="s">
        <v>116</v>
      </c>
    </row>
    <row r="855" spans="1:8">
      <c r="A855" t="s">
        <v>4978</v>
      </c>
      <c r="B855" s="10" t="s">
        <v>4518</v>
      </c>
      <c r="C855" s="10" t="str">
        <f>DMM_Prov[[#This Row],[prefix]]&amp;MID(DMM_Prov[[#This Row],[title]],9,LEN(DMM_Prov[[#This Row],[title]])-8)</f>
        <v>Epis Primary Phys Std Phys Suffix</v>
      </c>
      <c r="D855" t="s">
        <v>3868</v>
      </c>
      <c r="E855" t="s">
        <v>3877</v>
      </c>
      <c r="F855" t="s">
        <v>4519</v>
      </c>
      <c r="G855" t="s">
        <v>1208</v>
      </c>
      <c r="H855" t="s">
        <v>33</v>
      </c>
    </row>
    <row r="856" spans="1:8">
      <c r="A856" t="s">
        <v>4978</v>
      </c>
      <c r="B856" s="10" t="s">
        <v>4520</v>
      </c>
      <c r="C856" s="10" t="str">
        <f>DMM_Prov[[#This Row],[prefix]]&amp;MID(DMM_Prov[[#This Row],[title]],9,LEN(DMM_Prov[[#This Row],[title]])-8)</f>
        <v>Epis Primary Phys Std Phys Title</v>
      </c>
      <c r="D856" t="s">
        <v>3868</v>
      </c>
      <c r="E856" t="s">
        <v>3877</v>
      </c>
      <c r="F856" t="s">
        <v>4521</v>
      </c>
      <c r="G856" t="s">
        <v>1208</v>
      </c>
      <c r="H856" t="s">
        <v>23</v>
      </c>
    </row>
    <row r="857" spans="1:8">
      <c r="A857" t="s">
        <v>4978</v>
      </c>
      <c r="B857" s="10" t="s">
        <v>4522</v>
      </c>
      <c r="C857" s="10" t="str">
        <f>DMM_Prov[[#This Row],[prefix]]&amp;MID(DMM_Prov[[#This Row],[title]],9,LEN(DMM_Prov[[#This Row],[title]])-8)</f>
        <v>Epis Primary Phys Std Phys Zip</v>
      </c>
      <c r="D857" t="s">
        <v>3868</v>
      </c>
      <c r="E857" t="s">
        <v>3877</v>
      </c>
      <c r="F857" t="s">
        <v>4523</v>
      </c>
      <c r="G857" t="s">
        <v>1029</v>
      </c>
      <c r="H857" t="s">
        <v>78</v>
      </c>
    </row>
    <row r="858" spans="1:8">
      <c r="A858" t="s">
        <v>4978</v>
      </c>
      <c r="B858" s="10" t="s">
        <v>4524</v>
      </c>
      <c r="C858" s="10" t="str">
        <f>DMM_Prov[[#This Row],[prefix]]&amp;MID(DMM_Prov[[#This Row],[title]],9,LEN(DMM_Prov[[#This Row],[title]])-8)</f>
        <v>Epis Primary Phys Tax ID</v>
      </c>
      <c r="D858" t="s">
        <v>3868</v>
      </c>
      <c r="E858" t="s">
        <v>3877</v>
      </c>
      <c r="F858" t="s">
        <v>871</v>
      </c>
      <c r="G858" t="s">
        <v>1029</v>
      </c>
      <c r="H858" t="s">
        <v>33</v>
      </c>
    </row>
    <row r="859" spans="1:8">
      <c r="A859" t="s">
        <v>4978</v>
      </c>
      <c r="B859" s="10" t="s">
        <v>4525</v>
      </c>
      <c r="C859" s="10" t="str">
        <f>DMM_Prov[[#This Row],[prefix]]&amp;MID(DMM_Prov[[#This Row],[title]],9,LEN(DMM_Prov[[#This Row],[title]])-8)</f>
        <v>Epis Primary Phys Taxonomy</v>
      </c>
      <c r="D859" t="s">
        <v>3868</v>
      </c>
      <c r="E859" t="s">
        <v>3877</v>
      </c>
      <c r="F859" t="s">
        <v>4526</v>
      </c>
      <c r="G859" t="s">
        <v>1208</v>
      </c>
      <c r="H859" t="s">
        <v>293</v>
      </c>
    </row>
    <row r="860" spans="1:8">
      <c r="A860" t="s">
        <v>4978</v>
      </c>
      <c r="B860" s="10" t="s">
        <v>4527</v>
      </c>
      <c r="C860" s="10" t="str">
        <f>DMM_Prov[[#This Row],[prefix]]&amp;MID(DMM_Prov[[#This Row],[title]],9,LEN(DMM_Prov[[#This Row],[title]])-8)</f>
        <v>Epis Primary Phys Taxonomy Code</v>
      </c>
      <c r="D860" t="s">
        <v>3868</v>
      </c>
      <c r="E860" t="s">
        <v>3877</v>
      </c>
      <c r="F860" t="s">
        <v>4528</v>
      </c>
      <c r="G860" t="s">
        <v>1029</v>
      </c>
      <c r="H860" t="s">
        <v>33</v>
      </c>
    </row>
    <row r="861" spans="1:8">
      <c r="A861" t="s">
        <v>4978</v>
      </c>
      <c r="B861" s="10" t="s">
        <v>549</v>
      </c>
      <c r="C861" s="10" t="str">
        <f>DMM_Prov[[#This Row],[prefix]]&amp;MID(DMM_Prov[[#This Row],[title]],9,LEN(DMM_Prov[[#This Row],[title]])-8)</f>
        <v>Epis Primary Phys Type</v>
      </c>
      <c r="D861" t="s">
        <v>3868</v>
      </c>
      <c r="E861" t="s">
        <v>3877</v>
      </c>
      <c r="F861" t="s">
        <v>550</v>
      </c>
      <c r="G861" t="s">
        <v>1208</v>
      </c>
      <c r="H861" t="s">
        <v>56</v>
      </c>
    </row>
    <row r="862" spans="1:8">
      <c r="A862" t="s">
        <v>4978</v>
      </c>
      <c r="B862" s="10" t="s">
        <v>4530</v>
      </c>
      <c r="C862" s="10" t="str">
        <f>DMM_Prov[[#This Row],[prefix]]&amp;MID(DMM_Prov[[#This Row],[title]],9,LEN(DMM_Prov[[#This Row],[title]])-8)</f>
        <v>Epis Primary Phys Type Code</v>
      </c>
      <c r="D862" t="s">
        <v>3868</v>
      </c>
      <c r="E862" t="s">
        <v>3877</v>
      </c>
      <c r="F862" t="s">
        <v>584</v>
      </c>
      <c r="G862" t="s">
        <v>1201</v>
      </c>
      <c r="H862" t="s">
        <v>12</v>
      </c>
    </row>
    <row r="863" spans="1:8">
      <c r="A863" t="s">
        <v>4978</v>
      </c>
      <c r="B863" s="10" t="s">
        <v>4532</v>
      </c>
      <c r="C863" s="10" t="str">
        <f>DMM_Prov[[#This Row],[prefix]]&amp;MID(DMM_Prov[[#This Row],[title]],9,LEN(DMM_Prov[[#This Row],[title]])-8)</f>
        <v>Epis Primary Phys UPIN ID</v>
      </c>
      <c r="D863" t="s">
        <v>3868</v>
      </c>
      <c r="E863" t="s">
        <v>3877</v>
      </c>
      <c r="F863" t="s">
        <v>4533</v>
      </c>
      <c r="G863" t="s">
        <v>1029</v>
      </c>
      <c r="H863" t="s">
        <v>133</v>
      </c>
    </row>
    <row r="864" spans="1:8">
      <c r="A864" t="s">
        <v>4978</v>
      </c>
      <c r="B864" s="10" t="s">
        <v>551</v>
      </c>
      <c r="C864" s="10" t="str">
        <f>DMM_Prov[[#This Row],[prefix]]&amp;MID(DMM_Prov[[#This Row],[title]],9,LEN(DMM_Prov[[#This Row],[title]])-8)</f>
        <v>Epis Primary Phys Zip Code</v>
      </c>
      <c r="D864" t="s">
        <v>3868</v>
      </c>
      <c r="E864" t="s">
        <v>3877</v>
      </c>
      <c r="F864" t="s">
        <v>552</v>
      </c>
      <c r="G864" t="s">
        <v>1029</v>
      </c>
      <c r="H864" t="s">
        <v>78</v>
      </c>
    </row>
    <row r="865" spans="1:8">
      <c r="A865" t="s">
        <v>4978</v>
      </c>
      <c r="B865" s="10" t="s">
        <v>4536</v>
      </c>
      <c r="C865" s="10" t="str">
        <f>DMM_Prov[[#This Row],[prefix]]&amp;MID(DMM_Prov[[#This Row],[title]],9,LEN(DMM_Prov[[#This Row],[title]])-8)</f>
        <v>Epis Primary Phys Zip Extension</v>
      </c>
      <c r="D865" t="s">
        <v>3868</v>
      </c>
      <c r="E865" t="s">
        <v>3877</v>
      </c>
      <c r="F865" t="s">
        <v>4537</v>
      </c>
      <c r="G865" t="s">
        <v>1029</v>
      </c>
      <c r="H865" t="s">
        <v>107</v>
      </c>
    </row>
    <row r="866" spans="1:8">
      <c r="A866" t="s">
        <v>4979</v>
      </c>
      <c r="B866" s="10" t="s">
        <v>4349</v>
      </c>
      <c r="C866" s="10" t="str">
        <f>DMM_Prov[[#This Row],[prefix]]&amp;MID(DMM_Prov[[#This Row],[title]],9,LEN(DMM_Prov[[#This Row],[title]])-8)</f>
        <v>Imputed PCP Address</v>
      </c>
      <c r="D866" t="s">
        <v>3868</v>
      </c>
      <c r="E866" t="s">
        <v>3878</v>
      </c>
      <c r="F866" t="s">
        <v>4350</v>
      </c>
      <c r="G866" t="s">
        <v>1208</v>
      </c>
      <c r="H866" t="s">
        <v>293</v>
      </c>
    </row>
    <row r="867" spans="1:8">
      <c r="A867" t="s">
        <v>4979</v>
      </c>
      <c r="B867" s="10" t="s">
        <v>4351</v>
      </c>
      <c r="C867" s="10" t="str">
        <f>DMM_Prov[[#This Row],[prefix]]&amp;MID(DMM_Prov[[#This Row],[title]],9,LEN(DMM_Prov[[#This Row],[title]])-8)</f>
        <v>Imputed PCP Address 1</v>
      </c>
      <c r="D867" t="s">
        <v>3868</v>
      </c>
      <c r="E867" t="s">
        <v>3878</v>
      </c>
      <c r="F867" t="s">
        <v>864</v>
      </c>
      <c r="G867" t="s">
        <v>1208</v>
      </c>
      <c r="H867" t="s">
        <v>293</v>
      </c>
    </row>
    <row r="868" spans="1:8">
      <c r="A868" t="s">
        <v>4979</v>
      </c>
      <c r="B868" s="10" t="s">
        <v>4352</v>
      </c>
      <c r="C868" s="10" t="str">
        <f>DMM_Prov[[#This Row],[prefix]]&amp;MID(DMM_Prov[[#This Row],[title]],9,LEN(DMM_Prov[[#This Row],[title]])-8)</f>
        <v>Imputed PCP Address 2</v>
      </c>
      <c r="D868" t="s">
        <v>3868</v>
      </c>
      <c r="E868" t="s">
        <v>3878</v>
      </c>
      <c r="F868" t="s">
        <v>4353</v>
      </c>
      <c r="G868" t="s">
        <v>1208</v>
      </c>
      <c r="H868" t="s">
        <v>293</v>
      </c>
    </row>
    <row r="869" spans="1:8">
      <c r="A869" t="s">
        <v>4979</v>
      </c>
      <c r="B869" s="10" t="s">
        <v>4354</v>
      </c>
      <c r="C869" s="10" t="str">
        <f>DMM_Prov[[#This Row],[prefix]]&amp;MID(DMM_Prov[[#This Row],[title]],9,LEN(DMM_Prov[[#This Row],[title]])-8)</f>
        <v>Imputed PCP Bed Size</v>
      </c>
      <c r="D869" t="s">
        <v>3868</v>
      </c>
      <c r="E869" t="s">
        <v>3878</v>
      </c>
      <c r="F869" t="s">
        <v>4355</v>
      </c>
      <c r="G869" t="s">
        <v>1201</v>
      </c>
      <c r="H869" t="s">
        <v>78</v>
      </c>
    </row>
    <row r="870" spans="1:8">
      <c r="A870" t="s">
        <v>4979</v>
      </c>
      <c r="B870" s="10" t="s">
        <v>4356</v>
      </c>
      <c r="C870" s="10" t="str">
        <f>DMM_Prov[[#This Row],[prefix]]&amp;MID(DMM_Prov[[#This Row],[title]],9,LEN(DMM_Prov[[#This Row],[title]])-8)</f>
        <v>Imputed PCP Board Certif Ind</v>
      </c>
      <c r="D870" t="s">
        <v>3868</v>
      </c>
      <c r="E870" t="s">
        <v>3878</v>
      </c>
      <c r="F870" t="s">
        <v>4357</v>
      </c>
      <c r="G870" t="s">
        <v>1029</v>
      </c>
      <c r="H870" t="s">
        <v>61</v>
      </c>
    </row>
    <row r="871" spans="1:8">
      <c r="A871" t="s">
        <v>4979</v>
      </c>
      <c r="B871" s="10" t="s">
        <v>4358</v>
      </c>
      <c r="C871" s="10" t="str">
        <f>DMM_Prov[[#This Row],[prefix]]&amp;MID(DMM_Prov[[#This Row],[title]],9,LEN(DMM_Prov[[#This Row],[title]])-8)</f>
        <v>Imputed PCP Cat Svc 1</v>
      </c>
      <c r="D871" t="s">
        <v>3868</v>
      </c>
      <c r="E871" t="s">
        <v>3878</v>
      </c>
      <c r="F871" t="s">
        <v>4359</v>
      </c>
      <c r="G871" t="s">
        <v>1208</v>
      </c>
      <c r="H871" t="s">
        <v>56</v>
      </c>
    </row>
    <row r="872" spans="1:8">
      <c r="A872" t="s">
        <v>4979</v>
      </c>
      <c r="B872" s="10" t="s">
        <v>4360</v>
      </c>
      <c r="C872" s="10" t="str">
        <f>DMM_Prov[[#This Row],[prefix]]&amp;MID(DMM_Prov[[#This Row],[title]],9,LEN(DMM_Prov[[#This Row],[title]])-8)</f>
        <v>Imputed PCP Cat Svc 1 Code</v>
      </c>
      <c r="D872" t="s">
        <v>3868</v>
      </c>
      <c r="E872" t="s">
        <v>3878</v>
      </c>
      <c r="F872" t="s">
        <v>4361</v>
      </c>
      <c r="G872" t="s">
        <v>1029</v>
      </c>
      <c r="H872" t="s">
        <v>116</v>
      </c>
    </row>
    <row r="873" spans="1:8">
      <c r="A873" t="s">
        <v>4979</v>
      </c>
      <c r="B873" s="10" t="s">
        <v>4362</v>
      </c>
      <c r="C873" s="10" t="str">
        <f>DMM_Prov[[#This Row],[prefix]]&amp;MID(DMM_Prov[[#This Row],[title]],9,LEN(DMM_Prov[[#This Row],[title]])-8)</f>
        <v>Imputed PCP Cat Svc 2</v>
      </c>
      <c r="D873" t="s">
        <v>3868</v>
      </c>
      <c r="E873" t="s">
        <v>3878</v>
      </c>
      <c r="F873" t="s">
        <v>4363</v>
      </c>
      <c r="G873" t="s">
        <v>1208</v>
      </c>
      <c r="H873" t="s">
        <v>56</v>
      </c>
    </row>
    <row r="874" spans="1:8">
      <c r="A874" t="s">
        <v>4979</v>
      </c>
      <c r="B874" s="10" t="s">
        <v>4364</v>
      </c>
      <c r="C874" s="10" t="str">
        <f>DMM_Prov[[#This Row],[prefix]]&amp;MID(DMM_Prov[[#This Row],[title]],9,LEN(DMM_Prov[[#This Row],[title]])-8)</f>
        <v>Imputed PCP Cat Svc 2 Code</v>
      </c>
      <c r="D874" t="s">
        <v>3868</v>
      </c>
      <c r="E874" t="s">
        <v>3878</v>
      </c>
      <c r="F874" t="s">
        <v>4365</v>
      </c>
      <c r="G874" t="s">
        <v>1029</v>
      </c>
      <c r="H874" t="s">
        <v>116</v>
      </c>
    </row>
    <row r="875" spans="1:8">
      <c r="A875" t="s">
        <v>4979</v>
      </c>
      <c r="B875" s="10" t="s">
        <v>4366</v>
      </c>
      <c r="C875" s="10" t="str">
        <f>DMM_Prov[[#This Row],[prefix]]&amp;MID(DMM_Prov[[#This Row],[title]],9,LEN(DMM_Prov[[#This Row],[title]])-8)</f>
        <v>Imputed PCP Cat Svc 3</v>
      </c>
      <c r="D875" t="s">
        <v>3868</v>
      </c>
      <c r="E875" t="s">
        <v>3878</v>
      </c>
      <c r="F875" t="s">
        <v>4367</v>
      </c>
      <c r="G875" t="s">
        <v>1208</v>
      </c>
      <c r="H875" t="s">
        <v>56</v>
      </c>
    </row>
    <row r="876" spans="1:8">
      <c r="A876" t="s">
        <v>4979</v>
      </c>
      <c r="B876" s="10" t="s">
        <v>4368</v>
      </c>
      <c r="C876" s="10" t="str">
        <f>DMM_Prov[[#This Row],[prefix]]&amp;MID(DMM_Prov[[#This Row],[title]],9,LEN(DMM_Prov[[#This Row],[title]])-8)</f>
        <v>Imputed PCP Cat Svc 3 Code</v>
      </c>
      <c r="D876" t="s">
        <v>3868</v>
      </c>
      <c r="E876" t="s">
        <v>3878</v>
      </c>
      <c r="F876" t="s">
        <v>4369</v>
      </c>
      <c r="G876" t="s">
        <v>1029</v>
      </c>
      <c r="H876" t="s">
        <v>116</v>
      </c>
    </row>
    <row r="877" spans="1:8">
      <c r="A877" t="s">
        <v>4979</v>
      </c>
      <c r="B877" s="10" t="s">
        <v>4370</v>
      </c>
      <c r="C877" s="10" t="str">
        <f>DMM_Prov[[#This Row],[prefix]]&amp;MID(DMM_Prov[[#This Row],[title]],9,LEN(DMM_Prov[[#This Row],[title]])-8)</f>
        <v>Imputed PCP Cat Svc 4</v>
      </c>
      <c r="D877" t="s">
        <v>3868</v>
      </c>
      <c r="E877" t="s">
        <v>3878</v>
      </c>
      <c r="F877" t="s">
        <v>4371</v>
      </c>
      <c r="G877" t="s">
        <v>1208</v>
      </c>
      <c r="H877" t="s">
        <v>56</v>
      </c>
    </row>
    <row r="878" spans="1:8">
      <c r="A878" t="s">
        <v>4979</v>
      </c>
      <c r="B878" s="10" t="s">
        <v>4372</v>
      </c>
      <c r="C878" s="10" t="str">
        <f>DMM_Prov[[#This Row],[prefix]]&amp;MID(DMM_Prov[[#This Row],[title]],9,LEN(DMM_Prov[[#This Row],[title]])-8)</f>
        <v>Imputed PCP Cat Svc 4 Code</v>
      </c>
      <c r="D878" t="s">
        <v>3868</v>
      </c>
      <c r="E878" t="s">
        <v>3878</v>
      </c>
      <c r="F878" t="s">
        <v>4373</v>
      </c>
      <c r="G878" t="s">
        <v>1029</v>
      </c>
      <c r="H878" t="s">
        <v>116</v>
      </c>
    </row>
    <row r="879" spans="1:8">
      <c r="A879" t="s">
        <v>4979</v>
      </c>
      <c r="B879" s="10" t="s">
        <v>4374</v>
      </c>
      <c r="C879" s="10" t="str">
        <f>DMM_Prov[[#This Row],[prefix]]&amp;MID(DMM_Prov[[#This Row],[title]],9,LEN(DMM_Prov[[#This Row],[title]])-8)</f>
        <v>Imputed PCP Cat Svc 5</v>
      </c>
      <c r="D879" t="s">
        <v>3868</v>
      </c>
      <c r="E879" t="s">
        <v>3878</v>
      </c>
      <c r="F879" t="s">
        <v>4375</v>
      </c>
      <c r="G879" t="s">
        <v>1208</v>
      </c>
      <c r="H879" t="s">
        <v>56</v>
      </c>
    </row>
    <row r="880" spans="1:8">
      <c r="A880" t="s">
        <v>4979</v>
      </c>
      <c r="B880" s="10" t="s">
        <v>4376</v>
      </c>
      <c r="C880" s="10" t="str">
        <f>DMM_Prov[[#This Row],[prefix]]&amp;MID(DMM_Prov[[#This Row],[title]],9,LEN(DMM_Prov[[#This Row],[title]])-8)</f>
        <v>Imputed PCP Cat Svc 5 Code</v>
      </c>
      <c r="D880" t="s">
        <v>3868</v>
      </c>
      <c r="E880" t="s">
        <v>3878</v>
      </c>
      <c r="F880" t="s">
        <v>4377</v>
      </c>
      <c r="G880" t="s">
        <v>1029</v>
      </c>
      <c r="H880" t="s">
        <v>116</v>
      </c>
    </row>
    <row r="881" spans="1:8">
      <c r="A881" t="s">
        <v>4979</v>
      </c>
      <c r="B881" s="10" t="s">
        <v>4378</v>
      </c>
      <c r="C881" s="10" t="str">
        <f>DMM_Prov[[#This Row],[prefix]]&amp;MID(DMM_Prov[[#This Row],[title]],9,LEN(DMM_Prov[[#This Row],[title]])-8)</f>
        <v>Imputed PCP Cat Svc 6</v>
      </c>
      <c r="D881" t="s">
        <v>3868</v>
      </c>
      <c r="E881" t="s">
        <v>3878</v>
      </c>
      <c r="F881" t="s">
        <v>4379</v>
      </c>
      <c r="G881" t="s">
        <v>1208</v>
      </c>
      <c r="H881" t="s">
        <v>56</v>
      </c>
    </row>
    <row r="882" spans="1:8">
      <c r="A882" t="s">
        <v>4979</v>
      </c>
      <c r="B882" s="10" t="s">
        <v>4380</v>
      </c>
      <c r="C882" s="10" t="str">
        <f>DMM_Prov[[#This Row],[prefix]]&amp;MID(DMM_Prov[[#This Row],[title]],9,LEN(DMM_Prov[[#This Row],[title]])-8)</f>
        <v>Imputed PCP Cat Svc 6 Code</v>
      </c>
      <c r="D882" t="s">
        <v>3868</v>
      </c>
      <c r="E882" t="s">
        <v>3878</v>
      </c>
      <c r="F882" t="s">
        <v>4381</v>
      </c>
      <c r="G882" t="s">
        <v>1029</v>
      </c>
      <c r="H882" t="s">
        <v>116</v>
      </c>
    </row>
    <row r="883" spans="1:8">
      <c r="A883" t="s">
        <v>4979</v>
      </c>
      <c r="B883" s="10" t="s">
        <v>4382</v>
      </c>
      <c r="C883" s="10" t="str">
        <f>DMM_Prov[[#This Row],[prefix]]&amp;MID(DMM_Prov[[#This Row],[title]],9,LEN(DMM_Prov[[#This Row],[title]])-8)</f>
        <v>Imputed PCP Category</v>
      </c>
      <c r="D883" t="s">
        <v>3868</v>
      </c>
      <c r="E883" t="s">
        <v>3878</v>
      </c>
      <c r="F883" t="s">
        <v>4383</v>
      </c>
      <c r="G883" t="s">
        <v>1208</v>
      </c>
      <c r="H883" t="s">
        <v>56</v>
      </c>
    </row>
    <row r="884" spans="1:8">
      <c r="A884" t="s">
        <v>4979</v>
      </c>
      <c r="B884" s="10" t="s">
        <v>4384</v>
      </c>
      <c r="C884" s="10" t="str">
        <f>DMM_Prov[[#This Row],[prefix]]&amp;MID(DMM_Prov[[#This Row],[title]],9,LEN(DMM_Prov[[#This Row],[title]])-8)</f>
        <v>Imputed PCP Category Code</v>
      </c>
      <c r="D884" t="s">
        <v>3868</v>
      </c>
      <c r="E884" t="s">
        <v>3878</v>
      </c>
      <c r="F884" t="s">
        <v>4385</v>
      </c>
      <c r="G884" t="s">
        <v>1029</v>
      </c>
      <c r="H884" t="s">
        <v>61</v>
      </c>
    </row>
    <row r="885" spans="1:8">
      <c r="A885" t="s">
        <v>4979</v>
      </c>
      <c r="B885" s="10" t="s">
        <v>545</v>
      </c>
      <c r="C885" s="10" t="str">
        <f>DMM_Prov[[#This Row],[prefix]]&amp;MID(DMM_Prov[[#This Row],[title]],9,LEN(DMM_Prov[[#This Row],[title]])-8)</f>
        <v>Imputed PCP City</v>
      </c>
      <c r="D885" t="s">
        <v>3868</v>
      </c>
      <c r="E885" t="s">
        <v>3878</v>
      </c>
      <c r="F885" t="s">
        <v>546</v>
      </c>
      <c r="G885" t="s">
        <v>1208</v>
      </c>
      <c r="H885" t="s">
        <v>56</v>
      </c>
    </row>
    <row r="886" spans="1:8">
      <c r="A886" t="s">
        <v>4979</v>
      </c>
      <c r="B886" s="10" t="s">
        <v>4386</v>
      </c>
      <c r="C886" s="10" t="str">
        <f>DMM_Prov[[#This Row],[prefix]]&amp;MID(DMM_Prov[[#This Row],[title]],9,LEN(DMM_Prov[[#This Row],[title]])-8)</f>
        <v>Imputed PCP CLIA Type</v>
      </c>
      <c r="D886" t="s">
        <v>3868</v>
      </c>
      <c r="E886" t="s">
        <v>3878</v>
      </c>
      <c r="F886" t="s">
        <v>4387</v>
      </c>
      <c r="G886" t="s">
        <v>1208</v>
      </c>
      <c r="H886" t="s">
        <v>56</v>
      </c>
    </row>
    <row r="887" spans="1:8">
      <c r="A887" t="s">
        <v>4979</v>
      </c>
      <c r="B887" s="10" t="s">
        <v>4388</v>
      </c>
      <c r="C887" s="10" t="str">
        <f>DMM_Prov[[#This Row],[prefix]]&amp;MID(DMM_Prov[[#This Row],[title]],9,LEN(DMM_Prov[[#This Row],[title]])-8)</f>
        <v>Imputed PCP CLIA Type Code</v>
      </c>
      <c r="D887" t="s">
        <v>3868</v>
      </c>
      <c r="E887" t="s">
        <v>3878</v>
      </c>
      <c r="F887" t="s">
        <v>4389</v>
      </c>
      <c r="G887" t="s">
        <v>1029</v>
      </c>
      <c r="H887" t="s">
        <v>61</v>
      </c>
    </row>
    <row r="888" spans="1:8">
      <c r="A888" t="s">
        <v>4979</v>
      </c>
      <c r="B888" s="10" t="s">
        <v>4390</v>
      </c>
      <c r="C888" s="10" t="str">
        <f>DMM_Prov[[#This Row],[prefix]]&amp;MID(DMM_Prov[[#This Row],[title]],9,LEN(DMM_Prov[[#This Row],[title]])-8)</f>
        <v>Imputed PCP County</v>
      </c>
      <c r="D888" t="s">
        <v>3868</v>
      </c>
      <c r="E888" t="s">
        <v>3878</v>
      </c>
      <c r="F888" t="s">
        <v>4391</v>
      </c>
      <c r="G888" t="s">
        <v>1208</v>
      </c>
      <c r="H888" t="s">
        <v>56</v>
      </c>
    </row>
    <row r="889" spans="1:8">
      <c r="A889" t="s">
        <v>4979</v>
      </c>
      <c r="B889" s="10" t="s">
        <v>4393</v>
      </c>
      <c r="C889" s="10" t="str">
        <f>DMM_Prov[[#This Row],[prefix]]&amp;MID(DMM_Prov[[#This Row],[title]],9,LEN(DMM_Prov[[#This Row],[title]])-8)</f>
        <v>Imputed PCP County Code</v>
      </c>
      <c r="D889" t="s">
        <v>3868</v>
      </c>
      <c r="E889" t="s">
        <v>3878</v>
      </c>
      <c r="F889" t="s">
        <v>4394</v>
      </c>
      <c r="G889" t="s">
        <v>1201</v>
      </c>
      <c r="H889" t="s">
        <v>12</v>
      </c>
    </row>
    <row r="890" spans="1:8">
      <c r="A890" t="s">
        <v>4979</v>
      </c>
      <c r="B890" s="10" t="s">
        <v>4396</v>
      </c>
      <c r="C890" s="10" t="str">
        <f>DMM_Prov[[#This Row],[prefix]]&amp;MID(DMM_Prov[[#This Row],[title]],9,LEN(DMM_Prov[[#This Row],[title]])-8)</f>
        <v>Imputed PCP DEA Number</v>
      </c>
      <c r="D890" t="s">
        <v>3868</v>
      </c>
      <c r="E890" t="s">
        <v>3878</v>
      </c>
      <c r="F890" t="s">
        <v>4397</v>
      </c>
      <c r="G890" t="s">
        <v>1029</v>
      </c>
      <c r="H890" t="s">
        <v>133</v>
      </c>
    </row>
    <row r="891" spans="1:8">
      <c r="A891" t="s">
        <v>4979</v>
      </c>
      <c r="B891" s="10" t="s">
        <v>4398</v>
      </c>
      <c r="C891" s="10" t="str">
        <f>DMM_Prov[[#This Row],[prefix]]&amp;MID(DMM_Prov[[#This Row],[title]],9,LEN(DMM_Prov[[#This Row],[title]])-8)</f>
        <v>Imputed PCP Email Address</v>
      </c>
      <c r="D891" t="s">
        <v>3868</v>
      </c>
      <c r="E891" t="s">
        <v>3878</v>
      </c>
      <c r="F891" t="s">
        <v>4399</v>
      </c>
      <c r="G891" t="s">
        <v>1208</v>
      </c>
      <c r="H891" t="s">
        <v>56</v>
      </c>
    </row>
    <row r="892" spans="1:8">
      <c r="A892" t="s">
        <v>4979</v>
      </c>
      <c r="B892" s="10" t="s">
        <v>4400</v>
      </c>
      <c r="C892" s="10" t="str">
        <f>DMM_Prov[[#This Row],[prefix]]&amp;MID(DMM_Prov[[#This Row],[title]],9,LEN(DMM_Prov[[#This Row],[title]])-8)</f>
        <v>Imputed PCP End Date</v>
      </c>
      <c r="D892" t="s">
        <v>3868</v>
      </c>
      <c r="E892" t="s">
        <v>3878</v>
      </c>
      <c r="F892" t="s">
        <v>4401</v>
      </c>
      <c r="G892" t="s">
        <v>1027</v>
      </c>
    </row>
    <row r="893" spans="1:8">
      <c r="A893" t="s">
        <v>4979</v>
      </c>
      <c r="B893" s="10" t="s">
        <v>4404</v>
      </c>
      <c r="C893" s="10" t="str">
        <f>DMM_Prov[[#This Row],[prefix]]&amp;MID(DMM_Prov[[#This Row],[title]],9,LEN(DMM_Prov[[#This Row],[title]])-8)</f>
        <v>Imputed PCP FAX Number</v>
      </c>
      <c r="D893" t="s">
        <v>3868</v>
      </c>
      <c r="E893" t="s">
        <v>3878</v>
      </c>
      <c r="F893" t="s">
        <v>4405</v>
      </c>
      <c r="G893" t="s">
        <v>1029</v>
      </c>
      <c r="H893" t="s">
        <v>28</v>
      </c>
    </row>
    <row r="894" spans="1:8">
      <c r="A894" t="s">
        <v>4979</v>
      </c>
      <c r="B894" s="10" t="s">
        <v>4406</v>
      </c>
      <c r="C894" s="10" t="str">
        <f>DMM_Prov[[#This Row],[prefix]]&amp;MID(DMM_Prov[[#This Row],[title]],9,LEN(DMM_Prov[[#This Row],[title]])-8)</f>
        <v>Imputed PCP Geo Factor Fac</v>
      </c>
      <c r="D894" t="s">
        <v>3868</v>
      </c>
      <c r="E894" t="s">
        <v>3878</v>
      </c>
      <c r="F894" t="s">
        <v>3358</v>
      </c>
      <c r="G894" t="s">
        <v>1201</v>
      </c>
      <c r="H894" t="s">
        <v>2602</v>
      </c>
    </row>
    <row r="895" spans="1:8">
      <c r="A895" t="s">
        <v>4979</v>
      </c>
      <c r="B895" s="10" t="s">
        <v>4407</v>
      </c>
      <c r="C895" s="10" t="str">
        <f>DMM_Prov[[#This Row],[prefix]]&amp;MID(DMM_Prov[[#This Row],[title]],9,LEN(DMM_Prov[[#This Row],[title]])-8)</f>
        <v>Imputed PCP Geo Factor Prof</v>
      </c>
      <c r="D895" t="s">
        <v>3868</v>
      </c>
      <c r="E895" t="s">
        <v>3878</v>
      </c>
      <c r="F895" t="s">
        <v>3360</v>
      </c>
      <c r="G895" t="s">
        <v>1201</v>
      </c>
      <c r="H895" t="s">
        <v>2602</v>
      </c>
    </row>
    <row r="896" spans="1:8">
      <c r="A896" t="s">
        <v>4979</v>
      </c>
      <c r="B896" s="10" t="s">
        <v>4408</v>
      </c>
      <c r="C896" s="10" t="str">
        <f>DMM_Prov[[#This Row],[prefix]]&amp;MID(DMM_Prov[[#This Row],[title]],9,LEN(DMM_Prov[[#This Row],[title]])-8)</f>
        <v>Imputed PCP Group ID</v>
      </c>
      <c r="D896" t="s">
        <v>3868</v>
      </c>
      <c r="E896" t="s">
        <v>3878</v>
      </c>
      <c r="F896" t="s">
        <v>4409</v>
      </c>
      <c r="G896" t="s">
        <v>1029</v>
      </c>
      <c r="H896" t="s">
        <v>78</v>
      </c>
    </row>
    <row r="897" spans="1:8">
      <c r="A897" t="s">
        <v>4979</v>
      </c>
      <c r="B897" s="10" t="s">
        <v>4410</v>
      </c>
      <c r="C897" s="10" t="str">
        <f>DMM_Prov[[#This Row],[prefix]]&amp;MID(DMM_Prov[[#This Row],[title]],9,LEN(DMM_Prov[[#This Row],[title]])-8)</f>
        <v>Imputed PCP Group Name</v>
      </c>
      <c r="D897" t="s">
        <v>3868</v>
      </c>
      <c r="E897" t="s">
        <v>3878</v>
      </c>
      <c r="F897" t="s">
        <v>4411</v>
      </c>
      <c r="G897" t="s">
        <v>1208</v>
      </c>
      <c r="H897" t="s">
        <v>56</v>
      </c>
    </row>
    <row r="898" spans="1:8">
      <c r="A898" t="s">
        <v>4979</v>
      </c>
      <c r="B898" s="10" t="s">
        <v>4412</v>
      </c>
      <c r="C898" s="10" t="str">
        <f>DMM_Prov[[#This Row],[prefix]]&amp;MID(DMM_Prov[[#This Row],[title]],9,LEN(DMM_Prov[[#This Row],[title]])-8)</f>
        <v>Imputed PCP Group PCP ID</v>
      </c>
      <c r="D898" t="s">
        <v>3868</v>
      </c>
      <c r="E898" t="s">
        <v>3878</v>
      </c>
      <c r="F898" t="s">
        <v>4413</v>
      </c>
      <c r="G898" t="s">
        <v>1029</v>
      </c>
      <c r="H898" t="s">
        <v>78</v>
      </c>
    </row>
    <row r="899" spans="1:8">
      <c r="A899" t="s">
        <v>4979</v>
      </c>
      <c r="B899" s="10" t="s">
        <v>4414</v>
      </c>
      <c r="C899" s="10" t="str">
        <f>DMM_Prov[[#This Row],[prefix]]&amp;MID(DMM_Prov[[#This Row],[title]],9,LEN(DMM_Prov[[#This Row],[title]])-8)</f>
        <v>Imputed PCP ID</v>
      </c>
      <c r="D899" t="s">
        <v>3868</v>
      </c>
      <c r="E899" t="s">
        <v>3878</v>
      </c>
      <c r="F899" t="s">
        <v>867</v>
      </c>
      <c r="G899" t="s">
        <v>1029</v>
      </c>
      <c r="H899" t="s">
        <v>43</v>
      </c>
    </row>
    <row r="900" spans="1:8">
      <c r="A900" t="s">
        <v>4979</v>
      </c>
      <c r="B900" s="10" t="s">
        <v>4415</v>
      </c>
      <c r="C900" s="10" t="str">
        <f>DMM_Prov[[#This Row],[prefix]]&amp;MID(DMM_Prov[[#This Row],[title]],9,LEN(DMM_Prov[[#This Row],[title]])-8)</f>
        <v>Imputed PCP Latitude Code</v>
      </c>
      <c r="D900" t="s">
        <v>3868</v>
      </c>
      <c r="E900" t="s">
        <v>3878</v>
      </c>
      <c r="F900" t="s">
        <v>4416</v>
      </c>
      <c r="G900" t="s">
        <v>1029</v>
      </c>
      <c r="H900" t="s">
        <v>43</v>
      </c>
    </row>
    <row r="901" spans="1:8">
      <c r="A901" t="s">
        <v>4979</v>
      </c>
      <c r="B901" s="10" t="s">
        <v>4417</v>
      </c>
      <c r="C901" s="10" t="str">
        <f>DMM_Prov[[#This Row],[prefix]]&amp;MID(DMM_Prov[[#This Row],[title]],9,LEN(DMM_Prov[[#This Row],[title]])-8)</f>
        <v>Imputed PCP License Number</v>
      </c>
      <c r="D901" t="s">
        <v>3868</v>
      </c>
      <c r="E901" t="s">
        <v>3878</v>
      </c>
      <c r="F901" t="s">
        <v>4418</v>
      </c>
      <c r="G901" t="s">
        <v>1029</v>
      </c>
      <c r="H901" t="s">
        <v>33</v>
      </c>
    </row>
    <row r="902" spans="1:8">
      <c r="A902" t="s">
        <v>4979</v>
      </c>
      <c r="B902" s="10" t="s">
        <v>4419</v>
      </c>
      <c r="C902" s="10" t="str">
        <f>DMM_Prov[[#This Row],[prefix]]&amp;MID(DMM_Prov[[#This Row],[title]],9,LEN(DMM_Prov[[#This Row],[title]])-8)</f>
        <v>Imputed PCP Longitude Code</v>
      </c>
      <c r="D902" t="s">
        <v>3868</v>
      </c>
      <c r="E902" t="s">
        <v>3878</v>
      </c>
      <c r="F902" t="s">
        <v>4420</v>
      </c>
      <c r="G902" t="s">
        <v>1029</v>
      </c>
      <c r="H902" t="s">
        <v>43</v>
      </c>
    </row>
    <row r="903" spans="1:8">
      <c r="A903" t="s">
        <v>4979</v>
      </c>
      <c r="B903" s="10" t="s">
        <v>4421</v>
      </c>
      <c r="C903" s="10" t="str">
        <f>DMM_Prov[[#This Row],[prefix]]&amp;MID(DMM_Prov[[#This Row],[title]],9,LEN(DMM_Prov[[#This Row],[title]])-8)</f>
        <v>Imputed PCP MDST ProvType</v>
      </c>
      <c r="D903" t="s">
        <v>3868</v>
      </c>
      <c r="E903" t="s">
        <v>3878</v>
      </c>
      <c r="F903" t="s">
        <v>4422</v>
      </c>
      <c r="G903" t="s">
        <v>1208</v>
      </c>
      <c r="H903" t="s">
        <v>56</v>
      </c>
    </row>
    <row r="904" spans="1:8">
      <c r="A904" t="s">
        <v>4979</v>
      </c>
      <c r="B904" s="10" t="s">
        <v>4423</v>
      </c>
      <c r="C904" s="10" t="str">
        <f>DMM_Prov[[#This Row],[prefix]]&amp;MID(DMM_Prov[[#This Row],[title]],9,LEN(DMM_Prov[[#This Row],[title]])-8)</f>
        <v>Imputed PCP MDST ProvType Cd</v>
      </c>
      <c r="D904" t="s">
        <v>3868</v>
      </c>
      <c r="E904" t="s">
        <v>3878</v>
      </c>
      <c r="F904" t="s">
        <v>4424</v>
      </c>
      <c r="G904" t="s">
        <v>1201</v>
      </c>
      <c r="H904" t="s">
        <v>12</v>
      </c>
    </row>
    <row r="905" spans="1:8">
      <c r="A905" t="s">
        <v>4979</v>
      </c>
      <c r="B905" s="10" t="s">
        <v>4425</v>
      </c>
      <c r="C905" s="10" t="str">
        <f>DMM_Prov[[#This Row],[prefix]]&amp;MID(DMM_Prov[[#This Row],[title]],9,LEN(DMM_Prov[[#This Row],[title]])-8)</f>
        <v>Imputed PCP Medicare Number</v>
      </c>
      <c r="D905" t="s">
        <v>3868</v>
      </c>
      <c r="E905" t="s">
        <v>3878</v>
      </c>
      <c r="F905" t="s">
        <v>4426</v>
      </c>
      <c r="G905" t="s">
        <v>1029</v>
      </c>
      <c r="H905" t="s">
        <v>28</v>
      </c>
    </row>
    <row r="906" spans="1:8">
      <c r="A906" t="s">
        <v>4979</v>
      </c>
      <c r="B906" s="10" t="s">
        <v>547</v>
      </c>
      <c r="C906" s="10" t="str">
        <f>DMM_Prov[[#This Row],[prefix]]&amp;MID(DMM_Prov[[#This Row],[title]],9,LEN(DMM_Prov[[#This Row],[title]])-8)</f>
        <v>Imputed PCP Name</v>
      </c>
      <c r="D906" t="s">
        <v>3868</v>
      </c>
      <c r="E906" t="s">
        <v>3878</v>
      </c>
      <c r="F906" t="s">
        <v>548</v>
      </c>
      <c r="G906" t="s">
        <v>1208</v>
      </c>
      <c r="H906" t="s">
        <v>56</v>
      </c>
    </row>
    <row r="907" spans="1:8">
      <c r="A907" t="s">
        <v>4979</v>
      </c>
      <c r="B907" s="10" t="s">
        <v>491</v>
      </c>
      <c r="C907" s="10" t="str">
        <f>DMM_Prov[[#This Row],[prefix]]&amp;MID(DMM_Prov[[#This Row],[title]],9,LEN(DMM_Prov[[#This Row],[title]])-8)</f>
        <v>Imputed PCP NPI ID</v>
      </c>
      <c r="D907" t="s">
        <v>3868</v>
      </c>
      <c r="E907" t="s">
        <v>3878</v>
      </c>
      <c r="F907" t="s">
        <v>492</v>
      </c>
      <c r="G907" t="s">
        <v>1029</v>
      </c>
      <c r="H907" t="s">
        <v>33</v>
      </c>
    </row>
    <row r="908" spans="1:8">
      <c r="A908" t="s">
        <v>4979</v>
      </c>
      <c r="B908" s="10" t="s">
        <v>4430</v>
      </c>
      <c r="C908" s="10" t="str">
        <f>DMM_Prov[[#This Row],[prefix]]&amp;MID(DMM_Prov[[#This Row],[title]],9,LEN(DMM_Prov[[#This Row],[title]])-8)</f>
        <v>Imputed PCP Out of State Ind</v>
      </c>
      <c r="D908" t="s">
        <v>3868</v>
      </c>
      <c r="E908" t="s">
        <v>3878</v>
      </c>
      <c r="F908" t="s">
        <v>4431</v>
      </c>
      <c r="G908" t="s">
        <v>1029</v>
      </c>
      <c r="H908" t="s">
        <v>61</v>
      </c>
    </row>
    <row r="909" spans="1:8">
      <c r="A909" t="s">
        <v>4979</v>
      </c>
      <c r="B909" s="10" t="s">
        <v>4432</v>
      </c>
      <c r="C909" s="10" t="str">
        <f>DMM_Prov[[#This Row],[prefix]]&amp;MID(DMM_Prov[[#This Row],[title]],9,LEN(DMM_Prov[[#This Row],[title]])-8)</f>
        <v>Imputed PCP Peer Group</v>
      </c>
      <c r="D909" t="s">
        <v>3868</v>
      </c>
      <c r="E909" t="s">
        <v>3878</v>
      </c>
      <c r="F909" t="s">
        <v>4433</v>
      </c>
      <c r="G909" t="s">
        <v>1208</v>
      </c>
      <c r="H909" t="s">
        <v>225</v>
      </c>
    </row>
    <row r="910" spans="1:8">
      <c r="A910" t="s">
        <v>4979</v>
      </c>
      <c r="B910" s="10" t="s">
        <v>4434</v>
      </c>
      <c r="C910" s="10" t="str">
        <f>DMM_Prov[[#This Row],[prefix]]&amp;MID(DMM_Prov[[#This Row],[title]],9,LEN(DMM_Prov[[#This Row],[title]])-8)</f>
        <v>Imputed PCP Peer Group Code</v>
      </c>
      <c r="D910" t="s">
        <v>3868</v>
      </c>
      <c r="E910" t="s">
        <v>3878</v>
      </c>
      <c r="F910" t="s">
        <v>4435</v>
      </c>
      <c r="G910" t="s">
        <v>1029</v>
      </c>
      <c r="H910" t="s">
        <v>116</v>
      </c>
    </row>
    <row r="911" spans="1:8">
      <c r="A911" t="s">
        <v>4979</v>
      </c>
      <c r="B911" s="10" t="s">
        <v>4436</v>
      </c>
      <c r="C911" s="10" t="str">
        <f>DMM_Prov[[#This Row],[prefix]]&amp;MID(DMM_Prov[[#This Row],[title]],9,LEN(DMM_Prov[[#This Row],[title]])-8)</f>
        <v>Imputed PCP Pharm Chain</v>
      </c>
      <c r="D911" t="s">
        <v>3868</v>
      </c>
      <c r="E911" t="s">
        <v>3878</v>
      </c>
      <c r="F911" t="s">
        <v>4437</v>
      </c>
      <c r="G911" t="s">
        <v>1208</v>
      </c>
      <c r="H911" t="s">
        <v>225</v>
      </c>
    </row>
    <row r="912" spans="1:8">
      <c r="A912" t="s">
        <v>4979</v>
      </c>
      <c r="B912" s="10" t="s">
        <v>4438</v>
      </c>
      <c r="C912" s="10" t="str">
        <f>DMM_Prov[[#This Row],[prefix]]&amp;MID(DMM_Prov[[#This Row],[title]],9,LEN(DMM_Prov[[#This Row],[title]])-8)</f>
        <v>Imputed PCP Pharm Chain ID</v>
      </c>
      <c r="D912" t="s">
        <v>3868</v>
      </c>
      <c r="E912" t="s">
        <v>3878</v>
      </c>
      <c r="F912" t="s">
        <v>4439</v>
      </c>
      <c r="G912" t="s">
        <v>1029</v>
      </c>
      <c r="H912" t="s">
        <v>12</v>
      </c>
    </row>
    <row r="913" spans="1:8">
      <c r="A913" t="s">
        <v>4979</v>
      </c>
      <c r="B913" s="10" t="s">
        <v>4440</v>
      </c>
      <c r="C913" s="10" t="str">
        <f>DMM_Prov[[#This Row],[prefix]]&amp;MID(DMM_Prov[[#This Row],[title]],9,LEN(DMM_Prov[[#This Row],[title]])-8)</f>
        <v>Imputed PCP Pharm Class</v>
      </c>
      <c r="D913" t="s">
        <v>3868</v>
      </c>
      <c r="E913" t="s">
        <v>3878</v>
      </c>
      <c r="F913" t="s">
        <v>4441</v>
      </c>
      <c r="G913" t="s">
        <v>1208</v>
      </c>
      <c r="H913" t="s">
        <v>56</v>
      </c>
    </row>
    <row r="914" spans="1:8">
      <c r="A914" t="s">
        <v>4979</v>
      </c>
      <c r="B914" s="10" t="s">
        <v>4442</v>
      </c>
      <c r="C914" s="10" t="str">
        <f>DMM_Prov[[#This Row],[prefix]]&amp;MID(DMM_Prov[[#This Row],[title]],9,LEN(DMM_Prov[[#This Row],[title]])-8)</f>
        <v>Imputed PCP Pharm Class Code</v>
      </c>
      <c r="D914" t="s">
        <v>3868</v>
      </c>
      <c r="E914" t="s">
        <v>3878</v>
      </c>
      <c r="F914" t="s">
        <v>4443</v>
      </c>
      <c r="G914" t="s">
        <v>1201</v>
      </c>
      <c r="H914" t="s">
        <v>12</v>
      </c>
    </row>
    <row r="915" spans="1:8">
      <c r="A915" t="s">
        <v>4979</v>
      </c>
      <c r="B915" s="10" t="s">
        <v>4444</v>
      </c>
      <c r="C915" s="10" t="str">
        <f>DMM_Prov[[#This Row],[prefix]]&amp;MID(DMM_Prov[[#This Row],[title]],9,LEN(DMM_Prov[[#This Row],[title]])-8)</f>
        <v>Imputed PCP Pharm Type</v>
      </c>
      <c r="D915" t="s">
        <v>3868</v>
      </c>
      <c r="E915" t="s">
        <v>3878</v>
      </c>
      <c r="F915" t="s">
        <v>4445</v>
      </c>
      <c r="G915" t="s">
        <v>1208</v>
      </c>
      <c r="H915" t="s">
        <v>56</v>
      </c>
    </row>
    <row r="916" spans="1:8">
      <c r="A916" t="s">
        <v>4979</v>
      </c>
      <c r="B916" s="10" t="s">
        <v>4446</v>
      </c>
      <c r="C916" s="10" t="str">
        <f>DMM_Prov[[#This Row],[prefix]]&amp;MID(DMM_Prov[[#This Row],[title]],9,LEN(DMM_Prov[[#This Row],[title]])-8)</f>
        <v>Imputed PCP Pharm Type Code</v>
      </c>
      <c r="D916" t="s">
        <v>3868</v>
      </c>
      <c r="E916" t="s">
        <v>3878</v>
      </c>
      <c r="F916" t="s">
        <v>4447</v>
      </c>
      <c r="G916" t="s">
        <v>1201</v>
      </c>
      <c r="H916" t="s">
        <v>12</v>
      </c>
    </row>
    <row r="917" spans="1:8">
      <c r="A917" t="s">
        <v>4979</v>
      </c>
      <c r="B917" s="10" t="s">
        <v>4448</v>
      </c>
      <c r="C917" s="10" t="str">
        <f>DMM_Prov[[#This Row],[prefix]]&amp;MID(DMM_Prov[[#This Row],[title]],9,LEN(DMM_Prov[[#This Row],[title]])-8)</f>
        <v>Imputed PCP Phone Number</v>
      </c>
      <c r="D917" t="s">
        <v>3868</v>
      </c>
      <c r="E917" t="s">
        <v>3878</v>
      </c>
      <c r="F917" t="s">
        <v>4449</v>
      </c>
      <c r="G917" t="s">
        <v>1029</v>
      </c>
      <c r="H917" t="s">
        <v>28</v>
      </c>
    </row>
    <row r="918" spans="1:8">
      <c r="A918" t="s">
        <v>4979</v>
      </c>
      <c r="B918" s="10" t="s">
        <v>4450</v>
      </c>
      <c r="C918" s="10" t="str">
        <f>DMM_Prov[[#This Row],[prefix]]&amp;MID(DMM_Prov[[#This Row],[title]],9,LEN(DMM_Prov[[#This Row],[title]])-8)</f>
        <v>Imputed PCP Random Number</v>
      </c>
      <c r="D918" t="s">
        <v>3868</v>
      </c>
      <c r="E918" t="s">
        <v>3878</v>
      </c>
      <c r="F918" t="s">
        <v>4451</v>
      </c>
      <c r="G918" t="s">
        <v>1201</v>
      </c>
      <c r="H918" t="s">
        <v>78</v>
      </c>
    </row>
    <row r="919" spans="1:8">
      <c r="A919" t="s">
        <v>4979</v>
      </c>
      <c r="B919" s="10" t="s">
        <v>4452</v>
      </c>
      <c r="C919" s="10" t="str">
        <f>DMM_Prov[[#This Row],[prefix]]&amp;MID(DMM_Prov[[#This Row],[title]],9,LEN(DMM_Prov[[#This Row],[title]])-8)</f>
        <v>Imputed PCP ReferRegion</v>
      </c>
      <c r="D919" t="s">
        <v>3868</v>
      </c>
      <c r="E919" t="s">
        <v>3878</v>
      </c>
      <c r="F919" t="s">
        <v>4453</v>
      </c>
      <c r="G919" t="s">
        <v>1208</v>
      </c>
      <c r="H919" t="s">
        <v>293</v>
      </c>
    </row>
    <row r="920" spans="1:8">
      <c r="A920" t="s">
        <v>4979</v>
      </c>
      <c r="B920" s="10" t="s">
        <v>4454</v>
      </c>
      <c r="C920" s="10" t="str">
        <f>DMM_Prov[[#This Row],[prefix]]&amp;MID(DMM_Prov[[#This Row],[title]],9,LEN(DMM_Prov[[#This Row],[title]])-8)</f>
        <v>Imputed PCP ReferRegion Code</v>
      </c>
      <c r="D920" t="s">
        <v>3868</v>
      </c>
      <c r="E920" t="s">
        <v>3878</v>
      </c>
      <c r="F920" t="s">
        <v>4455</v>
      </c>
      <c r="G920" t="s">
        <v>1201</v>
      </c>
      <c r="H920" t="s">
        <v>12</v>
      </c>
    </row>
    <row r="921" spans="1:8">
      <c r="A921" t="s">
        <v>4979</v>
      </c>
      <c r="B921" s="10" t="s">
        <v>4456</v>
      </c>
      <c r="C921" s="10" t="str">
        <f>DMM_Prov[[#This Row],[prefix]]&amp;MID(DMM_Prov[[#This Row],[title]],9,LEN(DMM_Prov[[#This Row],[title]])-8)</f>
        <v>Imputed PCP Region</v>
      </c>
      <c r="D921" t="s">
        <v>3868</v>
      </c>
      <c r="E921" t="s">
        <v>3878</v>
      </c>
      <c r="F921" t="s">
        <v>4457</v>
      </c>
      <c r="G921" t="s">
        <v>1208</v>
      </c>
      <c r="H921" t="s">
        <v>56</v>
      </c>
    </row>
    <row r="922" spans="1:8">
      <c r="A922" t="s">
        <v>4979</v>
      </c>
      <c r="B922" s="10" t="s">
        <v>4458</v>
      </c>
      <c r="C922" s="10" t="str">
        <f>DMM_Prov[[#This Row],[prefix]]&amp;MID(DMM_Prov[[#This Row],[title]],9,LEN(DMM_Prov[[#This Row],[title]])-8)</f>
        <v>Imputed PCP Region Code</v>
      </c>
      <c r="D922" t="s">
        <v>3868</v>
      </c>
      <c r="E922" t="s">
        <v>3878</v>
      </c>
      <c r="F922" t="s">
        <v>4459</v>
      </c>
      <c r="G922" t="s">
        <v>1029</v>
      </c>
      <c r="H922" t="s">
        <v>78</v>
      </c>
    </row>
    <row r="923" spans="1:8">
      <c r="A923" t="s">
        <v>4979</v>
      </c>
      <c r="B923" s="10" t="s">
        <v>4460</v>
      </c>
      <c r="C923" s="10" t="str">
        <f>DMM_Prov[[#This Row],[prefix]]&amp;MID(DMM_Prov[[#This Row],[title]],9,LEN(DMM_Prov[[#This Row],[title]])-8)</f>
        <v>Imputed PCP Rx Privilege Ind</v>
      </c>
      <c r="D923" t="s">
        <v>3868</v>
      </c>
      <c r="E923" t="s">
        <v>3878</v>
      </c>
      <c r="F923" t="s">
        <v>4461</v>
      </c>
      <c r="G923" t="s">
        <v>1029</v>
      </c>
      <c r="H923" t="s">
        <v>61</v>
      </c>
    </row>
    <row r="924" spans="1:8">
      <c r="A924" t="s">
        <v>4979</v>
      </c>
      <c r="B924" s="10" t="s">
        <v>4462</v>
      </c>
      <c r="C924" s="10" t="str">
        <f>DMM_Prov[[#This Row],[prefix]]&amp;MID(DMM_Prov[[#This Row],[title]],9,LEN(DMM_Prov[[#This Row],[title]])-8)</f>
        <v>Imputed PCP Specialty</v>
      </c>
      <c r="D924" t="s">
        <v>3868</v>
      </c>
      <c r="E924" t="s">
        <v>3878</v>
      </c>
      <c r="F924" t="s">
        <v>4463</v>
      </c>
      <c r="G924" t="s">
        <v>1208</v>
      </c>
      <c r="H924" t="s">
        <v>56</v>
      </c>
    </row>
    <row r="925" spans="1:8">
      <c r="A925" t="s">
        <v>4979</v>
      </c>
      <c r="B925" s="10" t="s">
        <v>4464</v>
      </c>
      <c r="C925" s="10" t="str">
        <f>DMM_Prov[[#This Row],[prefix]]&amp;MID(DMM_Prov[[#This Row],[title]],9,LEN(DMM_Prov[[#This Row],[title]])-8)</f>
        <v>Imputed PCP Specialty 2</v>
      </c>
      <c r="D925" t="s">
        <v>3868</v>
      </c>
      <c r="E925" t="s">
        <v>3878</v>
      </c>
      <c r="F925" t="s">
        <v>4465</v>
      </c>
      <c r="G925" t="s">
        <v>1208</v>
      </c>
      <c r="H925" t="s">
        <v>56</v>
      </c>
    </row>
    <row r="926" spans="1:8">
      <c r="A926" t="s">
        <v>4979</v>
      </c>
      <c r="B926" s="10" t="s">
        <v>4466</v>
      </c>
      <c r="C926" s="10" t="str">
        <f>DMM_Prov[[#This Row],[prefix]]&amp;MID(DMM_Prov[[#This Row],[title]],9,LEN(DMM_Prov[[#This Row],[title]])-8)</f>
        <v>Imputed PCP Specialty 3</v>
      </c>
      <c r="D926" t="s">
        <v>3868</v>
      </c>
      <c r="E926" t="s">
        <v>3878</v>
      </c>
      <c r="F926" t="s">
        <v>4467</v>
      </c>
      <c r="G926" t="s">
        <v>1208</v>
      </c>
      <c r="H926" t="s">
        <v>56</v>
      </c>
    </row>
    <row r="927" spans="1:8">
      <c r="A927" t="s">
        <v>4979</v>
      </c>
      <c r="B927" s="10" t="s">
        <v>4469</v>
      </c>
      <c r="C927" s="10" t="str">
        <f>DMM_Prov[[#This Row],[prefix]]&amp;MID(DMM_Prov[[#This Row],[title]],9,LEN(DMM_Prov[[#This Row],[title]])-8)</f>
        <v>Imputed PCP Specialty Code</v>
      </c>
      <c r="D927" t="s">
        <v>3868</v>
      </c>
      <c r="E927" t="s">
        <v>3878</v>
      </c>
      <c r="F927" t="s">
        <v>4470</v>
      </c>
      <c r="G927" t="s">
        <v>1029</v>
      </c>
      <c r="H927" t="s">
        <v>12</v>
      </c>
    </row>
    <row r="928" spans="1:8">
      <c r="A928" t="s">
        <v>4979</v>
      </c>
      <c r="B928" s="10" t="s">
        <v>4471</v>
      </c>
      <c r="C928" s="10" t="str">
        <f>DMM_Prov[[#This Row],[prefix]]&amp;MID(DMM_Prov[[#This Row],[title]],9,LEN(DMM_Prov[[#This Row],[title]])-8)</f>
        <v>Imputed PCP Specialty Code 2</v>
      </c>
      <c r="D928" t="s">
        <v>3868</v>
      </c>
      <c r="E928" t="s">
        <v>3878</v>
      </c>
      <c r="F928" t="s">
        <v>4472</v>
      </c>
      <c r="G928" t="s">
        <v>1029</v>
      </c>
      <c r="H928" t="s">
        <v>12</v>
      </c>
    </row>
    <row r="929" spans="1:8">
      <c r="A929" t="s">
        <v>4979</v>
      </c>
      <c r="B929" s="10" t="s">
        <v>4473</v>
      </c>
      <c r="C929" s="10" t="str">
        <f>DMM_Prov[[#This Row],[prefix]]&amp;MID(DMM_Prov[[#This Row],[title]],9,LEN(DMM_Prov[[#This Row],[title]])-8)</f>
        <v>Imputed PCP Specialty Code 3</v>
      </c>
      <c r="D929" t="s">
        <v>3868</v>
      </c>
      <c r="E929" t="s">
        <v>3878</v>
      </c>
      <c r="F929" t="s">
        <v>4474</v>
      </c>
      <c r="G929" t="s">
        <v>1029</v>
      </c>
      <c r="H929" t="s">
        <v>12</v>
      </c>
    </row>
    <row r="930" spans="1:8">
      <c r="A930" t="s">
        <v>4979</v>
      </c>
      <c r="B930" s="10" t="s">
        <v>4476</v>
      </c>
      <c r="C930" s="10" t="str">
        <f>DMM_Prov[[#This Row],[prefix]]&amp;MID(DMM_Prov[[#This Row],[title]],9,LEN(DMM_Prov[[#This Row],[title]])-8)</f>
        <v>Imputed PCP SSN</v>
      </c>
      <c r="D930" t="s">
        <v>3868</v>
      </c>
      <c r="E930" t="s">
        <v>3878</v>
      </c>
      <c r="F930" t="s">
        <v>4477</v>
      </c>
      <c r="G930" t="s">
        <v>1029</v>
      </c>
      <c r="H930" t="s">
        <v>133</v>
      </c>
    </row>
    <row r="931" spans="1:8">
      <c r="A931" t="s">
        <v>4979</v>
      </c>
      <c r="B931" s="10" t="s">
        <v>4478</v>
      </c>
      <c r="C931" s="10" t="str">
        <f>DMM_Prov[[#This Row],[prefix]]&amp;MID(DMM_Prov[[#This Row],[title]],9,LEN(DMM_Prov[[#This Row],[title]])-8)</f>
        <v>Imputed PCP Start Date</v>
      </c>
      <c r="D931" t="s">
        <v>3868</v>
      </c>
      <c r="E931" t="s">
        <v>3878</v>
      </c>
      <c r="F931" t="s">
        <v>4479</v>
      </c>
      <c r="G931" t="s">
        <v>1027</v>
      </c>
    </row>
    <row r="932" spans="1:8">
      <c r="A932" t="s">
        <v>4979</v>
      </c>
      <c r="B932" s="10" t="s">
        <v>4480</v>
      </c>
      <c r="C932" s="10" t="str">
        <f>DMM_Prov[[#This Row],[prefix]]&amp;MID(DMM_Prov[[#This Row],[title]],9,LEN(DMM_Prov[[#This Row],[title]])-8)</f>
        <v>Imputed PCP State Code</v>
      </c>
      <c r="D932" t="s">
        <v>3868</v>
      </c>
      <c r="E932" t="s">
        <v>3878</v>
      </c>
      <c r="F932" t="s">
        <v>4481</v>
      </c>
      <c r="G932" t="s">
        <v>1029</v>
      </c>
      <c r="H932" t="s">
        <v>116</v>
      </c>
    </row>
    <row r="933" spans="1:8">
      <c r="A933" t="s">
        <v>4979</v>
      </c>
      <c r="B933" s="10" t="s">
        <v>4482</v>
      </c>
      <c r="C933" s="10" t="str">
        <f>DMM_Prov[[#This Row],[prefix]]&amp;MID(DMM_Prov[[#This Row],[title]],9,LEN(DMM_Prov[[#This Row],[title]])-8)</f>
        <v>Imputed PCP Std Phys Address</v>
      </c>
      <c r="D933" t="s">
        <v>3868</v>
      </c>
      <c r="E933" t="s">
        <v>3878</v>
      </c>
      <c r="F933" t="s">
        <v>4483</v>
      </c>
      <c r="G933" t="s">
        <v>1208</v>
      </c>
      <c r="H933" t="s">
        <v>51</v>
      </c>
    </row>
    <row r="934" spans="1:8">
      <c r="A934" t="s">
        <v>4979</v>
      </c>
      <c r="B934" s="10" t="s">
        <v>4484</v>
      </c>
      <c r="C934" s="10" t="str">
        <f>DMM_Prov[[#This Row],[prefix]]&amp;MID(DMM_Prov[[#This Row],[title]],9,LEN(DMM_Prov[[#This Row],[title]])-8)</f>
        <v>Imputed PCP Std Phys Area Cd</v>
      </c>
      <c r="D934" t="s">
        <v>3868</v>
      </c>
      <c r="E934" t="s">
        <v>3878</v>
      </c>
      <c r="F934" t="s">
        <v>4485</v>
      </c>
      <c r="G934" t="s">
        <v>1029</v>
      </c>
      <c r="H934" t="s">
        <v>12</v>
      </c>
    </row>
    <row r="935" spans="1:8">
      <c r="A935" t="s">
        <v>4979</v>
      </c>
      <c r="B935" s="10" t="s">
        <v>4486</v>
      </c>
      <c r="C935" s="10" t="str">
        <f>DMM_Prov[[#This Row],[prefix]]&amp;MID(DMM_Prov[[#This Row],[title]],9,LEN(DMM_Prov[[#This Row],[title]])-8)</f>
        <v>Imputed PCP Std Phys City</v>
      </c>
      <c r="D935" t="s">
        <v>3868</v>
      </c>
      <c r="E935" t="s">
        <v>3878</v>
      </c>
      <c r="F935" t="s">
        <v>4487</v>
      </c>
      <c r="G935" t="s">
        <v>1208</v>
      </c>
      <c r="H935" t="s">
        <v>4488</v>
      </c>
    </row>
    <row r="936" spans="1:8">
      <c r="A936" t="s">
        <v>4979</v>
      </c>
      <c r="B936" s="10" t="s">
        <v>4489</v>
      </c>
      <c r="C936" s="10" t="str">
        <f>DMM_Prov[[#This Row],[prefix]]&amp;MID(DMM_Prov[[#This Row],[title]],9,LEN(DMM_Prov[[#This Row],[title]])-8)</f>
        <v>Imputed PCP Std Phys County</v>
      </c>
      <c r="D936" t="s">
        <v>3868</v>
      </c>
      <c r="E936" t="s">
        <v>3878</v>
      </c>
      <c r="F936" t="s">
        <v>4490</v>
      </c>
      <c r="G936" t="s">
        <v>1208</v>
      </c>
      <c r="H936" t="s">
        <v>56</v>
      </c>
    </row>
    <row r="937" spans="1:8">
      <c r="A937" t="s">
        <v>4979</v>
      </c>
      <c r="B937" s="10" t="s">
        <v>4491</v>
      </c>
      <c r="C937" s="10" t="str">
        <f>DMM_Prov[[#This Row],[prefix]]&amp;MID(DMM_Prov[[#This Row],[title]],9,LEN(DMM_Prov[[#This Row],[title]])-8)</f>
        <v>Imputed PCP Std Phys FstName</v>
      </c>
      <c r="D937" t="s">
        <v>3868</v>
      </c>
      <c r="E937" t="s">
        <v>3878</v>
      </c>
      <c r="F937" t="s">
        <v>4492</v>
      </c>
      <c r="G937" t="s">
        <v>1208</v>
      </c>
      <c r="H937" t="s">
        <v>56</v>
      </c>
    </row>
    <row r="938" spans="1:8">
      <c r="A938" t="s">
        <v>4979</v>
      </c>
      <c r="B938" s="10" t="s">
        <v>4493</v>
      </c>
      <c r="C938" s="10" t="str">
        <f>DMM_Prov[[#This Row],[prefix]]&amp;MID(DMM_Prov[[#This Row],[title]],9,LEN(DMM_Prov[[#This Row],[title]])-8)</f>
        <v>Imputed PCP Std Phys Grad Yr</v>
      </c>
      <c r="D938" t="s">
        <v>3868</v>
      </c>
      <c r="E938" t="s">
        <v>3878</v>
      </c>
      <c r="F938" t="s">
        <v>4494</v>
      </c>
      <c r="G938" t="s">
        <v>1029</v>
      </c>
      <c r="H938" t="s">
        <v>107</v>
      </c>
    </row>
    <row r="939" spans="1:8">
      <c r="A939" t="s">
        <v>4979</v>
      </c>
      <c r="B939" s="10" t="s">
        <v>4495</v>
      </c>
      <c r="C939" s="10" t="str">
        <f>DMM_Prov[[#This Row],[prefix]]&amp;MID(DMM_Prov[[#This Row],[title]],9,LEN(DMM_Prov[[#This Row],[title]])-8)</f>
        <v>Imputed PCP Std Phys Group</v>
      </c>
      <c r="D939" t="s">
        <v>3868</v>
      </c>
      <c r="E939" t="s">
        <v>3878</v>
      </c>
      <c r="F939" t="s">
        <v>4496</v>
      </c>
      <c r="G939" t="s">
        <v>1208</v>
      </c>
      <c r="H939" t="s">
        <v>3384</v>
      </c>
    </row>
    <row r="940" spans="1:8">
      <c r="A940" t="s">
        <v>4979</v>
      </c>
      <c r="B940" s="10" t="s">
        <v>4497</v>
      </c>
      <c r="C940" s="10" t="str">
        <f>DMM_Prov[[#This Row],[prefix]]&amp;MID(DMM_Prov[[#This Row],[title]],9,LEN(DMM_Prov[[#This Row],[title]])-8)</f>
        <v>Imputed PCP Std Phys GrpSpec</v>
      </c>
      <c r="D940" t="s">
        <v>3868</v>
      </c>
      <c r="E940" t="s">
        <v>3878</v>
      </c>
      <c r="F940" t="s">
        <v>4498</v>
      </c>
      <c r="G940" t="s">
        <v>1208</v>
      </c>
      <c r="H940" t="s">
        <v>293</v>
      </c>
    </row>
    <row r="941" spans="1:8">
      <c r="A941" t="s">
        <v>4979</v>
      </c>
      <c r="B941" s="10" t="s">
        <v>4499</v>
      </c>
      <c r="C941" s="10" t="str">
        <f>DMM_Prov[[#This Row],[prefix]]&amp;MID(DMM_Prov[[#This Row],[title]],9,LEN(DMM_Prov[[#This Row],[title]])-8)</f>
        <v>Imputed PCP Std Phys ID</v>
      </c>
      <c r="D941" t="s">
        <v>3868</v>
      </c>
      <c r="E941" t="s">
        <v>3878</v>
      </c>
      <c r="F941" t="s">
        <v>4500</v>
      </c>
      <c r="G941" t="s">
        <v>1029</v>
      </c>
      <c r="H941" t="s">
        <v>38</v>
      </c>
    </row>
    <row r="942" spans="1:8">
      <c r="A942" t="s">
        <v>4979</v>
      </c>
      <c r="B942" s="10" t="s">
        <v>4501</v>
      </c>
      <c r="C942" s="10" t="str">
        <f>DMM_Prov[[#This Row],[prefix]]&amp;MID(DMM_Prov[[#This Row],[title]],9,LEN(DMM_Prov[[#This Row],[title]])-8)</f>
        <v>Imputed PCP Std Phys LstName</v>
      </c>
      <c r="D942" t="s">
        <v>3868</v>
      </c>
      <c r="E942" t="s">
        <v>3878</v>
      </c>
      <c r="F942" t="s">
        <v>4502</v>
      </c>
      <c r="G942" t="s">
        <v>1208</v>
      </c>
      <c r="H942" t="s">
        <v>293</v>
      </c>
    </row>
    <row r="943" spans="1:8">
      <c r="A943" t="s">
        <v>4979</v>
      </c>
      <c r="B943" s="10" t="s">
        <v>4503</v>
      </c>
      <c r="C943" s="10" t="str">
        <f>DMM_Prov[[#This Row],[prefix]]&amp;MID(DMM_Prov[[#This Row],[title]],9,LEN(DMM_Prov[[#This Row],[title]])-8)</f>
        <v>Imputed PCP Std Phys MidName</v>
      </c>
      <c r="D943" t="s">
        <v>3868</v>
      </c>
      <c r="E943" t="s">
        <v>3878</v>
      </c>
      <c r="F943" t="s">
        <v>4504</v>
      </c>
      <c r="G943" t="s">
        <v>1208</v>
      </c>
      <c r="H943" t="s">
        <v>56</v>
      </c>
    </row>
    <row r="944" spans="1:8">
      <c r="A944" t="s">
        <v>4979</v>
      </c>
      <c r="B944" s="10" t="s">
        <v>4505</v>
      </c>
      <c r="C944" s="10" t="str">
        <f>DMM_Prov[[#This Row],[prefix]]&amp;MID(DMM_Prov[[#This Row],[title]],9,LEN(DMM_Prov[[#This Row],[title]])-8)</f>
        <v>Imputed PCP Std Phys Name</v>
      </c>
      <c r="D944" t="s">
        <v>3868</v>
      </c>
      <c r="E944" t="s">
        <v>3878</v>
      </c>
      <c r="F944" t="s">
        <v>562</v>
      </c>
      <c r="G944" t="s">
        <v>1208</v>
      </c>
      <c r="H944" t="s">
        <v>3384</v>
      </c>
    </row>
    <row r="945" spans="1:8">
      <c r="A945" t="s">
        <v>4979</v>
      </c>
      <c r="B945" s="10" t="s">
        <v>4506</v>
      </c>
      <c r="C945" s="10" t="str">
        <f>DMM_Prov[[#This Row],[prefix]]&amp;MID(DMM_Prov[[#This Row],[title]],9,LEN(DMM_Prov[[#This Row],[title]])-8)</f>
        <v>Imputed PCP Std Phys Phone</v>
      </c>
      <c r="D945" t="s">
        <v>3868</v>
      </c>
      <c r="E945" t="s">
        <v>3878</v>
      </c>
      <c r="F945" t="s">
        <v>4507</v>
      </c>
      <c r="G945" t="s">
        <v>1029</v>
      </c>
      <c r="H945" t="s">
        <v>16</v>
      </c>
    </row>
    <row r="946" spans="1:8">
      <c r="A946" t="s">
        <v>4979</v>
      </c>
      <c r="B946" s="10" t="s">
        <v>4508</v>
      </c>
      <c r="C946" s="10" t="str">
        <f>DMM_Prov[[#This Row],[prefix]]&amp;MID(DMM_Prov[[#This Row],[title]],9,LEN(DMM_Prov[[#This Row],[title]])-8)</f>
        <v>Imputed PCP Std Phys Problty</v>
      </c>
      <c r="D946" t="s">
        <v>3868</v>
      </c>
      <c r="E946" t="s">
        <v>3878</v>
      </c>
      <c r="F946" t="s">
        <v>4509</v>
      </c>
      <c r="G946" t="s">
        <v>1201</v>
      </c>
      <c r="H946" t="s">
        <v>12</v>
      </c>
    </row>
    <row r="947" spans="1:8">
      <c r="A947" t="s">
        <v>4979</v>
      </c>
      <c r="B947" s="10" t="s">
        <v>4510</v>
      </c>
      <c r="C947" s="10" t="str">
        <f>DMM_Prov[[#This Row],[prefix]]&amp;MID(DMM_Prov[[#This Row],[title]],9,LEN(DMM_Prov[[#This Row],[title]])-8)</f>
        <v>Imputed PCP Std Phys Reason</v>
      </c>
      <c r="D947" t="s">
        <v>3868</v>
      </c>
      <c r="E947" t="s">
        <v>3878</v>
      </c>
      <c r="F947" t="s">
        <v>4511</v>
      </c>
      <c r="G947" t="s">
        <v>1029</v>
      </c>
      <c r="H947" t="s">
        <v>116</v>
      </c>
    </row>
    <row r="948" spans="1:8">
      <c r="A948" t="s">
        <v>4979</v>
      </c>
      <c r="B948" s="10" t="s">
        <v>4512</v>
      </c>
      <c r="C948" s="10" t="str">
        <f>DMM_Prov[[#This Row],[prefix]]&amp;MID(DMM_Prov[[#This Row],[title]],9,LEN(DMM_Prov[[#This Row],[title]])-8)</f>
        <v>Imputed PCP Std Phys Spec 1</v>
      </c>
      <c r="D948" t="s">
        <v>3868</v>
      </c>
      <c r="E948" t="s">
        <v>3878</v>
      </c>
      <c r="F948" t="s">
        <v>4513</v>
      </c>
      <c r="G948" t="s">
        <v>1208</v>
      </c>
      <c r="H948" t="s">
        <v>293</v>
      </c>
    </row>
    <row r="949" spans="1:8">
      <c r="A949" t="s">
        <v>4979</v>
      </c>
      <c r="B949" s="10" t="s">
        <v>4514</v>
      </c>
      <c r="C949" s="10" t="str">
        <f>DMM_Prov[[#This Row],[prefix]]&amp;MID(DMM_Prov[[#This Row],[title]],9,LEN(DMM_Prov[[#This Row],[title]])-8)</f>
        <v>Imputed PCP Std Phys Spec 2</v>
      </c>
      <c r="D949" t="s">
        <v>3868</v>
      </c>
      <c r="E949" t="s">
        <v>3878</v>
      </c>
      <c r="F949" t="s">
        <v>4515</v>
      </c>
      <c r="G949" t="s">
        <v>1208</v>
      </c>
      <c r="H949" t="s">
        <v>293</v>
      </c>
    </row>
    <row r="950" spans="1:8">
      <c r="A950" t="s">
        <v>4979</v>
      </c>
      <c r="B950" s="10" t="s">
        <v>4516</v>
      </c>
      <c r="C950" s="10" t="str">
        <f>DMM_Prov[[#This Row],[prefix]]&amp;MID(DMM_Prov[[#This Row],[title]],9,LEN(DMM_Prov[[#This Row],[title]])-8)</f>
        <v>Imputed PCP Std Phys State</v>
      </c>
      <c r="D950" t="s">
        <v>3868</v>
      </c>
      <c r="E950" t="s">
        <v>3878</v>
      </c>
      <c r="F950" t="s">
        <v>4517</v>
      </c>
      <c r="G950" t="s">
        <v>1029</v>
      </c>
      <c r="H950" t="s">
        <v>116</v>
      </c>
    </row>
    <row r="951" spans="1:8">
      <c r="A951" t="s">
        <v>4979</v>
      </c>
      <c r="B951" s="10" t="s">
        <v>4518</v>
      </c>
      <c r="C951" s="10" t="str">
        <f>DMM_Prov[[#This Row],[prefix]]&amp;MID(DMM_Prov[[#This Row],[title]],9,LEN(DMM_Prov[[#This Row],[title]])-8)</f>
        <v>Imputed PCP Std Phys Suffix</v>
      </c>
      <c r="D951" t="s">
        <v>3868</v>
      </c>
      <c r="E951" t="s">
        <v>3878</v>
      </c>
      <c r="F951" t="s">
        <v>4519</v>
      </c>
      <c r="G951" t="s">
        <v>1208</v>
      </c>
      <c r="H951" t="s">
        <v>33</v>
      </c>
    </row>
    <row r="952" spans="1:8">
      <c r="A952" t="s">
        <v>4979</v>
      </c>
      <c r="B952" s="10" t="s">
        <v>4520</v>
      </c>
      <c r="C952" s="10" t="str">
        <f>DMM_Prov[[#This Row],[prefix]]&amp;MID(DMM_Prov[[#This Row],[title]],9,LEN(DMM_Prov[[#This Row],[title]])-8)</f>
        <v>Imputed PCP Std Phys Title</v>
      </c>
      <c r="D952" t="s">
        <v>3868</v>
      </c>
      <c r="E952" t="s">
        <v>3878</v>
      </c>
      <c r="F952" t="s">
        <v>4521</v>
      </c>
      <c r="G952" t="s">
        <v>1208</v>
      </c>
      <c r="H952" t="s">
        <v>23</v>
      </c>
    </row>
    <row r="953" spans="1:8">
      <c r="A953" t="s">
        <v>4979</v>
      </c>
      <c r="B953" s="10" t="s">
        <v>4522</v>
      </c>
      <c r="C953" s="10" t="str">
        <f>DMM_Prov[[#This Row],[prefix]]&amp;MID(DMM_Prov[[#This Row],[title]],9,LEN(DMM_Prov[[#This Row],[title]])-8)</f>
        <v>Imputed PCP Std Phys Zip</v>
      </c>
      <c r="D953" t="s">
        <v>3868</v>
      </c>
      <c r="E953" t="s">
        <v>3878</v>
      </c>
      <c r="F953" t="s">
        <v>4523</v>
      </c>
      <c r="G953" t="s">
        <v>1029</v>
      </c>
      <c r="H953" t="s">
        <v>78</v>
      </c>
    </row>
    <row r="954" spans="1:8">
      <c r="A954" t="s">
        <v>4979</v>
      </c>
      <c r="B954" s="10" t="s">
        <v>4524</v>
      </c>
      <c r="C954" s="10" t="str">
        <f>DMM_Prov[[#This Row],[prefix]]&amp;MID(DMM_Prov[[#This Row],[title]],9,LEN(DMM_Prov[[#This Row],[title]])-8)</f>
        <v>Imputed PCP Tax ID</v>
      </c>
      <c r="D954" t="s">
        <v>3868</v>
      </c>
      <c r="E954" t="s">
        <v>3878</v>
      </c>
      <c r="F954" t="s">
        <v>871</v>
      </c>
      <c r="G954" t="s">
        <v>1029</v>
      </c>
      <c r="H954" t="s">
        <v>33</v>
      </c>
    </row>
    <row r="955" spans="1:8">
      <c r="A955" t="s">
        <v>4979</v>
      </c>
      <c r="B955" s="10" t="s">
        <v>4525</v>
      </c>
      <c r="C955" s="10" t="str">
        <f>DMM_Prov[[#This Row],[prefix]]&amp;MID(DMM_Prov[[#This Row],[title]],9,LEN(DMM_Prov[[#This Row],[title]])-8)</f>
        <v>Imputed PCP Taxonomy</v>
      </c>
      <c r="D955" t="s">
        <v>3868</v>
      </c>
      <c r="E955" t="s">
        <v>3878</v>
      </c>
      <c r="F955" t="s">
        <v>4526</v>
      </c>
      <c r="G955" t="s">
        <v>1208</v>
      </c>
      <c r="H955" t="s">
        <v>293</v>
      </c>
    </row>
    <row r="956" spans="1:8">
      <c r="A956" t="s">
        <v>4979</v>
      </c>
      <c r="B956" s="10" t="s">
        <v>4527</v>
      </c>
      <c r="C956" s="10" t="str">
        <f>DMM_Prov[[#This Row],[prefix]]&amp;MID(DMM_Prov[[#This Row],[title]],9,LEN(DMM_Prov[[#This Row],[title]])-8)</f>
        <v>Imputed PCP Taxonomy Code</v>
      </c>
      <c r="D956" t="s">
        <v>3868</v>
      </c>
      <c r="E956" t="s">
        <v>3878</v>
      </c>
      <c r="F956" t="s">
        <v>4528</v>
      </c>
      <c r="G956" t="s">
        <v>1029</v>
      </c>
      <c r="H956" t="s">
        <v>33</v>
      </c>
    </row>
    <row r="957" spans="1:8">
      <c r="A957" t="s">
        <v>4979</v>
      </c>
      <c r="B957" s="10" t="s">
        <v>549</v>
      </c>
      <c r="C957" s="10" t="str">
        <f>DMM_Prov[[#This Row],[prefix]]&amp;MID(DMM_Prov[[#This Row],[title]],9,LEN(DMM_Prov[[#This Row],[title]])-8)</f>
        <v>Imputed PCP Type</v>
      </c>
      <c r="D957" t="s">
        <v>3868</v>
      </c>
      <c r="E957" t="s">
        <v>3878</v>
      </c>
      <c r="F957" t="s">
        <v>550</v>
      </c>
      <c r="G957" t="s">
        <v>1208</v>
      </c>
      <c r="H957" t="s">
        <v>56</v>
      </c>
    </row>
    <row r="958" spans="1:8">
      <c r="A958" t="s">
        <v>4979</v>
      </c>
      <c r="B958" s="10" t="s">
        <v>4530</v>
      </c>
      <c r="C958" s="10" t="str">
        <f>DMM_Prov[[#This Row],[prefix]]&amp;MID(DMM_Prov[[#This Row],[title]],9,LEN(DMM_Prov[[#This Row],[title]])-8)</f>
        <v>Imputed PCP Type Code</v>
      </c>
      <c r="D958" t="s">
        <v>3868</v>
      </c>
      <c r="E958" t="s">
        <v>3878</v>
      </c>
      <c r="F958" t="s">
        <v>584</v>
      </c>
      <c r="G958" t="s">
        <v>1201</v>
      </c>
      <c r="H958" t="s">
        <v>12</v>
      </c>
    </row>
    <row r="959" spans="1:8">
      <c r="A959" t="s">
        <v>4979</v>
      </c>
      <c r="B959" s="10" t="s">
        <v>4532</v>
      </c>
      <c r="C959" s="10" t="str">
        <f>DMM_Prov[[#This Row],[prefix]]&amp;MID(DMM_Prov[[#This Row],[title]],9,LEN(DMM_Prov[[#This Row],[title]])-8)</f>
        <v>Imputed PCP UPIN ID</v>
      </c>
      <c r="D959" t="s">
        <v>3868</v>
      </c>
      <c r="E959" t="s">
        <v>3878</v>
      </c>
      <c r="F959" t="s">
        <v>4533</v>
      </c>
      <c r="G959" t="s">
        <v>1029</v>
      </c>
      <c r="H959" t="s">
        <v>133</v>
      </c>
    </row>
    <row r="960" spans="1:8">
      <c r="A960" t="s">
        <v>4979</v>
      </c>
      <c r="B960" s="10" t="s">
        <v>551</v>
      </c>
      <c r="C960" s="10" t="str">
        <f>DMM_Prov[[#This Row],[prefix]]&amp;MID(DMM_Prov[[#This Row],[title]],9,LEN(DMM_Prov[[#This Row],[title]])-8)</f>
        <v>Imputed PCP Zip Code</v>
      </c>
      <c r="D960" t="s">
        <v>3868</v>
      </c>
      <c r="E960" t="s">
        <v>3878</v>
      </c>
      <c r="F960" t="s">
        <v>552</v>
      </c>
      <c r="G960" t="s">
        <v>1029</v>
      </c>
      <c r="H960" t="s">
        <v>78</v>
      </c>
    </row>
    <row r="961" spans="1:8">
      <c r="A961" t="s">
        <v>4979</v>
      </c>
      <c r="B961" s="10" t="s">
        <v>4536</v>
      </c>
      <c r="C961" s="10" t="str">
        <f>DMM_Prov[[#This Row],[prefix]]&amp;MID(DMM_Prov[[#This Row],[title]],9,LEN(DMM_Prov[[#This Row],[title]])-8)</f>
        <v>Imputed PCP Zip Extension</v>
      </c>
      <c r="D961" t="s">
        <v>3868</v>
      </c>
      <c r="E961" t="s">
        <v>3878</v>
      </c>
      <c r="F961" t="s">
        <v>4537</v>
      </c>
      <c r="G961" t="s">
        <v>1029</v>
      </c>
      <c r="H961" t="s">
        <v>107</v>
      </c>
    </row>
    <row r="962" spans="1:8">
      <c r="A962" t="s">
        <v>4980</v>
      </c>
      <c r="B962" s="10" t="s">
        <v>4349</v>
      </c>
      <c r="C962" s="10" t="str">
        <f>DMM_Prov[[#This Row],[prefix]]&amp;MID(DMM_Prov[[#This Row],[title]],9,LEN(DMM_Prov[[#This Row],[title]])-8)</f>
        <v>LTD Cert Phys Address</v>
      </c>
      <c r="D962" t="s">
        <v>3868</v>
      </c>
      <c r="E962" t="s">
        <v>3879</v>
      </c>
      <c r="F962" t="s">
        <v>4350</v>
      </c>
      <c r="G962" t="s">
        <v>1208</v>
      </c>
      <c r="H962" t="s">
        <v>293</v>
      </c>
    </row>
    <row r="963" spans="1:8">
      <c r="A963" t="s">
        <v>4980</v>
      </c>
      <c r="B963" s="10" t="s">
        <v>4351</v>
      </c>
      <c r="C963" s="10" t="str">
        <f>DMM_Prov[[#This Row],[prefix]]&amp;MID(DMM_Prov[[#This Row],[title]],9,LEN(DMM_Prov[[#This Row],[title]])-8)</f>
        <v>LTD Cert Phys Address 1</v>
      </c>
      <c r="D963" t="s">
        <v>3868</v>
      </c>
      <c r="E963" t="s">
        <v>3879</v>
      </c>
      <c r="F963" t="s">
        <v>864</v>
      </c>
      <c r="G963" t="s">
        <v>1208</v>
      </c>
      <c r="H963" t="s">
        <v>293</v>
      </c>
    </row>
    <row r="964" spans="1:8">
      <c r="A964" t="s">
        <v>4980</v>
      </c>
      <c r="B964" s="10" t="s">
        <v>4352</v>
      </c>
      <c r="C964" s="10" t="str">
        <f>DMM_Prov[[#This Row],[prefix]]&amp;MID(DMM_Prov[[#This Row],[title]],9,LEN(DMM_Prov[[#This Row],[title]])-8)</f>
        <v>LTD Cert Phys Address 2</v>
      </c>
      <c r="D964" t="s">
        <v>3868</v>
      </c>
      <c r="E964" t="s">
        <v>3879</v>
      </c>
      <c r="F964" t="s">
        <v>4353</v>
      </c>
      <c r="G964" t="s">
        <v>1208</v>
      </c>
      <c r="H964" t="s">
        <v>293</v>
      </c>
    </row>
    <row r="965" spans="1:8">
      <c r="A965" t="s">
        <v>4980</v>
      </c>
      <c r="B965" s="10" t="s">
        <v>4354</v>
      </c>
      <c r="C965" s="10" t="str">
        <f>DMM_Prov[[#This Row],[prefix]]&amp;MID(DMM_Prov[[#This Row],[title]],9,LEN(DMM_Prov[[#This Row],[title]])-8)</f>
        <v>LTD Cert Phys Bed Size</v>
      </c>
      <c r="D965" t="s">
        <v>3868</v>
      </c>
      <c r="E965" t="s">
        <v>3879</v>
      </c>
      <c r="F965" t="s">
        <v>4355</v>
      </c>
      <c r="G965" t="s">
        <v>1201</v>
      </c>
      <c r="H965" t="s">
        <v>78</v>
      </c>
    </row>
    <row r="966" spans="1:8">
      <c r="A966" t="s">
        <v>4980</v>
      </c>
      <c r="B966" s="10" t="s">
        <v>4356</v>
      </c>
      <c r="C966" s="10" t="str">
        <f>DMM_Prov[[#This Row],[prefix]]&amp;MID(DMM_Prov[[#This Row],[title]],9,LEN(DMM_Prov[[#This Row],[title]])-8)</f>
        <v>LTD Cert Phys Board Certif Ind</v>
      </c>
      <c r="D966" t="s">
        <v>3868</v>
      </c>
      <c r="E966" t="s">
        <v>3879</v>
      </c>
      <c r="F966" t="s">
        <v>4357</v>
      </c>
      <c r="G966" t="s">
        <v>1029</v>
      </c>
      <c r="H966" t="s">
        <v>61</v>
      </c>
    </row>
    <row r="967" spans="1:8">
      <c r="A967" t="s">
        <v>4980</v>
      </c>
      <c r="B967" s="10" t="s">
        <v>4358</v>
      </c>
      <c r="C967" s="10" t="str">
        <f>DMM_Prov[[#This Row],[prefix]]&amp;MID(DMM_Prov[[#This Row],[title]],9,LEN(DMM_Prov[[#This Row],[title]])-8)</f>
        <v>LTD Cert Phys Cat Svc 1</v>
      </c>
      <c r="D967" t="s">
        <v>3868</v>
      </c>
      <c r="E967" t="s">
        <v>3879</v>
      </c>
      <c r="F967" t="s">
        <v>4359</v>
      </c>
      <c r="G967" t="s">
        <v>1208</v>
      </c>
      <c r="H967" t="s">
        <v>56</v>
      </c>
    </row>
    <row r="968" spans="1:8">
      <c r="A968" t="s">
        <v>4980</v>
      </c>
      <c r="B968" s="10" t="s">
        <v>4360</v>
      </c>
      <c r="C968" s="10" t="str">
        <f>DMM_Prov[[#This Row],[prefix]]&amp;MID(DMM_Prov[[#This Row],[title]],9,LEN(DMM_Prov[[#This Row],[title]])-8)</f>
        <v>LTD Cert Phys Cat Svc 1 Code</v>
      </c>
      <c r="D968" t="s">
        <v>3868</v>
      </c>
      <c r="E968" t="s">
        <v>3879</v>
      </c>
      <c r="F968" t="s">
        <v>4361</v>
      </c>
      <c r="G968" t="s">
        <v>1029</v>
      </c>
      <c r="H968" t="s">
        <v>116</v>
      </c>
    </row>
    <row r="969" spans="1:8">
      <c r="A969" t="s">
        <v>4980</v>
      </c>
      <c r="B969" s="10" t="s">
        <v>4362</v>
      </c>
      <c r="C969" s="10" t="str">
        <f>DMM_Prov[[#This Row],[prefix]]&amp;MID(DMM_Prov[[#This Row],[title]],9,LEN(DMM_Prov[[#This Row],[title]])-8)</f>
        <v>LTD Cert Phys Cat Svc 2</v>
      </c>
      <c r="D969" t="s">
        <v>3868</v>
      </c>
      <c r="E969" t="s">
        <v>3879</v>
      </c>
      <c r="F969" t="s">
        <v>4363</v>
      </c>
      <c r="G969" t="s">
        <v>1208</v>
      </c>
      <c r="H969" t="s">
        <v>56</v>
      </c>
    </row>
    <row r="970" spans="1:8">
      <c r="A970" t="s">
        <v>4980</v>
      </c>
      <c r="B970" s="10" t="s">
        <v>4364</v>
      </c>
      <c r="C970" s="10" t="str">
        <f>DMM_Prov[[#This Row],[prefix]]&amp;MID(DMM_Prov[[#This Row],[title]],9,LEN(DMM_Prov[[#This Row],[title]])-8)</f>
        <v>LTD Cert Phys Cat Svc 2 Code</v>
      </c>
      <c r="D970" t="s">
        <v>3868</v>
      </c>
      <c r="E970" t="s">
        <v>3879</v>
      </c>
      <c r="F970" t="s">
        <v>4365</v>
      </c>
      <c r="G970" t="s">
        <v>1029</v>
      </c>
      <c r="H970" t="s">
        <v>116</v>
      </c>
    </row>
    <row r="971" spans="1:8">
      <c r="A971" t="s">
        <v>4980</v>
      </c>
      <c r="B971" s="10" t="s">
        <v>4366</v>
      </c>
      <c r="C971" s="10" t="str">
        <f>DMM_Prov[[#This Row],[prefix]]&amp;MID(DMM_Prov[[#This Row],[title]],9,LEN(DMM_Prov[[#This Row],[title]])-8)</f>
        <v>LTD Cert Phys Cat Svc 3</v>
      </c>
      <c r="D971" t="s">
        <v>3868</v>
      </c>
      <c r="E971" t="s">
        <v>3879</v>
      </c>
      <c r="F971" t="s">
        <v>4367</v>
      </c>
      <c r="G971" t="s">
        <v>1208</v>
      </c>
      <c r="H971" t="s">
        <v>56</v>
      </c>
    </row>
    <row r="972" spans="1:8">
      <c r="A972" t="s">
        <v>4980</v>
      </c>
      <c r="B972" s="10" t="s">
        <v>4368</v>
      </c>
      <c r="C972" s="10" t="str">
        <f>DMM_Prov[[#This Row],[prefix]]&amp;MID(DMM_Prov[[#This Row],[title]],9,LEN(DMM_Prov[[#This Row],[title]])-8)</f>
        <v>LTD Cert Phys Cat Svc 3 Code</v>
      </c>
      <c r="D972" t="s">
        <v>3868</v>
      </c>
      <c r="E972" t="s">
        <v>3879</v>
      </c>
      <c r="F972" t="s">
        <v>4369</v>
      </c>
      <c r="G972" t="s">
        <v>1029</v>
      </c>
      <c r="H972" t="s">
        <v>116</v>
      </c>
    </row>
    <row r="973" spans="1:8">
      <c r="A973" t="s">
        <v>4980</v>
      </c>
      <c r="B973" s="10" t="s">
        <v>4370</v>
      </c>
      <c r="C973" s="10" t="str">
        <f>DMM_Prov[[#This Row],[prefix]]&amp;MID(DMM_Prov[[#This Row],[title]],9,LEN(DMM_Prov[[#This Row],[title]])-8)</f>
        <v>LTD Cert Phys Cat Svc 4</v>
      </c>
      <c r="D973" t="s">
        <v>3868</v>
      </c>
      <c r="E973" t="s">
        <v>3879</v>
      </c>
      <c r="F973" t="s">
        <v>4371</v>
      </c>
      <c r="G973" t="s">
        <v>1208</v>
      </c>
      <c r="H973" t="s">
        <v>56</v>
      </c>
    </row>
    <row r="974" spans="1:8">
      <c r="A974" t="s">
        <v>4980</v>
      </c>
      <c r="B974" s="10" t="s">
        <v>4372</v>
      </c>
      <c r="C974" s="10" t="str">
        <f>DMM_Prov[[#This Row],[prefix]]&amp;MID(DMM_Prov[[#This Row],[title]],9,LEN(DMM_Prov[[#This Row],[title]])-8)</f>
        <v>LTD Cert Phys Cat Svc 4 Code</v>
      </c>
      <c r="D974" t="s">
        <v>3868</v>
      </c>
      <c r="E974" t="s">
        <v>3879</v>
      </c>
      <c r="F974" t="s">
        <v>4373</v>
      </c>
      <c r="G974" t="s">
        <v>1029</v>
      </c>
      <c r="H974" t="s">
        <v>116</v>
      </c>
    </row>
    <row r="975" spans="1:8">
      <c r="A975" t="s">
        <v>4980</v>
      </c>
      <c r="B975" s="10" t="s">
        <v>4374</v>
      </c>
      <c r="C975" s="10" t="str">
        <f>DMM_Prov[[#This Row],[prefix]]&amp;MID(DMM_Prov[[#This Row],[title]],9,LEN(DMM_Prov[[#This Row],[title]])-8)</f>
        <v>LTD Cert Phys Cat Svc 5</v>
      </c>
      <c r="D975" t="s">
        <v>3868</v>
      </c>
      <c r="E975" t="s">
        <v>3879</v>
      </c>
      <c r="F975" t="s">
        <v>4375</v>
      </c>
      <c r="G975" t="s">
        <v>1208</v>
      </c>
      <c r="H975" t="s">
        <v>56</v>
      </c>
    </row>
    <row r="976" spans="1:8">
      <c r="A976" t="s">
        <v>4980</v>
      </c>
      <c r="B976" s="10" t="s">
        <v>4376</v>
      </c>
      <c r="C976" s="10" t="str">
        <f>DMM_Prov[[#This Row],[prefix]]&amp;MID(DMM_Prov[[#This Row],[title]],9,LEN(DMM_Prov[[#This Row],[title]])-8)</f>
        <v>LTD Cert Phys Cat Svc 5 Code</v>
      </c>
      <c r="D976" t="s">
        <v>3868</v>
      </c>
      <c r="E976" t="s">
        <v>3879</v>
      </c>
      <c r="F976" t="s">
        <v>4377</v>
      </c>
      <c r="G976" t="s">
        <v>1029</v>
      </c>
      <c r="H976" t="s">
        <v>116</v>
      </c>
    </row>
    <row r="977" spans="1:8">
      <c r="A977" t="s">
        <v>4980</v>
      </c>
      <c r="B977" s="10" t="s">
        <v>4378</v>
      </c>
      <c r="C977" s="10" t="str">
        <f>DMM_Prov[[#This Row],[prefix]]&amp;MID(DMM_Prov[[#This Row],[title]],9,LEN(DMM_Prov[[#This Row],[title]])-8)</f>
        <v>LTD Cert Phys Cat Svc 6</v>
      </c>
      <c r="D977" t="s">
        <v>3868</v>
      </c>
      <c r="E977" t="s">
        <v>3879</v>
      </c>
      <c r="F977" t="s">
        <v>4379</v>
      </c>
      <c r="G977" t="s">
        <v>1208</v>
      </c>
      <c r="H977" t="s">
        <v>56</v>
      </c>
    </row>
    <row r="978" spans="1:8">
      <c r="A978" t="s">
        <v>4980</v>
      </c>
      <c r="B978" s="10" t="s">
        <v>4380</v>
      </c>
      <c r="C978" s="10" t="str">
        <f>DMM_Prov[[#This Row],[prefix]]&amp;MID(DMM_Prov[[#This Row],[title]],9,LEN(DMM_Prov[[#This Row],[title]])-8)</f>
        <v>LTD Cert Phys Cat Svc 6 Code</v>
      </c>
      <c r="D978" t="s">
        <v>3868</v>
      </c>
      <c r="E978" t="s">
        <v>3879</v>
      </c>
      <c r="F978" t="s">
        <v>4381</v>
      </c>
      <c r="G978" t="s">
        <v>1029</v>
      </c>
      <c r="H978" t="s">
        <v>116</v>
      </c>
    </row>
    <row r="979" spans="1:8">
      <c r="A979" t="s">
        <v>4980</v>
      </c>
      <c r="B979" s="10" t="s">
        <v>4382</v>
      </c>
      <c r="C979" s="10" t="str">
        <f>DMM_Prov[[#This Row],[prefix]]&amp;MID(DMM_Prov[[#This Row],[title]],9,LEN(DMM_Prov[[#This Row],[title]])-8)</f>
        <v>LTD Cert Phys Category</v>
      </c>
      <c r="D979" t="s">
        <v>3868</v>
      </c>
      <c r="E979" t="s">
        <v>3879</v>
      </c>
      <c r="F979" t="s">
        <v>4383</v>
      </c>
      <c r="G979" t="s">
        <v>1208</v>
      </c>
      <c r="H979" t="s">
        <v>56</v>
      </c>
    </row>
    <row r="980" spans="1:8">
      <c r="A980" t="s">
        <v>4980</v>
      </c>
      <c r="B980" s="10" t="s">
        <v>4384</v>
      </c>
      <c r="C980" s="10" t="str">
        <f>DMM_Prov[[#This Row],[prefix]]&amp;MID(DMM_Prov[[#This Row],[title]],9,LEN(DMM_Prov[[#This Row],[title]])-8)</f>
        <v>LTD Cert Phys Category Code</v>
      </c>
      <c r="D980" t="s">
        <v>3868</v>
      </c>
      <c r="E980" t="s">
        <v>3879</v>
      </c>
      <c r="F980" t="s">
        <v>4385</v>
      </c>
      <c r="G980" t="s">
        <v>1029</v>
      </c>
      <c r="H980" t="s">
        <v>61</v>
      </c>
    </row>
    <row r="981" spans="1:8">
      <c r="A981" t="s">
        <v>4980</v>
      </c>
      <c r="B981" s="10" t="s">
        <v>545</v>
      </c>
      <c r="C981" s="10" t="str">
        <f>DMM_Prov[[#This Row],[prefix]]&amp;MID(DMM_Prov[[#This Row],[title]],9,LEN(DMM_Prov[[#This Row],[title]])-8)</f>
        <v>LTD Cert Phys City</v>
      </c>
      <c r="D981" t="s">
        <v>3868</v>
      </c>
      <c r="E981" t="s">
        <v>3879</v>
      </c>
      <c r="F981" t="s">
        <v>546</v>
      </c>
      <c r="G981" t="s">
        <v>1208</v>
      </c>
      <c r="H981" t="s">
        <v>56</v>
      </c>
    </row>
    <row r="982" spans="1:8">
      <c r="A982" t="s">
        <v>4980</v>
      </c>
      <c r="B982" s="10" t="s">
        <v>4386</v>
      </c>
      <c r="C982" s="10" t="str">
        <f>DMM_Prov[[#This Row],[prefix]]&amp;MID(DMM_Prov[[#This Row],[title]],9,LEN(DMM_Prov[[#This Row],[title]])-8)</f>
        <v>LTD Cert Phys CLIA Type</v>
      </c>
      <c r="D982" t="s">
        <v>3868</v>
      </c>
      <c r="E982" t="s">
        <v>3879</v>
      </c>
      <c r="F982" t="s">
        <v>4387</v>
      </c>
      <c r="G982" t="s">
        <v>1208</v>
      </c>
      <c r="H982" t="s">
        <v>56</v>
      </c>
    </row>
    <row r="983" spans="1:8">
      <c r="A983" t="s">
        <v>4980</v>
      </c>
      <c r="B983" s="10" t="s">
        <v>4388</v>
      </c>
      <c r="C983" s="10" t="str">
        <f>DMM_Prov[[#This Row],[prefix]]&amp;MID(DMM_Prov[[#This Row],[title]],9,LEN(DMM_Prov[[#This Row],[title]])-8)</f>
        <v>LTD Cert Phys CLIA Type Code</v>
      </c>
      <c r="D983" t="s">
        <v>3868</v>
      </c>
      <c r="E983" t="s">
        <v>3879</v>
      </c>
      <c r="F983" t="s">
        <v>4389</v>
      </c>
      <c r="G983" t="s">
        <v>1029</v>
      </c>
      <c r="H983" t="s">
        <v>61</v>
      </c>
    </row>
    <row r="984" spans="1:8">
      <c r="A984" t="s">
        <v>4980</v>
      </c>
      <c r="B984" s="10" t="s">
        <v>4390</v>
      </c>
      <c r="C984" s="10" t="str">
        <f>DMM_Prov[[#This Row],[prefix]]&amp;MID(DMM_Prov[[#This Row],[title]],9,LEN(DMM_Prov[[#This Row],[title]])-8)</f>
        <v>LTD Cert Phys County</v>
      </c>
      <c r="D984" t="s">
        <v>3868</v>
      </c>
      <c r="E984" t="s">
        <v>3879</v>
      </c>
      <c r="F984" t="s">
        <v>4391</v>
      </c>
      <c r="G984" t="s">
        <v>1208</v>
      </c>
      <c r="H984" t="s">
        <v>56</v>
      </c>
    </row>
    <row r="985" spans="1:8">
      <c r="A985" t="s">
        <v>4980</v>
      </c>
      <c r="B985" s="10" t="s">
        <v>4393</v>
      </c>
      <c r="C985" s="10" t="str">
        <f>DMM_Prov[[#This Row],[prefix]]&amp;MID(DMM_Prov[[#This Row],[title]],9,LEN(DMM_Prov[[#This Row],[title]])-8)</f>
        <v>LTD Cert Phys County Code</v>
      </c>
      <c r="D985" t="s">
        <v>3868</v>
      </c>
      <c r="E985" t="s">
        <v>3879</v>
      </c>
      <c r="F985" t="s">
        <v>4394</v>
      </c>
      <c r="G985" t="s">
        <v>1201</v>
      </c>
      <c r="H985" t="s">
        <v>12</v>
      </c>
    </row>
    <row r="986" spans="1:8">
      <c r="A986" t="s">
        <v>4980</v>
      </c>
      <c r="B986" s="10" t="s">
        <v>4396</v>
      </c>
      <c r="C986" s="10" t="str">
        <f>DMM_Prov[[#This Row],[prefix]]&amp;MID(DMM_Prov[[#This Row],[title]],9,LEN(DMM_Prov[[#This Row],[title]])-8)</f>
        <v>LTD Cert Phys DEA Number</v>
      </c>
      <c r="D986" t="s">
        <v>3868</v>
      </c>
      <c r="E986" t="s">
        <v>3879</v>
      </c>
      <c r="F986" t="s">
        <v>4397</v>
      </c>
      <c r="G986" t="s">
        <v>1029</v>
      </c>
      <c r="H986" t="s">
        <v>133</v>
      </c>
    </row>
    <row r="987" spans="1:8">
      <c r="A987" t="s">
        <v>4980</v>
      </c>
      <c r="B987" s="10" t="s">
        <v>4398</v>
      </c>
      <c r="C987" s="10" t="str">
        <f>DMM_Prov[[#This Row],[prefix]]&amp;MID(DMM_Prov[[#This Row],[title]],9,LEN(DMM_Prov[[#This Row],[title]])-8)</f>
        <v>LTD Cert Phys Email Address</v>
      </c>
      <c r="D987" t="s">
        <v>3868</v>
      </c>
      <c r="E987" t="s">
        <v>3879</v>
      </c>
      <c r="F987" t="s">
        <v>4399</v>
      </c>
      <c r="G987" t="s">
        <v>1208</v>
      </c>
      <c r="H987" t="s">
        <v>56</v>
      </c>
    </row>
    <row r="988" spans="1:8">
      <c r="A988" t="s">
        <v>4980</v>
      </c>
      <c r="B988" s="10" t="s">
        <v>4400</v>
      </c>
      <c r="C988" s="10" t="str">
        <f>DMM_Prov[[#This Row],[prefix]]&amp;MID(DMM_Prov[[#This Row],[title]],9,LEN(DMM_Prov[[#This Row],[title]])-8)</f>
        <v>LTD Cert Phys End Date</v>
      </c>
      <c r="D988" t="s">
        <v>3868</v>
      </c>
      <c r="E988" t="s">
        <v>3879</v>
      </c>
      <c r="F988" t="s">
        <v>4401</v>
      </c>
      <c r="G988" t="s">
        <v>1027</v>
      </c>
    </row>
    <row r="989" spans="1:8">
      <c r="A989" t="s">
        <v>4980</v>
      </c>
      <c r="B989" s="10" t="s">
        <v>4404</v>
      </c>
      <c r="C989" s="10" t="str">
        <f>DMM_Prov[[#This Row],[prefix]]&amp;MID(DMM_Prov[[#This Row],[title]],9,LEN(DMM_Prov[[#This Row],[title]])-8)</f>
        <v>LTD Cert Phys FAX Number</v>
      </c>
      <c r="D989" t="s">
        <v>3868</v>
      </c>
      <c r="E989" t="s">
        <v>3879</v>
      </c>
      <c r="F989" t="s">
        <v>4405</v>
      </c>
      <c r="G989" t="s">
        <v>1029</v>
      </c>
      <c r="H989" t="s">
        <v>28</v>
      </c>
    </row>
    <row r="990" spans="1:8">
      <c r="A990" t="s">
        <v>4980</v>
      </c>
      <c r="B990" s="10" t="s">
        <v>4406</v>
      </c>
      <c r="C990" s="10" t="str">
        <f>DMM_Prov[[#This Row],[prefix]]&amp;MID(DMM_Prov[[#This Row],[title]],9,LEN(DMM_Prov[[#This Row],[title]])-8)</f>
        <v>LTD Cert Phys Geo Factor Fac</v>
      </c>
      <c r="D990" t="s">
        <v>3868</v>
      </c>
      <c r="E990" t="s">
        <v>3879</v>
      </c>
      <c r="F990" t="s">
        <v>3358</v>
      </c>
      <c r="G990" t="s">
        <v>1201</v>
      </c>
      <c r="H990" t="s">
        <v>2602</v>
      </c>
    </row>
    <row r="991" spans="1:8">
      <c r="A991" t="s">
        <v>4980</v>
      </c>
      <c r="B991" s="10" t="s">
        <v>4407</v>
      </c>
      <c r="C991" s="10" t="str">
        <f>DMM_Prov[[#This Row],[prefix]]&amp;MID(DMM_Prov[[#This Row],[title]],9,LEN(DMM_Prov[[#This Row],[title]])-8)</f>
        <v>LTD Cert Phys Geo Factor Prof</v>
      </c>
      <c r="D991" t="s">
        <v>3868</v>
      </c>
      <c r="E991" t="s">
        <v>3879</v>
      </c>
      <c r="F991" t="s">
        <v>3360</v>
      </c>
      <c r="G991" t="s">
        <v>1201</v>
      </c>
      <c r="H991" t="s">
        <v>2602</v>
      </c>
    </row>
    <row r="992" spans="1:8">
      <c r="A992" t="s">
        <v>4980</v>
      </c>
      <c r="B992" s="10" t="s">
        <v>4408</v>
      </c>
      <c r="C992" s="10" t="str">
        <f>DMM_Prov[[#This Row],[prefix]]&amp;MID(DMM_Prov[[#This Row],[title]],9,LEN(DMM_Prov[[#This Row],[title]])-8)</f>
        <v>LTD Cert Phys Group ID</v>
      </c>
      <c r="D992" t="s">
        <v>3868</v>
      </c>
      <c r="E992" t="s">
        <v>3879</v>
      </c>
      <c r="F992" t="s">
        <v>4409</v>
      </c>
      <c r="G992" t="s">
        <v>1029</v>
      </c>
      <c r="H992" t="s">
        <v>78</v>
      </c>
    </row>
    <row r="993" spans="1:8">
      <c r="A993" t="s">
        <v>4980</v>
      </c>
      <c r="B993" s="10" t="s">
        <v>4410</v>
      </c>
      <c r="C993" s="10" t="str">
        <f>DMM_Prov[[#This Row],[prefix]]&amp;MID(DMM_Prov[[#This Row],[title]],9,LEN(DMM_Prov[[#This Row],[title]])-8)</f>
        <v>LTD Cert Phys Group Name</v>
      </c>
      <c r="D993" t="s">
        <v>3868</v>
      </c>
      <c r="E993" t="s">
        <v>3879</v>
      </c>
      <c r="F993" t="s">
        <v>4411</v>
      </c>
      <c r="G993" t="s">
        <v>1208</v>
      </c>
      <c r="H993" t="s">
        <v>56</v>
      </c>
    </row>
    <row r="994" spans="1:8">
      <c r="A994" t="s">
        <v>4980</v>
      </c>
      <c r="B994" s="10" t="s">
        <v>4412</v>
      </c>
      <c r="C994" s="10" t="str">
        <f>DMM_Prov[[#This Row],[prefix]]&amp;MID(DMM_Prov[[#This Row],[title]],9,LEN(DMM_Prov[[#This Row],[title]])-8)</f>
        <v>LTD Cert Phys Group PCP ID</v>
      </c>
      <c r="D994" t="s">
        <v>3868</v>
      </c>
      <c r="E994" t="s">
        <v>3879</v>
      </c>
      <c r="F994" t="s">
        <v>4413</v>
      </c>
      <c r="G994" t="s">
        <v>1029</v>
      </c>
      <c r="H994" t="s">
        <v>78</v>
      </c>
    </row>
    <row r="995" spans="1:8">
      <c r="A995" t="s">
        <v>4980</v>
      </c>
      <c r="B995" s="10" t="s">
        <v>4414</v>
      </c>
      <c r="C995" s="10" t="str">
        <f>DMM_Prov[[#This Row],[prefix]]&amp;MID(DMM_Prov[[#This Row],[title]],9,LEN(DMM_Prov[[#This Row],[title]])-8)</f>
        <v>LTD Cert Phys ID</v>
      </c>
      <c r="D995" t="s">
        <v>3868</v>
      </c>
      <c r="E995" t="s">
        <v>3879</v>
      </c>
      <c r="F995" t="s">
        <v>867</v>
      </c>
      <c r="G995" t="s">
        <v>1029</v>
      </c>
      <c r="H995" t="s">
        <v>43</v>
      </c>
    </row>
    <row r="996" spans="1:8">
      <c r="A996" t="s">
        <v>4980</v>
      </c>
      <c r="B996" s="10" t="s">
        <v>4415</v>
      </c>
      <c r="C996" s="10" t="str">
        <f>DMM_Prov[[#This Row],[prefix]]&amp;MID(DMM_Prov[[#This Row],[title]],9,LEN(DMM_Prov[[#This Row],[title]])-8)</f>
        <v>LTD Cert Phys Latitude Code</v>
      </c>
      <c r="D996" t="s">
        <v>3868</v>
      </c>
      <c r="E996" t="s">
        <v>3879</v>
      </c>
      <c r="F996" t="s">
        <v>4416</v>
      </c>
      <c r="G996" t="s">
        <v>1029</v>
      </c>
      <c r="H996" t="s">
        <v>43</v>
      </c>
    </row>
    <row r="997" spans="1:8">
      <c r="A997" t="s">
        <v>4980</v>
      </c>
      <c r="B997" s="10" t="s">
        <v>4417</v>
      </c>
      <c r="C997" s="10" t="str">
        <f>DMM_Prov[[#This Row],[prefix]]&amp;MID(DMM_Prov[[#This Row],[title]],9,LEN(DMM_Prov[[#This Row],[title]])-8)</f>
        <v>LTD Cert Phys License Number</v>
      </c>
      <c r="D997" t="s">
        <v>3868</v>
      </c>
      <c r="E997" t="s">
        <v>3879</v>
      </c>
      <c r="F997" t="s">
        <v>4418</v>
      </c>
      <c r="G997" t="s">
        <v>1029</v>
      </c>
      <c r="H997" t="s">
        <v>33</v>
      </c>
    </row>
    <row r="998" spans="1:8">
      <c r="A998" t="s">
        <v>4980</v>
      </c>
      <c r="B998" s="10" t="s">
        <v>4419</v>
      </c>
      <c r="C998" s="10" t="str">
        <f>DMM_Prov[[#This Row],[prefix]]&amp;MID(DMM_Prov[[#This Row],[title]],9,LEN(DMM_Prov[[#This Row],[title]])-8)</f>
        <v>LTD Cert Phys Longitude Code</v>
      </c>
      <c r="D998" t="s">
        <v>3868</v>
      </c>
      <c r="E998" t="s">
        <v>3879</v>
      </c>
      <c r="F998" t="s">
        <v>4420</v>
      </c>
      <c r="G998" t="s">
        <v>1029</v>
      </c>
      <c r="H998" t="s">
        <v>43</v>
      </c>
    </row>
    <row r="999" spans="1:8">
      <c r="A999" t="s">
        <v>4980</v>
      </c>
      <c r="B999" s="10" t="s">
        <v>4421</v>
      </c>
      <c r="C999" s="10" t="str">
        <f>DMM_Prov[[#This Row],[prefix]]&amp;MID(DMM_Prov[[#This Row],[title]],9,LEN(DMM_Prov[[#This Row],[title]])-8)</f>
        <v>LTD Cert Phys MDST ProvType</v>
      </c>
      <c r="D999" t="s">
        <v>3868</v>
      </c>
      <c r="E999" t="s">
        <v>3879</v>
      </c>
      <c r="F999" t="s">
        <v>4422</v>
      </c>
      <c r="G999" t="s">
        <v>1208</v>
      </c>
      <c r="H999" t="s">
        <v>56</v>
      </c>
    </row>
    <row r="1000" spans="1:8">
      <c r="A1000" t="s">
        <v>4980</v>
      </c>
      <c r="B1000" s="10" t="s">
        <v>4423</v>
      </c>
      <c r="C1000" s="10" t="str">
        <f>DMM_Prov[[#This Row],[prefix]]&amp;MID(DMM_Prov[[#This Row],[title]],9,LEN(DMM_Prov[[#This Row],[title]])-8)</f>
        <v>LTD Cert Phys MDST ProvType Cd</v>
      </c>
      <c r="D1000" t="s">
        <v>3868</v>
      </c>
      <c r="E1000" t="s">
        <v>3879</v>
      </c>
      <c r="F1000" t="s">
        <v>4424</v>
      </c>
      <c r="G1000" t="s">
        <v>1201</v>
      </c>
      <c r="H1000" t="s">
        <v>12</v>
      </c>
    </row>
    <row r="1001" spans="1:8">
      <c r="A1001" t="s">
        <v>4980</v>
      </c>
      <c r="B1001" s="10" t="s">
        <v>4425</v>
      </c>
      <c r="C1001" s="10" t="str">
        <f>DMM_Prov[[#This Row],[prefix]]&amp;MID(DMM_Prov[[#This Row],[title]],9,LEN(DMM_Prov[[#This Row],[title]])-8)</f>
        <v>LTD Cert Phys Medicare Number</v>
      </c>
      <c r="D1001" t="s">
        <v>3868</v>
      </c>
      <c r="E1001" t="s">
        <v>3879</v>
      </c>
      <c r="F1001" t="s">
        <v>4426</v>
      </c>
      <c r="G1001" t="s">
        <v>1029</v>
      </c>
      <c r="H1001" t="s">
        <v>28</v>
      </c>
    </row>
    <row r="1002" spans="1:8">
      <c r="A1002" t="s">
        <v>4980</v>
      </c>
      <c r="B1002" s="10" t="s">
        <v>547</v>
      </c>
      <c r="C1002" s="10" t="str">
        <f>DMM_Prov[[#This Row],[prefix]]&amp;MID(DMM_Prov[[#This Row],[title]],9,LEN(DMM_Prov[[#This Row],[title]])-8)</f>
        <v>LTD Cert Phys Name</v>
      </c>
      <c r="D1002" t="s">
        <v>3868</v>
      </c>
      <c r="E1002" t="s">
        <v>3879</v>
      </c>
      <c r="F1002" t="s">
        <v>548</v>
      </c>
      <c r="G1002" t="s">
        <v>1208</v>
      </c>
      <c r="H1002" t="s">
        <v>56</v>
      </c>
    </row>
    <row r="1003" spans="1:8">
      <c r="A1003" t="s">
        <v>4980</v>
      </c>
      <c r="B1003" s="10" t="s">
        <v>491</v>
      </c>
      <c r="C1003" s="10" t="str">
        <f>DMM_Prov[[#This Row],[prefix]]&amp;MID(DMM_Prov[[#This Row],[title]],9,LEN(DMM_Prov[[#This Row],[title]])-8)</f>
        <v>LTD Cert Phys NPI ID</v>
      </c>
      <c r="D1003" t="s">
        <v>3868</v>
      </c>
      <c r="E1003" t="s">
        <v>3879</v>
      </c>
      <c r="F1003" t="s">
        <v>492</v>
      </c>
      <c r="G1003" t="s">
        <v>1029</v>
      </c>
      <c r="H1003" t="s">
        <v>33</v>
      </c>
    </row>
    <row r="1004" spans="1:8">
      <c r="A1004" t="s">
        <v>4980</v>
      </c>
      <c r="B1004" s="10" t="s">
        <v>4430</v>
      </c>
      <c r="C1004" s="10" t="str">
        <f>DMM_Prov[[#This Row],[prefix]]&amp;MID(DMM_Prov[[#This Row],[title]],9,LEN(DMM_Prov[[#This Row],[title]])-8)</f>
        <v>LTD Cert Phys Out of State Ind</v>
      </c>
      <c r="D1004" t="s">
        <v>3868</v>
      </c>
      <c r="E1004" t="s">
        <v>3879</v>
      </c>
      <c r="F1004" t="s">
        <v>4431</v>
      </c>
      <c r="G1004" t="s">
        <v>1029</v>
      </c>
      <c r="H1004" t="s">
        <v>61</v>
      </c>
    </row>
    <row r="1005" spans="1:8">
      <c r="A1005" t="s">
        <v>4980</v>
      </c>
      <c r="B1005" s="10" t="s">
        <v>4432</v>
      </c>
      <c r="C1005" s="10" t="str">
        <f>DMM_Prov[[#This Row],[prefix]]&amp;MID(DMM_Prov[[#This Row],[title]],9,LEN(DMM_Prov[[#This Row],[title]])-8)</f>
        <v>LTD Cert Phys Peer Group</v>
      </c>
      <c r="D1005" t="s">
        <v>3868</v>
      </c>
      <c r="E1005" t="s">
        <v>3879</v>
      </c>
      <c r="F1005" t="s">
        <v>4433</v>
      </c>
      <c r="G1005" t="s">
        <v>1208</v>
      </c>
      <c r="H1005" t="s">
        <v>225</v>
      </c>
    </row>
    <row r="1006" spans="1:8">
      <c r="A1006" t="s">
        <v>4980</v>
      </c>
      <c r="B1006" s="10" t="s">
        <v>4434</v>
      </c>
      <c r="C1006" s="10" t="str">
        <f>DMM_Prov[[#This Row],[prefix]]&amp;MID(DMM_Prov[[#This Row],[title]],9,LEN(DMM_Prov[[#This Row],[title]])-8)</f>
        <v>LTD Cert Phys Peer Group Code</v>
      </c>
      <c r="D1006" t="s">
        <v>3868</v>
      </c>
      <c r="E1006" t="s">
        <v>3879</v>
      </c>
      <c r="F1006" t="s">
        <v>4435</v>
      </c>
      <c r="G1006" t="s">
        <v>1029</v>
      </c>
      <c r="H1006" t="s">
        <v>116</v>
      </c>
    </row>
    <row r="1007" spans="1:8">
      <c r="A1007" t="s">
        <v>4980</v>
      </c>
      <c r="B1007" s="10" t="s">
        <v>4436</v>
      </c>
      <c r="C1007" s="10" t="str">
        <f>DMM_Prov[[#This Row],[prefix]]&amp;MID(DMM_Prov[[#This Row],[title]],9,LEN(DMM_Prov[[#This Row],[title]])-8)</f>
        <v>LTD Cert Phys Pharm Chain</v>
      </c>
      <c r="D1007" t="s">
        <v>3868</v>
      </c>
      <c r="E1007" t="s">
        <v>3879</v>
      </c>
      <c r="F1007" t="s">
        <v>4437</v>
      </c>
      <c r="G1007" t="s">
        <v>1208</v>
      </c>
      <c r="H1007" t="s">
        <v>225</v>
      </c>
    </row>
    <row r="1008" spans="1:8">
      <c r="A1008" t="s">
        <v>4980</v>
      </c>
      <c r="B1008" s="10" t="s">
        <v>4438</v>
      </c>
      <c r="C1008" s="10" t="str">
        <f>DMM_Prov[[#This Row],[prefix]]&amp;MID(DMM_Prov[[#This Row],[title]],9,LEN(DMM_Prov[[#This Row],[title]])-8)</f>
        <v>LTD Cert Phys Pharm Chain ID</v>
      </c>
      <c r="D1008" t="s">
        <v>3868</v>
      </c>
      <c r="E1008" t="s">
        <v>3879</v>
      </c>
      <c r="F1008" t="s">
        <v>4439</v>
      </c>
      <c r="G1008" t="s">
        <v>1029</v>
      </c>
      <c r="H1008" t="s">
        <v>12</v>
      </c>
    </row>
    <row r="1009" spans="1:8">
      <c r="A1009" t="s">
        <v>4980</v>
      </c>
      <c r="B1009" s="10" t="s">
        <v>4440</v>
      </c>
      <c r="C1009" s="10" t="str">
        <f>DMM_Prov[[#This Row],[prefix]]&amp;MID(DMM_Prov[[#This Row],[title]],9,LEN(DMM_Prov[[#This Row],[title]])-8)</f>
        <v>LTD Cert Phys Pharm Class</v>
      </c>
      <c r="D1009" t="s">
        <v>3868</v>
      </c>
      <c r="E1009" t="s">
        <v>3879</v>
      </c>
      <c r="F1009" t="s">
        <v>4441</v>
      </c>
      <c r="G1009" t="s">
        <v>1208</v>
      </c>
      <c r="H1009" t="s">
        <v>56</v>
      </c>
    </row>
    <row r="1010" spans="1:8">
      <c r="A1010" t="s">
        <v>4980</v>
      </c>
      <c r="B1010" s="10" t="s">
        <v>4442</v>
      </c>
      <c r="C1010" s="10" t="str">
        <f>DMM_Prov[[#This Row],[prefix]]&amp;MID(DMM_Prov[[#This Row],[title]],9,LEN(DMM_Prov[[#This Row],[title]])-8)</f>
        <v>LTD Cert Phys Pharm Class Code</v>
      </c>
      <c r="D1010" t="s">
        <v>3868</v>
      </c>
      <c r="E1010" t="s">
        <v>3879</v>
      </c>
      <c r="F1010" t="s">
        <v>4443</v>
      </c>
      <c r="G1010" t="s">
        <v>1201</v>
      </c>
      <c r="H1010" t="s">
        <v>12</v>
      </c>
    </row>
    <row r="1011" spans="1:8">
      <c r="A1011" t="s">
        <v>4980</v>
      </c>
      <c r="B1011" s="10" t="s">
        <v>4444</v>
      </c>
      <c r="C1011" s="10" t="str">
        <f>DMM_Prov[[#This Row],[prefix]]&amp;MID(DMM_Prov[[#This Row],[title]],9,LEN(DMM_Prov[[#This Row],[title]])-8)</f>
        <v>LTD Cert Phys Pharm Type</v>
      </c>
      <c r="D1011" t="s">
        <v>3868</v>
      </c>
      <c r="E1011" t="s">
        <v>3879</v>
      </c>
      <c r="F1011" t="s">
        <v>4445</v>
      </c>
      <c r="G1011" t="s">
        <v>1208</v>
      </c>
      <c r="H1011" t="s">
        <v>56</v>
      </c>
    </row>
    <row r="1012" spans="1:8">
      <c r="A1012" t="s">
        <v>4980</v>
      </c>
      <c r="B1012" s="10" t="s">
        <v>4446</v>
      </c>
      <c r="C1012" s="10" t="str">
        <f>DMM_Prov[[#This Row],[prefix]]&amp;MID(DMM_Prov[[#This Row],[title]],9,LEN(DMM_Prov[[#This Row],[title]])-8)</f>
        <v>LTD Cert Phys Pharm Type Code</v>
      </c>
      <c r="D1012" t="s">
        <v>3868</v>
      </c>
      <c r="E1012" t="s">
        <v>3879</v>
      </c>
      <c r="F1012" t="s">
        <v>4447</v>
      </c>
      <c r="G1012" t="s">
        <v>1201</v>
      </c>
      <c r="H1012" t="s">
        <v>12</v>
      </c>
    </row>
    <row r="1013" spans="1:8">
      <c r="A1013" t="s">
        <v>4980</v>
      </c>
      <c r="B1013" s="10" t="s">
        <v>4448</v>
      </c>
      <c r="C1013" s="10" t="str">
        <f>DMM_Prov[[#This Row],[prefix]]&amp;MID(DMM_Prov[[#This Row],[title]],9,LEN(DMM_Prov[[#This Row],[title]])-8)</f>
        <v>LTD Cert Phys Phone Number</v>
      </c>
      <c r="D1013" t="s">
        <v>3868</v>
      </c>
      <c r="E1013" t="s">
        <v>3879</v>
      </c>
      <c r="F1013" t="s">
        <v>4449</v>
      </c>
      <c r="G1013" t="s">
        <v>1029</v>
      </c>
      <c r="H1013" t="s">
        <v>28</v>
      </c>
    </row>
    <row r="1014" spans="1:8">
      <c r="A1014" t="s">
        <v>4980</v>
      </c>
      <c r="B1014" s="10" t="s">
        <v>4450</v>
      </c>
      <c r="C1014" s="10" t="str">
        <f>DMM_Prov[[#This Row],[prefix]]&amp;MID(DMM_Prov[[#This Row],[title]],9,LEN(DMM_Prov[[#This Row],[title]])-8)</f>
        <v>LTD Cert Phys Random Number</v>
      </c>
      <c r="D1014" t="s">
        <v>3868</v>
      </c>
      <c r="E1014" t="s">
        <v>3879</v>
      </c>
      <c r="F1014" t="s">
        <v>4451</v>
      </c>
      <c r="G1014" t="s">
        <v>1201</v>
      </c>
      <c r="H1014" t="s">
        <v>78</v>
      </c>
    </row>
    <row r="1015" spans="1:8">
      <c r="A1015" t="s">
        <v>4980</v>
      </c>
      <c r="B1015" s="10" t="s">
        <v>4452</v>
      </c>
      <c r="C1015" s="10" t="str">
        <f>DMM_Prov[[#This Row],[prefix]]&amp;MID(DMM_Prov[[#This Row],[title]],9,LEN(DMM_Prov[[#This Row],[title]])-8)</f>
        <v>LTD Cert Phys ReferRegion</v>
      </c>
      <c r="D1015" t="s">
        <v>3868</v>
      </c>
      <c r="E1015" t="s">
        <v>3879</v>
      </c>
      <c r="F1015" t="s">
        <v>4453</v>
      </c>
      <c r="G1015" t="s">
        <v>1208</v>
      </c>
      <c r="H1015" t="s">
        <v>293</v>
      </c>
    </row>
    <row r="1016" spans="1:8">
      <c r="A1016" t="s">
        <v>4980</v>
      </c>
      <c r="B1016" s="10" t="s">
        <v>4454</v>
      </c>
      <c r="C1016" s="10" t="str">
        <f>DMM_Prov[[#This Row],[prefix]]&amp;MID(DMM_Prov[[#This Row],[title]],9,LEN(DMM_Prov[[#This Row],[title]])-8)</f>
        <v>LTD Cert Phys ReferRegion Code</v>
      </c>
      <c r="D1016" t="s">
        <v>3868</v>
      </c>
      <c r="E1016" t="s">
        <v>3879</v>
      </c>
      <c r="F1016" t="s">
        <v>4455</v>
      </c>
      <c r="G1016" t="s">
        <v>1201</v>
      </c>
      <c r="H1016" t="s">
        <v>12</v>
      </c>
    </row>
    <row r="1017" spans="1:8">
      <c r="A1017" t="s">
        <v>4980</v>
      </c>
      <c r="B1017" s="10" t="s">
        <v>4456</v>
      </c>
      <c r="C1017" s="10" t="str">
        <f>DMM_Prov[[#This Row],[prefix]]&amp;MID(DMM_Prov[[#This Row],[title]],9,LEN(DMM_Prov[[#This Row],[title]])-8)</f>
        <v>LTD Cert Phys Region</v>
      </c>
      <c r="D1017" t="s">
        <v>3868</v>
      </c>
      <c r="E1017" t="s">
        <v>3879</v>
      </c>
      <c r="F1017" t="s">
        <v>4457</v>
      </c>
      <c r="G1017" t="s">
        <v>1208</v>
      </c>
      <c r="H1017" t="s">
        <v>56</v>
      </c>
    </row>
    <row r="1018" spans="1:8">
      <c r="A1018" t="s">
        <v>4980</v>
      </c>
      <c r="B1018" s="10" t="s">
        <v>4458</v>
      </c>
      <c r="C1018" s="10" t="str">
        <f>DMM_Prov[[#This Row],[prefix]]&amp;MID(DMM_Prov[[#This Row],[title]],9,LEN(DMM_Prov[[#This Row],[title]])-8)</f>
        <v>LTD Cert Phys Region Code</v>
      </c>
      <c r="D1018" t="s">
        <v>3868</v>
      </c>
      <c r="E1018" t="s">
        <v>3879</v>
      </c>
      <c r="F1018" t="s">
        <v>4459</v>
      </c>
      <c r="G1018" t="s">
        <v>1029</v>
      </c>
      <c r="H1018" t="s">
        <v>78</v>
      </c>
    </row>
    <row r="1019" spans="1:8">
      <c r="A1019" t="s">
        <v>4980</v>
      </c>
      <c r="B1019" s="10" t="s">
        <v>4460</v>
      </c>
      <c r="C1019" s="10" t="str">
        <f>DMM_Prov[[#This Row],[prefix]]&amp;MID(DMM_Prov[[#This Row],[title]],9,LEN(DMM_Prov[[#This Row],[title]])-8)</f>
        <v>LTD Cert Phys Rx Privilege Ind</v>
      </c>
      <c r="D1019" t="s">
        <v>3868</v>
      </c>
      <c r="E1019" t="s">
        <v>3879</v>
      </c>
      <c r="F1019" t="s">
        <v>4461</v>
      </c>
      <c r="G1019" t="s">
        <v>1029</v>
      </c>
      <c r="H1019" t="s">
        <v>61</v>
      </c>
    </row>
    <row r="1020" spans="1:8">
      <c r="A1020" t="s">
        <v>4980</v>
      </c>
      <c r="B1020" s="10" t="s">
        <v>4462</v>
      </c>
      <c r="C1020" s="10" t="str">
        <f>DMM_Prov[[#This Row],[prefix]]&amp;MID(DMM_Prov[[#This Row],[title]],9,LEN(DMM_Prov[[#This Row],[title]])-8)</f>
        <v>LTD Cert Phys Specialty</v>
      </c>
      <c r="D1020" t="s">
        <v>3868</v>
      </c>
      <c r="E1020" t="s">
        <v>3879</v>
      </c>
      <c r="F1020" t="s">
        <v>4463</v>
      </c>
      <c r="G1020" t="s">
        <v>1208</v>
      </c>
      <c r="H1020" t="s">
        <v>56</v>
      </c>
    </row>
    <row r="1021" spans="1:8">
      <c r="A1021" t="s">
        <v>4980</v>
      </c>
      <c r="B1021" s="10" t="s">
        <v>4464</v>
      </c>
      <c r="C1021" s="10" t="str">
        <f>DMM_Prov[[#This Row],[prefix]]&amp;MID(DMM_Prov[[#This Row],[title]],9,LEN(DMM_Prov[[#This Row],[title]])-8)</f>
        <v>LTD Cert Phys Specialty 2</v>
      </c>
      <c r="D1021" t="s">
        <v>3868</v>
      </c>
      <c r="E1021" t="s">
        <v>3879</v>
      </c>
      <c r="F1021" t="s">
        <v>4465</v>
      </c>
      <c r="G1021" t="s">
        <v>1208</v>
      </c>
      <c r="H1021" t="s">
        <v>56</v>
      </c>
    </row>
    <row r="1022" spans="1:8">
      <c r="A1022" t="s">
        <v>4980</v>
      </c>
      <c r="B1022" s="10" t="s">
        <v>4466</v>
      </c>
      <c r="C1022" s="10" t="str">
        <f>DMM_Prov[[#This Row],[prefix]]&amp;MID(DMM_Prov[[#This Row],[title]],9,LEN(DMM_Prov[[#This Row],[title]])-8)</f>
        <v>LTD Cert Phys Specialty 3</v>
      </c>
      <c r="D1022" t="s">
        <v>3868</v>
      </c>
      <c r="E1022" t="s">
        <v>3879</v>
      </c>
      <c r="F1022" t="s">
        <v>4467</v>
      </c>
      <c r="G1022" t="s">
        <v>1208</v>
      </c>
      <c r="H1022" t="s">
        <v>56</v>
      </c>
    </row>
    <row r="1023" spans="1:8">
      <c r="A1023" t="s">
        <v>4980</v>
      </c>
      <c r="B1023" s="10" t="s">
        <v>4469</v>
      </c>
      <c r="C1023" s="10" t="str">
        <f>DMM_Prov[[#This Row],[prefix]]&amp;MID(DMM_Prov[[#This Row],[title]],9,LEN(DMM_Prov[[#This Row],[title]])-8)</f>
        <v>LTD Cert Phys Specialty Code</v>
      </c>
      <c r="D1023" t="s">
        <v>3868</v>
      </c>
      <c r="E1023" t="s">
        <v>3879</v>
      </c>
      <c r="F1023" t="s">
        <v>4470</v>
      </c>
      <c r="G1023" t="s">
        <v>1029</v>
      </c>
      <c r="H1023" t="s">
        <v>12</v>
      </c>
    </row>
    <row r="1024" spans="1:8">
      <c r="A1024" t="s">
        <v>4980</v>
      </c>
      <c r="B1024" s="10" t="s">
        <v>4471</v>
      </c>
      <c r="C1024" s="10" t="str">
        <f>DMM_Prov[[#This Row],[prefix]]&amp;MID(DMM_Prov[[#This Row],[title]],9,LEN(DMM_Prov[[#This Row],[title]])-8)</f>
        <v>LTD Cert Phys Specialty Code 2</v>
      </c>
      <c r="D1024" t="s">
        <v>3868</v>
      </c>
      <c r="E1024" t="s">
        <v>3879</v>
      </c>
      <c r="F1024" t="s">
        <v>4472</v>
      </c>
      <c r="G1024" t="s">
        <v>1029</v>
      </c>
      <c r="H1024" t="s">
        <v>12</v>
      </c>
    </row>
    <row r="1025" spans="1:8">
      <c r="A1025" t="s">
        <v>4980</v>
      </c>
      <c r="B1025" s="10" t="s">
        <v>4473</v>
      </c>
      <c r="C1025" s="10" t="str">
        <f>DMM_Prov[[#This Row],[prefix]]&amp;MID(DMM_Prov[[#This Row],[title]],9,LEN(DMM_Prov[[#This Row],[title]])-8)</f>
        <v>LTD Cert Phys Specialty Code 3</v>
      </c>
      <c r="D1025" t="s">
        <v>3868</v>
      </c>
      <c r="E1025" t="s">
        <v>3879</v>
      </c>
      <c r="F1025" t="s">
        <v>4474</v>
      </c>
      <c r="G1025" t="s">
        <v>1029</v>
      </c>
      <c r="H1025" t="s">
        <v>12</v>
      </c>
    </row>
    <row r="1026" spans="1:8">
      <c r="A1026" t="s">
        <v>4980</v>
      </c>
      <c r="B1026" s="10" t="s">
        <v>4476</v>
      </c>
      <c r="C1026" s="10" t="str">
        <f>DMM_Prov[[#This Row],[prefix]]&amp;MID(DMM_Prov[[#This Row],[title]],9,LEN(DMM_Prov[[#This Row],[title]])-8)</f>
        <v>LTD Cert Phys SSN</v>
      </c>
      <c r="D1026" t="s">
        <v>3868</v>
      </c>
      <c r="E1026" t="s">
        <v>3879</v>
      </c>
      <c r="F1026" t="s">
        <v>4477</v>
      </c>
      <c r="G1026" t="s">
        <v>1029</v>
      </c>
      <c r="H1026" t="s">
        <v>133</v>
      </c>
    </row>
    <row r="1027" spans="1:8">
      <c r="A1027" t="s">
        <v>4980</v>
      </c>
      <c r="B1027" s="10" t="s">
        <v>4478</v>
      </c>
      <c r="C1027" s="10" t="str">
        <f>DMM_Prov[[#This Row],[prefix]]&amp;MID(DMM_Prov[[#This Row],[title]],9,LEN(DMM_Prov[[#This Row],[title]])-8)</f>
        <v>LTD Cert Phys Start Date</v>
      </c>
      <c r="D1027" t="s">
        <v>3868</v>
      </c>
      <c r="E1027" t="s">
        <v>3879</v>
      </c>
      <c r="F1027" t="s">
        <v>4479</v>
      </c>
      <c r="G1027" t="s">
        <v>1027</v>
      </c>
    </row>
    <row r="1028" spans="1:8">
      <c r="A1028" t="s">
        <v>4980</v>
      </c>
      <c r="B1028" s="10" t="s">
        <v>4480</v>
      </c>
      <c r="C1028" s="10" t="str">
        <f>DMM_Prov[[#This Row],[prefix]]&amp;MID(DMM_Prov[[#This Row],[title]],9,LEN(DMM_Prov[[#This Row],[title]])-8)</f>
        <v>LTD Cert Phys State Code</v>
      </c>
      <c r="D1028" t="s">
        <v>3868</v>
      </c>
      <c r="E1028" t="s">
        <v>3879</v>
      </c>
      <c r="F1028" t="s">
        <v>4481</v>
      </c>
      <c r="G1028" t="s">
        <v>1029</v>
      </c>
      <c r="H1028" t="s">
        <v>116</v>
      </c>
    </row>
    <row r="1029" spans="1:8">
      <c r="A1029" t="s">
        <v>4980</v>
      </c>
      <c r="B1029" s="10" t="s">
        <v>4482</v>
      </c>
      <c r="C1029" s="10" t="str">
        <f>DMM_Prov[[#This Row],[prefix]]&amp;MID(DMM_Prov[[#This Row],[title]],9,LEN(DMM_Prov[[#This Row],[title]])-8)</f>
        <v>LTD Cert Phys Std Phys Address</v>
      </c>
      <c r="D1029" t="s">
        <v>3868</v>
      </c>
      <c r="E1029" t="s">
        <v>3879</v>
      </c>
      <c r="F1029" t="s">
        <v>4483</v>
      </c>
      <c r="G1029" t="s">
        <v>1208</v>
      </c>
      <c r="H1029" t="s">
        <v>51</v>
      </c>
    </row>
    <row r="1030" spans="1:8">
      <c r="A1030" t="s">
        <v>4980</v>
      </c>
      <c r="B1030" s="10" t="s">
        <v>4484</v>
      </c>
      <c r="C1030" s="10" t="str">
        <f>DMM_Prov[[#This Row],[prefix]]&amp;MID(DMM_Prov[[#This Row],[title]],9,LEN(DMM_Prov[[#This Row],[title]])-8)</f>
        <v>LTD Cert Phys Std Phys Area Cd</v>
      </c>
      <c r="D1030" t="s">
        <v>3868</v>
      </c>
      <c r="E1030" t="s">
        <v>3879</v>
      </c>
      <c r="F1030" t="s">
        <v>4485</v>
      </c>
      <c r="G1030" t="s">
        <v>1029</v>
      </c>
      <c r="H1030" t="s">
        <v>12</v>
      </c>
    </row>
    <row r="1031" spans="1:8">
      <c r="A1031" t="s">
        <v>4980</v>
      </c>
      <c r="B1031" s="10" t="s">
        <v>4486</v>
      </c>
      <c r="C1031" s="10" t="str">
        <f>DMM_Prov[[#This Row],[prefix]]&amp;MID(DMM_Prov[[#This Row],[title]],9,LEN(DMM_Prov[[#This Row],[title]])-8)</f>
        <v>LTD Cert Phys Std Phys City</v>
      </c>
      <c r="D1031" t="s">
        <v>3868</v>
      </c>
      <c r="E1031" t="s">
        <v>3879</v>
      </c>
      <c r="F1031" t="s">
        <v>4487</v>
      </c>
      <c r="G1031" t="s">
        <v>1208</v>
      </c>
      <c r="H1031" t="s">
        <v>4488</v>
      </c>
    </row>
    <row r="1032" spans="1:8">
      <c r="A1032" t="s">
        <v>4980</v>
      </c>
      <c r="B1032" s="10" t="s">
        <v>4489</v>
      </c>
      <c r="C1032" s="10" t="str">
        <f>DMM_Prov[[#This Row],[prefix]]&amp;MID(DMM_Prov[[#This Row],[title]],9,LEN(DMM_Prov[[#This Row],[title]])-8)</f>
        <v>LTD Cert Phys Std Phys County</v>
      </c>
      <c r="D1032" t="s">
        <v>3868</v>
      </c>
      <c r="E1032" t="s">
        <v>3879</v>
      </c>
      <c r="F1032" t="s">
        <v>4490</v>
      </c>
      <c r="G1032" t="s">
        <v>1208</v>
      </c>
      <c r="H1032" t="s">
        <v>56</v>
      </c>
    </row>
    <row r="1033" spans="1:8">
      <c r="A1033" t="s">
        <v>4980</v>
      </c>
      <c r="B1033" s="10" t="s">
        <v>4491</v>
      </c>
      <c r="C1033" s="10" t="str">
        <f>DMM_Prov[[#This Row],[prefix]]&amp;MID(DMM_Prov[[#This Row],[title]],9,LEN(DMM_Prov[[#This Row],[title]])-8)</f>
        <v>LTD Cert Phys Std Phys FstName</v>
      </c>
      <c r="D1033" t="s">
        <v>3868</v>
      </c>
      <c r="E1033" t="s">
        <v>3879</v>
      </c>
      <c r="F1033" t="s">
        <v>4492</v>
      </c>
      <c r="G1033" t="s">
        <v>1208</v>
      </c>
      <c r="H1033" t="s">
        <v>56</v>
      </c>
    </row>
    <row r="1034" spans="1:8">
      <c r="A1034" t="s">
        <v>4980</v>
      </c>
      <c r="B1034" s="10" t="s">
        <v>4493</v>
      </c>
      <c r="C1034" s="10" t="str">
        <f>DMM_Prov[[#This Row],[prefix]]&amp;MID(DMM_Prov[[#This Row],[title]],9,LEN(DMM_Prov[[#This Row],[title]])-8)</f>
        <v>LTD Cert Phys Std Phys Grad Yr</v>
      </c>
      <c r="D1034" t="s">
        <v>3868</v>
      </c>
      <c r="E1034" t="s">
        <v>3879</v>
      </c>
      <c r="F1034" t="s">
        <v>4494</v>
      </c>
      <c r="G1034" t="s">
        <v>1029</v>
      </c>
      <c r="H1034" t="s">
        <v>107</v>
      </c>
    </row>
    <row r="1035" spans="1:8">
      <c r="A1035" t="s">
        <v>4980</v>
      </c>
      <c r="B1035" s="10" t="s">
        <v>4495</v>
      </c>
      <c r="C1035" s="10" t="str">
        <f>DMM_Prov[[#This Row],[prefix]]&amp;MID(DMM_Prov[[#This Row],[title]],9,LEN(DMM_Prov[[#This Row],[title]])-8)</f>
        <v>LTD Cert Phys Std Phys Group</v>
      </c>
      <c r="D1035" t="s">
        <v>3868</v>
      </c>
      <c r="E1035" t="s">
        <v>3879</v>
      </c>
      <c r="F1035" t="s">
        <v>4496</v>
      </c>
      <c r="G1035" t="s">
        <v>1208</v>
      </c>
      <c r="H1035" t="s">
        <v>3384</v>
      </c>
    </row>
    <row r="1036" spans="1:8">
      <c r="A1036" t="s">
        <v>4980</v>
      </c>
      <c r="B1036" s="10" t="s">
        <v>4497</v>
      </c>
      <c r="C1036" s="10" t="str">
        <f>DMM_Prov[[#This Row],[prefix]]&amp;MID(DMM_Prov[[#This Row],[title]],9,LEN(DMM_Prov[[#This Row],[title]])-8)</f>
        <v>LTD Cert Phys Std Phys GrpSpec</v>
      </c>
      <c r="D1036" t="s">
        <v>3868</v>
      </c>
      <c r="E1036" t="s">
        <v>3879</v>
      </c>
      <c r="F1036" t="s">
        <v>4498</v>
      </c>
      <c r="G1036" t="s">
        <v>1208</v>
      </c>
      <c r="H1036" t="s">
        <v>293</v>
      </c>
    </row>
    <row r="1037" spans="1:8">
      <c r="A1037" t="s">
        <v>4980</v>
      </c>
      <c r="B1037" s="10" t="s">
        <v>4499</v>
      </c>
      <c r="C1037" s="10" t="str">
        <f>DMM_Prov[[#This Row],[prefix]]&amp;MID(DMM_Prov[[#This Row],[title]],9,LEN(DMM_Prov[[#This Row],[title]])-8)</f>
        <v>LTD Cert Phys Std Phys ID</v>
      </c>
      <c r="D1037" t="s">
        <v>3868</v>
      </c>
      <c r="E1037" t="s">
        <v>3879</v>
      </c>
      <c r="F1037" t="s">
        <v>4500</v>
      </c>
      <c r="G1037" t="s">
        <v>1029</v>
      </c>
      <c r="H1037" t="s">
        <v>38</v>
      </c>
    </row>
    <row r="1038" spans="1:8">
      <c r="A1038" t="s">
        <v>4980</v>
      </c>
      <c r="B1038" s="10" t="s">
        <v>4501</v>
      </c>
      <c r="C1038" s="10" t="str">
        <f>DMM_Prov[[#This Row],[prefix]]&amp;MID(DMM_Prov[[#This Row],[title]],9,LEN(DMM_Prov[[#This Row],[title]])-8)</f>
        <v>LTD Cert Phys Std Phys LstName</v>
      </c>
      <c r="D1038" t="s">
        <v>3868</v>
      </c>
      <c r="E1038" t="s">
        <v>3879</v>
      </c>
      <c r="F1038" t="s">
        <v>4502</v>
      </c>
      <c r="G1038" t="s">
        <v>1208</v>
      </c>
      <c r="H1038" t="s">
        <v>293</v>
      </c>
    </row>
    <row r="1039" spans="1:8">
      <c r="A1039" t="s">
        <v>4980</v>
      </c>
      <c r="B1039" s="10" t="s">
        <v>4503</v>
      </c>
      <c r="C1039" s="10" t="str">
        <f>DMM_Prov[[#This Row],[prefix]]&amp;MID(DMM_Prov[[#This Row],[title]],9,LEN(DMM_Prov[[#This Row],[title]])-8)</f>
        <v>LTD Cert Phys Std Phys MidName</v>
      </c>
      <c r="D1039" t="s">
        <v>3868</v>
      </c>
      <c r="E1039" t="s">
        <v>3879</v>
      </c>
      <c r="F1039" t="s">
        <v>4504</v>
      </c>
      <c r="G1039" t="s">
        <v>1208</v>
      </c>
      <c r="H1039" t="s">
        <v>56</v>
      </c>
    </row>
    <row r="1040" spans="1:8">
      <c r="A1040" t="s">
        <v>4980</v>
      </c>
      <c r="B1040" s="10" t="s">
        <v>4505</v>
      </c>
      <c r="C1040" s="10" t="str">
        <f>DMM_Prov[[#This Row],[prefix]]&amp;MID(DMM_Prov[[#This Row],[title]],9,LEN(DMM_Prov[[#This Row],[title]])-8)</f>
        <v>LTD Cert Phys Std Phys Name</v>
      </c>
      <c r="D1040" t="s">
        <v>3868</v>
      </c>
      <c r="E1040" t="s">
        <v>3879</v>
      </c>
      <c r="F1040" t="s">
        <v>562</v>
      </c>
      <c r="G1040" t="s">
        <v>1208</v>
      </c>
      <c r="H1040" t="s">
        <v>3384</v>
      </c>
    </row>
    <row r="1041" spans="1:8">
      <c r="A1041" t="s">
        <v>4980</v>
      </c>
      <c r="B1041" s="10" t="s">
        <v>4506</v>
      </c>
      <c r="C1041" s="10" t="str">
        <f>DMM_Prov[[#This Row],[prefix]]&amp;MID(DMM_Prov[[#This Row],[title]],9,LEN(DMM_Prov[[#This Row],[title]])-8)</f>
        <v>LTD Cert Phys Std Phys Phone</v>
      </c>
      <c r="D1041" t="s">
        <v>3868</v>
      </c>
      <c r="E1041" t="s">
        <v>3879</v>
      </c>
      <c r="F1041" t="s">
        <v>4507</v>
      </c>
      <c r="G1041" t="s">
        <v>1029</v>
      </c>
      <c r="H1041" t="s">
        <v>16</v>
      </c>
    </row>
    <row r="1042" spans="1:8">
      <c r="A1042" t="s">
        <v>4980</v>
      </c>
      <c r="B1042" s="10" t="s">
        <v>4508</v>
      </c>
      <c r="C1042" s="10" t="str">
        <f>DMM_Prov[[#This Row],[prefix]]&amp;MID(DMM_Prov[[#This Row],[title]],9,LEN(DMM_Prov[[#This Row],[title]])-8)</f>
        <v>LTD Cert Phys Std Phys Problty</v>
      </c>
      <c r="D1042" t="s">
        <v>3868</v>
      </c>
      <c r="E1042" t="s">
        <v>3879</v>
      </c>
      <c r="F1042" t="s">
        <v>4509</v>
      </c>
      <c r="G1042" t="s">
        <v>1201</v>
      </c>
      <c r="H1042" t="s">
        <v>12</v>
      </c>
    </row>
    <row r="1043" spans="1:8">
      <c r="A1043" t="s">
        <v>4980</v>
      </c>
      <c r="B1043" s="10" t="s">
        <v>4510</v>
      </c>
      <c r="C1043" s="10" t="str">
        <f>DMM_Prov[[#This Row],[prefix]]&amp;MID(DMM_Prov[[#This Row],[title]],9,LEN(DMM_Prov[[#This Row],[title]])-8)</f>
        <v>LTD Cert Phys Std Phys Reason</v>
      </c>
      <c r="D1043" t="s">
        <v>3868</v>
      </c>
      <c r="E1043" t="s">
        <v>3879</v>
      </c>
      <c r="F1043" t="s">
        <v>4511</v>
      </c>
      <c r="G1043" t="s">
        <v>1029</v>
      </c>
      <c r="H1043" t="s">
        <v>116</v>
      </c>
    </row>
    <row r="1044" spans="1:8">
      <c r="A1044" t="s">
        <v>4980</v>
      </c>
      <c r="B1044" s="10" t="s">
        <v>4512</v>
      </c>
      <c r="C1044" s="10" t="str">
        <f>DMM_Prov[[#This Row],[prefix]]&amp;MID(DMM_Prov[[#This Row],[title]],9,LEN(DMM_Prov[[#This Row],[title]])-8)</f>
        <v>LTD Cert Phys Std Phys Spec 1</v>
      </c>
      <c r="D1044" t="s">
        <v>3868</v>
      </c>
      <c r="E1044" t="s">
        <v>3879</v>
      </c>
      <c r="F1044" t="s">
        <v>4513</v>
      </c>
      <c r="G1044" t="s">
        <v>1208</v>
      </c>
      <c r="H1044" t="s">
        <v>293</v>
      </c>
    </row>
    <row r="1045" spans="1:8">
      <c r="A1045" t="s">
        <v>4980</v>
      </c>
      <c r="B1045" s="10" t="s">
        <v>4514</v>
      </c>
      <c r="C1045" s="10" t="str">
        <f>DMM_Prov[[#This Row],[prefix]]&amp;MID(DMM_Prov[[#This Row],[title]],9,LEN(DMM_Prov[[#This Row],[title]])-8)</f>
        <v>LTD Cert Phys Std Phys Spec 2</v>
      </c>
      <c r="D1045" t="s">
        <v>3868</v>
      </c>
      <c r="E1045" t="s">
        <v>3879</v>
      </c>
      <c r="F1045" t="s">
        <v>4515</v>
      </c>
      <c r="G1045" t="s">
        <v>1208</v>
      </c>
      <c r="H1045" t="s">
        <v>293</v>
      </c>
    </row>
    <row r="1046" spans="1:8">
      <c r="A1046" t="s">
        <v>4980</v>
      </c>
      <c r="B1046" s="10" t="s">
        <v>4516</v>
      </c>
      <c r="C1046" s="10" t="str">
        <f>DMM_Prov[[#This Row],[prefix]]&amp;MID(DMM_Prov[[#This Row],[title]],9,LEN(DMM_Prov[[#This Row],[title]])-8)</f>
        <v>LTD Cert Phys Std Phys State</v>
      </c>
      <c r="D1046" t="s">
        <v>3868</v>
      </c>
      <c r="E1046" t="s">
        <v>3879</v>
      </c>
      <c r="F1046" t="s">
        <v>4517</v>
      </c>
      <c r="G1046" t="s">
        <v>1029</v>
      </c>
      <c r="H1046" t="s">
        <v>116</v>
      </c>
    </row>
    <row r="1047" spans="1:8">
      <c r="A1047" t="s">
        <v>4980</v>
      </c>
      <c r="B1047" s="10" t="s">
        <v>4518</v>
      </c>
      <c r="C1047" s="10" t="str">
        <f>DMM_Prov[[#This Row],[prefix]]&amp;MID(DMM_Prov[[#This Row],[title]],9,LEN(DMM_Prov[[#This Row],[title]])-8)</f>
        <v>LTD Cert Phys Std Phys Suffix</v>
      </c>
      <c r="D1047" t="s">
        <v>3868</v>
      </c>
      <c r="E1047" t="s">
        <v>3879</v>
      </c>
      <c r="F1047" t="s">
        <v>4519</v>
      </c>
      <c r="G1047" t="s">
        <v>1208</v>
      </c>
      <c r="H1047" t="s">
        <v>33</v>
      </c>
    </row>
    <row r="1048" spans="1:8">
      <c r="A1048" t="s">
        <v>4980</v>
      </c>
      <c r="B1048" s="10" t="s">
        <v>4520</v>
      </c>
      <c r="C1048" s="10" t="str">
        <f>DMM_Prov[[#This Row],[prefix]]&amp;MID(DMM_Prov[[#This Row],[title]],9,LEN(DMM_Prov[[#This Row],[title]])-8)</f>
        <v>LTD Cert Phys Std Phys Title</v>
      </c>
      <c r="D1048" t="s">
        <v>3868</v>
      </c>
      <c r="E1048" t="s">
        <v>3879</v>
      </c>
      <c r="F1048" t="s">
        <v>4521</v>
      </c>
      <c r="G1048" t="s">
        <v>1208</v>
      </c>
      <c r="H1048" t="s">
        <v>23</v>
      </c>
    </row>
    <row r="1049" spans="1:8">
      <c r="A1049" t="s">
        <v>4980</v>
      </c>
      <c r="B1049" s="10" t="s">
        <v>4522</v>
      </c>
      <c r="C1049" s="10" t="str">
        <f>DMM_Prov[[#This Row],[prefix]]&amp;MID(DMM_Prov[[#This Row],[title]],9,LEN(DMM_Prov[[#This Row],[title]])-8)</f>
        <v>LTD Cert Phys Std Phys Zip</v>
      </c>
      <c r="D1049" t="s">
        <v>3868</v>
      </c>
      <c r="E1049" t="s">
        <v>3879</v>
      </c>
      <c r="F1049" t="s">
        <v>4523</v>
      </c>
      <c r="G1049" t="s">
        <v>1029</v>
      </c>
      <c r="H1049" t="s">
        <v>78</v>
      </c>
    </row>
    <row r="1050" spans="1:8">
      <c r="A1050" t="s">
        <v>4980</v>
      </c>
      <c r="B1050" s="10" t="s">
        <v>4524</v>
      </c>
      <c r="C1050" s="10" t="str">
        <f>DMM_Prov[[#This Row],[prefix]]&amp;MID(DMM_Prov[[#This Row],[title]],9,LEN(DMM_Prov[[#This Row],[title]])-8)</f>
        <v>LTD Cert Phys Tax ID</v>
      </c>
      <c r="D1050" t="s">
        <v>3868</v>
      </c>
      <c r="E1050" t="s">
        <v>3879</v>
      </c>
      <c r="F1050" t="s">
        <v>871</v>
      </c>
      <c r="G1050" t="s">
        <v>1029</v>
      </c>
      <c r="H1050" t="s">
        <v>33</v>
      </c>
    </row>
    <row r="1051" spans="1:8">
      <c r="A1051" t="s">
        <v>4980</v>
      </c>
      <c r="B1051" s="10" t="s">
        <v>4525</v>
      </c>
      <c r="C1051" s="10" t="str">
        <f>DMM_Prov[[#This Row],[prefix]]&amp;MID(DMM_Prov[[#This Row],[title]],9,LEN(DMM_Prov[[#This Row],[title]])-8)</f>
        <v>LTD Cert Phys Taxonomy</v>
      </c>
      <c r="D1051" t="s">
        <v>3868</v>
      </c>
      <c r="E1051" t="s">
        <v>3879</v>
      </c>
      <c r="F1051" t="s">
        <v>4526</v>
      </c>
      <c r="G1051" t="s">
        <v>1208</v>
      </c>
      <c r="H1051" t="s">
        <v>293</v>
      </c>
    </row>
    <row r="1052" spans="1:8">
      <c r="A1052" t="s">
        <v>4980</v>
      </c>
      <c r="B1052" s="10" t="s">
        <v>4527</v>
      </c>
      <c r="C1052" s="10" t="str">
        <f>DMM_Prov[[#This Row],[prefix]]&amp;MID(DMM_Prov[[#This Row],[title]],9,LEN(DMM_Prov[[#This Row],[title]])-8)</f>
        <v>LTD Cert Phys Taxonomy Code</v>
      </c>
      <c r="D1052" t="s">
        <v>3868</v>
      </c>
      <c r="E1052" t="s">
        <v>3879</v>
      </c>
      <c r="F1052" t="s">
        <v>4528</v>
      </c>
      <c r="G1052" t="s">
        <v>1029</v>
      </c>
      <c r="H1052" t="s">
        <v>33</v>
      </c>
    </row>
    <row r="1053" spans="1:8">
      <c r="A1053" t="s">
        <v>4980</v>
      </c>
      <c r="B1053" s="10" t="s">
        <v>549</v>
      </c>
      <c r="C1053" s="10" t="str">
        <f>DMM_Prov[[#This Row],[prefix]]&amp;MID(DMM_Prov[[#This Row],[title]],9,LEN(DMM_Prov[[#This Row],[title]])-8)</f>
        <v>LTD Cert Phys Type</v>
      </c>
      <c r="D1053" t="s">
        <v>3868</v>
      </c>
      <c r="E1053" t="s">
        <v>3879</v>
      </c>
      <c r="F1053" t="s">
        <v>550</v>
      </c>
      <c r="G1053" t="s">
        <v>1208</v>
      </c>
      <c r="H1053" t="s">
        <v>56</v>
      </c>
    </row>
    <row r="1054" spans="1:8">
      <c r="A1054" t="s">
        <v>4980</v>
      </c>
      <c r="B1054" s="10" t="s">
        <v>4530</v>
      </c>
      <c r="C1054" s="10" t="str">
        <f>DMM_Prov[[#This Row],[prefix]]&amp;MID(DMM_Prov[[#This Row],[title]],9,LEN(DMM_Prov[[#This Row],[title]])-8)</f>
        <v>LTD Cert Phys Type Code</v>
      </c>
      <c r="D1054" t="s">
        <v>3868</v>
      </c>
      <c r="E1054" t="s">
        <v>3879</v>
      </c>
      <c r="F1054" t="s">
        <v>584</v>
      </c>
      <c r="G1054" t="s">
        <v>1201</v>
      </c>
      <c r="H1054" t="s">
        <v>12</v>
      </c>
    </row>
    <row r="1055" spans="1:8">
      <c r="A1055" t="s">
        <v>4980</v>
      </c>
      <c r="B1055" s="10" t="s">
        <v>4532</v>
      </c>
      <c r="C1055" s="10" t="str">
        <f>DMM_Prov[[#This Row],[prefix]]&amp;MID(DMM_Prov[[#This Row],[title]],9,LEN(DMM_Prov[[#This Row],[title]])-8)</f>
        <v>LTD Cert Phys UPIN ID</v>
      </c>
      <c r="D1055" t="s">
        <v>3868</v>
      </c>
      <c r="E1055" t="s">
        <v>3879</v>
      </c>
      <c r="F1055" t="s">
        <v>4533</v>
      </c>
      <c r="G1055" t="s">
        <v>1029</v>
      </c>
      <c r="H1055" t="s">
        <v>133</v>
      </c>
    </row>
    <row r="1056" spans="1:8">
      <c r="A1056" t="s">
        <v>4980</v>
      </c>
      <c r="B1056" s="10" t="s">
        <v>551</v>
      </c>
      <c r="C1056" s="10" t="str">
        <f>DMM_Prov[[#This Row],[prefix]]&amp;MID(DMM_Prov[[#This Row],[title]],9,LEN(DMM_Prov[[#This Row],[title]])-8)</f>
        <v>LTD Cert Phys Zip Code</v>
      </c>
      <c r="D1056" t="s">
        <v>3868</v>
      </c>
      <c r="E1056" t="s">
        <v>3879</v>
      </c>
      <c r="F1056" t="s">
        <v>552</v>
      </c>
      <c r="G1056" t="s">
        <v>1029</v>
      </c>
      <c r="H1056" t="s">
        <v>78</v>
      </c>
    </row>
    <row r="1057" spans="1:8">
      <c r="A1057" t="s">
        <v>4980</v>
      </c>
      <c r="B1057" s="10" t="s">
        <v>4536</v>
      </c>
      <c r="C1057" s="10" t="str">
        <f>DMM_Prov[[#This Row],[prefix]]&amp;MID(DMM_Prov[[#This Row],[title]],9,LEN(DMM_Prov[[#This Row],[title]])-8)</f>
        <v>LTD Cert Phys Zip Extension</v>
      </c>
      <c r="D1057" t="s">
        <v>3868</v>
      </c>
      <c r="E1057" t="s">
        <v>3879</v>
      </c>
      <c r="F1057" t="s">
        <v>4537</v>
      </c>
      <c r="G1057" t="s">
        <v>1029</v>
      </c>
      <c r="H1057" t="s">
        <v>107</v>
      </c>
    </row>
    <row r="1058" spans="1:8">
      <c r="A1058" t="s">
        <v>4981</v>
      </c>
      <c r="B1058" s="10" t="s">
        <v>4349</v>
      </c>
      <c r="C1058" s="10" t="str">
        <f>DMM_Prov[[#This Row],[prefix]]&amp;MID(DMM_Prov[[#This Row],[title]],9,LEN(DMM_Prov[[#This Row],[title]])-8)</f>
        <v>LTD Orig Cert Phys Address</v>
      </c>
      <c r="D1058" t="s">
        <v>3868</v>
      </c>
      <c r="E1058" t="s">
        <v>3880</v>
      </c>
      <c r="F1058" t="s">
        <v>4350</v>
      </c>
      <c r="G1058" t="s">
        <v>1208</v>
      </c>
      <c r="H1058" t="s">
        <v>293</v>
      </c>
    </row>
    <row r="1059" spans="1:8">
      <c r="A1059" t="s">
        <v>4981</v>
      </c>
      <c r="B1059" s="10" t="s">
        <v>4351</v>
      </c>
      <c r="C1059" s="10" t="str">
        <f>DMM_Prov[[#This Row],[prefix]]&amp;MID(DMM_Prov[[#This Row],[title]],9,LEN(DMM_Prov[[#This Row],[title]])-8)</f>
        <v>LTD Orig Cert Phys Address 1</v>
      </c>
      <c r="D1059" t="s">
        <v>3868</v>
      </c>
      <c r="E1059" t="s">
        <v>3880</v>
      </c>
      <c r="F1059" t="s">
        <v>864</v>
      </c>
      <c r="G1059" t="s">
        <v>1208</v>
      </c>
      <c r="H1059" t="s">
        <v>293</v>
      </c>
    </row>
    <row r="1060" spans="1:8">
      <c r="A1060" t="s">
        <v>4981</v>
      </c>
      <c r="B1060" s="10" t="s">
        <v>4352</v>
      </c>
      <c r="C1060" s="10" t="str">
        <f>DMM_Prov[[#This Row],[prefix]]&amp;MID(DMM_Prov[[#This Row],[title]],9,LEN(DMM_Prov[[#This Row],[title]])-8)</f>
        <v>LTD Orig Cert Phys Address 2</v>
      </c>
      <c r="D1060" t="s">
        <v>3868</v>
      </c>
      <c r="E1060" t="s">
        <v>3880</v>
      </c>
      <c r="F1060" t="s">
        <v>4353</v>
      </c>
      <c r="G1060" t="s">
        <v>1208</v>
      </c>
      <c r="H1060" t="s">
        <v>293</v>
      </c>
    </row>
    <row r="1061" spans="1:8">
      <c r="A1061" t="s">
        <v>4981</v>
      </c>
      <c r="B1061" s="10" t="s">
        <v>4354</v>
      </c>
      <c r="C1061" s="10" t="str">
        <f>DMM_Prov[[#This Row],[prefix]]&amp;MID(DMM_Prov[[#This Row],[title]],9,LEN(DMM_Prov[[#This Row],[title]])-8)</f>
        <v>LTD Orig Cert Phys Bed Size</v>
      </c>
      <c r="D1061" t="s">
        <v>3868</v>
      </c>
      <c r="E1061" t="s">
        <v>3880</v>
      </c>
      <c r="F1061" t="s">
        <v>4355</v>
      </c>
      <c r="G1061" t="s">
        <v>1201</v>
      </c>
      <c r="H1061" t="s">
        <v>78</v>
      </c>
    </row>
    <row r="1062" spans="1:8">
      <c r="A1062" t="s">
        <v>4981</v>
      </c>
      <c r="B1062" s="10" t="s">
        <v>4356</v>
      </c>
      <c r="C1062" s="10" t="str">
        <f>DMM_Prov[[#This Row],[prefix]]&amp;MID(DMM_Prov[[#This Row],[title]],9,LEN(DMM_Prov[[#This Row],[title]])-8)</f>
        <v>LTD Orig Cert Phys Board Certif Ind</v>
      </c>
      <c r="D1062" t="s">
        <v>3868</v>
      </c>
      <c r="E1062" t="s">
        <v>3880</v>
      </c>
      <c r="F1062" t="s">
        <v>4357</v>
      </c>
      <c r="G1062" t="s">
        <v>1029</v>
      </c>
      <c r="H1062" t="s">
        <v>61</v>
      </c>
    </row>
    <row r="1063" spans="1:8">
      <c r="A1063" t="s">
        <v>4981</v>
      </c>
      <c r="B1063" s="10" t="s">
        <v>4358</v>
      </c>
      <c r="C1063" s="10" t="str">
        <f>DMM_Prov[[#This Row],[prefix]]&amp;MID(DMM_Prov[[#This Row],[title]],9,LEN(DMM_Prov[[#This Row],[title]])-8)</f>
        <v>LTD Orig Cert Phys Cat Svc 1</v>
      </c>
      <c r="D1063" t="s">
        <v>3868</v>
      </c>
      <c r="E1063" t="s">
        <v>3880</v>
      </c>
      <c r="F1063" t="s">
        <v>4359</v>
      </c>
      <c r="G1063" t="s">
        <v>1208</v>
      </c>
      <c r="H1063" t="s">
        <v>56</v>
      </c>
    </row>
    <row r="1064" spans="1:8">
      <c r="A1064" t="s">
        <v>4981</v>
      </c>
      <c r="B1064" s="10" t="s">
        <v>4360</v>
      </c>
      <c r="C1064" s="10" t="str">
        <f>DMM_Prov[[#This Row],[prefix]]&amp;MID(DMM_Prov[[#This Row],[title]],9,LEN(DMM_Prov[[#This Row],[title]])-8)</f>
        <v>LTD Orig Cert Phys Cat Svc 1 Code</v>
      </c>
      <c r="D1064" t="s">
        <v>3868</v>
      </c>
      <c r="E1064" t="s">
        <v>3880</v>
      </c>
      <c r="F1064" t="s">
        <v>4361</v>
      </c>
      <c r="G1064" t="s">
        <v>1029</v>
      </c>
      <c r="H1064" t="s">
        <v>116</v>
      </c>
    </row>
    <row r="1065" spans="1:8">
      <c r="A1065" t="s">
        <v>4981</v>
      </c>
      <c r="B1065" s="10" t="s">
        <v>4362</v>
      </c>
      <c r="C1065" s="10" t="str">
        <f>DMM_Prov[[#This Row],[prefix]]&amp;MID(DMM_Prov[[#This Row],[title]],9,LEN(DMM_Prov[[#This Row],[title]])-8)</f>
        <v>LTD Orig Cert Phys Cat Svc 2</v>
      </c>
      <c r="D1065" t="s">
        <v>3868</v>
      </c>
      <c r="E1065" t="s">
        <v>3880</v>
      </c>
      <c r="F1065" t="s">
        <v>4363</v>
      </c>
      <c r="G1065" t="s">
        <v>1208</v>
      </c>
      <c r="H1065" t="s">
        <v>56</v>
      </c>
    </row>
    <row r="1066" spans="1:8">
      <c r="A1066" t="s">
        <v>4981</v>
      </c>
      <c r="B1066" s="10" t="s">
        <v>4364</v>
      </c>
      <c r="C1066" s="10" t="str">
        <f>DMM_Prov[[#This Row],[prefix]]&amp;MID(DMM_Prov[[#This Row],[title]],9,LEN(DMM_Prov[[#This Row],[title]])-8)</f>
        <v>LTD Orig Cert Phys Cat Svc 2 Code</v>
      </c>
      <c r="D1066" t="s">
        <v>3868</v>
      </c>
      <c r="E1066" t="s">
        <v>3880</v>
      </c>
      <c r="F1066" t="s">
        <v>4365</v>
      </c>
      <c r="G1066" t="s">
        <v>1029</v>
      </c>
      <c r="H1066" t="s">
        <v>116</v>
      </c>
    </row>
    <row r="1067" spans="1:8">
      <c r="A1067" t="s">
        <v>4981</v>
      </c>
      <c r="B1067" s="10" t="s">
        <v>4366</v>
      </c>
      <c r="C1067" s="10" t="str">
        <f>DMM_Prov[[#This Row],[prefix]]&amp;MID(DMM_Prov[[#This Row],[title]],9,LEN(DMM_Prov[[#This Row],[title]])-8)</f>
        <v>LTD Orig Cert Phys Cat Svc 3</v>
      </c>
      <c r="D1067" t="s">
        <v>3868</v>
      </c>
      <c r="E1067" t="s">
        <v>3880</v>
      </c>
      <c r="F1067" t="s">
        <v>4367</v>
      </c>
      <c r="G1067" t="s">
        <v>1208</v>
      </c>
      <c r="H1067" t="s">
        <v>56</v>
      </c>
    </row>
    <row r="1068" spans="1:8">
      <c r="A1068" t="s">
        <v>4981</v>
      </c>
      <c r="B1068" s="10" t="s">
        <v>4368</v>
      </c>
      <c r="C1068" s="10" t="str">
        <f>DMM_Prov[[#This Row],[prefix]]&amp;MID(DMM_Prov[[#This Row],[title]],9,LEN(DMM_Prov[[#This Row],[title]])-8)</f>
        <v>LTD Orig Cert Phys Cat Svc 3 Code</v>
      </c>
      <c r="D1068" t="s">
        <v>3868</v>
      </c>
      <c r="E1068" t="s">
        <v>3880</v>
      </c>
      <c r="F1068" t="s">
        <v>4369</v>
      </c>
      <c r="G1068" t="s">
        <v>1029</v>
      </c>
      <c r="H1068" t="s">
        <v>116</v>
      </c>
    </row>
    <row r="1069" spans="1:8">
      <c r="A1069" t="s">
        <v>4981</v>
      </c>
      <c r="B1069" s="10" t="s">
        <v>4370</v>
      </c>
      <c r="C1069" s="10" t="str">
        <f>DMM_Prov[[#This Row],[prefix]]&amp;MID(DMM_Prov[[#This Row],[title]],9,LEN(DMM_Prov[[#This Row],[title]])-8)</f>
        <v>LTD Orig Cert Phys Cat Svc 4</v>
      </c>
      <c r="D1069" t="s">
        <v>3868</v>
      </c>
      <c r="E1069" t="s">
        <v>3880</v>
      </c>
      <c r="F1069" t="s">
        <v>4371</v>
      </c>
      <c r="G1069" t="s">
        <v>1208</v>
      </c>
      <c r="H1069" t="s">
        <v>56</v>
      </c>
    </row>
    <row r="1070" spans="1:8">
      <c r="A1070" t="s">
        <v>4981</v>
      </c>
      <c r="B1070" s="10" t="s">
        <v>4372</v>
      </c>
      <c r="C1070" s="10" t="str">
        <f>DMM_Prov[[#This Row],[prefix]]&amp;MID(DMM_Prov[[#This Row],[title]],9,LEN(DMM_Prov[[#This Row],[title]])-8)</f>
        <v>LTD Orig Cert Phys Cat Svc 4 Code</v>
      </c>
      <c r="D1070" t="s">
        <v>3868</v>
      </c>
      <c r="E1070" t="s">
        <v>3880</v>
      </c>
      <c r="F1070" t="s">
        <v>4373</v>
      </c>
      <c r="G1070" t="s">
        <v>1029</v>
      </c>
      <c r="H1070" t="s">
        <v>116</v>
      </c>
    </row>
    <row r="1071" spans="1:8">
      <c r="A1071" t="s">
        <v>4981</v>
      </c>
      <c r="B1071" s="10" t="s">
        <v>4374</v>
      </c>
      <c r="C1071" s="10" t="str">
        <f>DMM_Prov[[#This Row],[prefix]]&amp;MID(DMM_Prov[[#This Row],[title]],9,LEN(DMM_Prov[[#This Row],[title]])-8)</f>
        <v>LTD Orig Cert Phys Cat Svc 5</v>
      </c>
      <c r="D1071" t="s">
        <v>3868</v>
      </c>
      <c r="E1071" t="s">
        <v>3880</v>
      </c>
      <c r="F1071" t="s">
        <v>4375</v>
      </c>
      <c r="G1071" t="s">
        <v>1208</v>
      </c>
      <c r="H1071" t="s">
        <v>56</v>
      </c>
    </row>
    <row r="1072" spans="1:8">
      <c r="A1072" t="s">
        <v>4981</v>
      </c>
      <c r="B1072" s="10" t="s">
        <v>4376</v>
      </c>
      <c r="C1072" s="10" t="str">
        <f>DMM_Prov[[#This Row],[prefix]]&amp;MID(DMM_Prov[[#This Row],[title]],9,LEN(DMM_Prov[[#This Row],[title]])-8)</f>
        <v>LTD Orig Cert Phys Cat Svc 5 Code</v>
      </c>
      <c r="D1072" t="s">
        <v>3868</v>
      </c>
      <c r="E1072" t="s">
        <v>3880</v>
      </c>
      <c r="F1072" t="s">
        <v>4377</v>
      </c>
      <c r="G1072" t="s">
        <v>1029</v>
      </c>
      <c r="H1072" t="s">
        <v>116</v>
      </c>
    </row>
    <row r="1073" spans="1:8">
      <c r="A1073" t="s">
        <v>4981</v>
      </c>
      <c r="B1073" s="10" t="s">
        <v>4378</v>
      </c>
      <c r="C1073" s="10" t="str">
        <f>DMM_Prov[[#This Row],[prefix]]&amp;MID(DMM_Prov[[#This Row],[title]],9,LEN(DMM_Prov[[#This Row],[title]])-8)</f>
        <v>LTD Orig Cert Phys Cat Svc 6</v>
      </c>
      <c r="D1073" t="s">
        <v>3868</v>
      </c>
      <c r="E1073" t="s">
        <v>3880</v>
      </c>
      <c r="F1073" t="s">
        <v>4379</v>
      </c>
      <c r="G1073" t="s">
        <v>1208</v>
      </c>
      <c r="H1073" t="s">
        <v>56</v>
      </c>
    </row>
    <row r="1074" spans="1:8">
      <c r="A1074" t="s">
        <v>4981</v>
      </c>
      <c r="B1074" s="10" t="s">
        <v>4380</v>
      </c>
      <c r="C1074" s="10" t="str">
        <f>DMM_Prov[[#This Row],[prefix]]&amp;MID(DMM_Prov[[#This Row],[title]],9,LEN(DMM_Prov[[#This Row],[title]])-8)</f>
        <v>LTD Orig Cert Phys Cat Svc 6 Code</v>
      </c>
      <c r="D1074" t="s">
        <v>3868</v>
      </c>
      <c r="E1074" t="s">
        <v>3880</v>
      </c>
      <c r="F1074" t="s">
        <v>4381</v>
      </c>
      <c r="G1074" t="s">
        <v>1029</v>
      </c>
      <c r="H1074" t="s">
        <v>116</v>
      </c>
    </row>
    <row r="1075" spans="1:8">
      <c r="A1075" t="s">
        <v>4981</v>
      </c>
      <c r="B1075" s="10" t="s">
        <v>4382</v>
      </c>
      <c r="C1075" s="10" t="str">
        <f>DMM_Prov[[#This Row],[prefix]]&amp;MID(DMM_Prov[[#This Row],[title]],9,LEN(DMM_Prov[[#This Row],[title]])-8)</f>
        <v>LTD Orig Cert Phys Category</v>
      </c>
      <c r="D1075" t="s">
        <v>3868</v>
      </c>
      <c r="E1075" t="s">
        <v>3880</v>
      </c>
      <c r="F1075" t="s">
        <v>4383</v>
      </c>
      <c r="G1075" t="s">
        <v>1208</v>
      </c>
      <c r="H1075" t="s">
        <v>56</v>
      </c>
    </row>
    <row r="1076" spans="1:8">
      <c r="A1076" t="s">
        <v>4981</v>
      </c>
      <c r="B1076" s="10" t="s">
        <v>4384</v>
      </c>
      <c r="C1076" s="10" t="str">
        <f>DMM_Prov[[#This Row],[prefix]]&amp;MID(DMM_Prov[[#This Row],[title]],9,LEN(DMM_Prov[[#This Row],[title]])-8)</f>
        <v>LTD Orig Cert Phys Category Code</v>
      </c>
      <c r="D1076" t="s">
        <v>3868</v>
      </c>
      <c r="E1076" t="s">
        <v>3880</v>
      </c>
      <c r="F1076" t="s">
        <v>4385</v>
      </c>
      <c r="G1076" t="s">
        <v>1029</v>
      </c>
      <c r="H1076" t="s">
        <v>61</v>
      </c>
    </row>
    <row r="1077" spans="1:8">
      <c r="A1077" t="s">
        <v>4981</v>
      </c>
      <c r="B1077" s="10" t="s">
        <v>545</v>
      </c>
      <c r="C1077" s="10" t="str">
        <f>DMM_Prov[[#This Row],[prefix]]&amp;MID(DMM_Prov[[#This Row],[title]],9,LEN(DMM_Prov[[#This Row],[title]])-8)</f>
        <v>LTD Orig Cert Phys City</v>
      </c>
      <c r="D1077" t="s">
        <v>3868</v>
      </c>
      <c r="E1077" t="s">
        <v>3880</v>
      </c>
      <c r="F1077" t="s">
        <v>546</v>
      </c>
      <c r="G1077" t="s">
        <v>1208</v>
      </c>
      <c r="H1077" t="s">
        <v>56</v>
      </c>
    </row>
    <row r="1078" spans="1:8">
      <c r="A1078" t="s">
        <v>4981</v>
      </c>
      <c r="B1078" s="10" t="s">
        <v>4386</v>
      </c>
      <c r="C1078" s="10" t="str">
        <f>DMM_Prov[[#This Row],[prefix]]&amp;MID(DMM_Prov[[#This Row],[title]],9,LEN(DMM_Prov[[#This Row],[title]])-8)</f>
        <v>LTD Orig Cert Phys CLIA Type</v>
      </c>
      <c r="D1078" t="s">
        <v>3868</v>
      </c>
      <c r="E1078" t="s">
        <v>3880</v>
      </c>
      <c r="F1078" t="s">
        <v>4387</v>
      </c>
      <c r="G1078" t="s">
        <v>1208</v>
      </c>
      <c r="H1078" t="s">
        <v>56</v>
      </c>
    </row>
    <row r="1079" spans="1:8">
      <c r="A1079" t="s">
        <v>4981</v>
      </c>
      <c r="B1079" s="10" t="s">
        <v>4388</v>
      </c>
      <c r="C1079" s="10" t="str">
        <f>DMM_Prov[[#This Row],[prefix]]&amp;MID(DMM_Prov[[#This Row],[title]],9,LEN(DMM_Prov[[#This Row],[title]])-8)</f>
        <v>LTD Orig Cert Phys CLIA Type Code</v>
      </c>
      <c r="D1079" t="s">
        <v>3868</v>
      </c>
      <c r="E1079" t="s">
        <v>3880</v>
      </c>
      <c r="F1079" t="s">
        <v>4389</v>
      </c>
      <c r="G1079" t="s">
        <v>1029</v>
      </c>
      <c r="H1079" t="s">
        <v>61</v>
      </c>
    </row>
    <row r="1080" spans="1:8">
      <c r="A1080" t="s">
        <v>4981</v>
      </c>
      <c r="B1080" s="10" t="s">
        <v>4390</v>
      </c>
      <c r="C1080" s="10" t="str">
        <f>DMM_Prov[[#This Row],[prefix]]&amp;MID(DMM_Prov[[#This Row],[title]],9,LEN(DMM_Prov[[#This Row],[title]])-8)</f>
        <v>LTD Orig Cert Phys County</v>
      </c>
      <c r="D1080" t="s">
        <v>3868</v>
      </c>
      <c r="E1080" t="s">
        <v>3880</v>
      </c>
      <c r="F1080" t="s">
        <v>4391</v>
      </c>
      <c r="G1080" t="s">
        <v>1208</v>
      </c>
      <c r="H1080" t="s">
        <v>56</v>
      </c>
    </row>
    <row r="1081" spans="1:8">
      <c r="A1081" t="s">
        <v>4981</v>
      </c>
      <c r="B1081" s="10" t="s">
        <v>4393</v>
      </c>
      <c r="C1081" s="10" t="str">
        <f>DMM_Prov[[#This Row],[prefix]]&amp;MID(DMM_Prov[[#This Row],[title]],9,LEN(DMM_Prov[[#This Row],[title]])-8)</f>
        <v>LTD Orig Cert Phys County Code</v>
      </c>
      <c r="D1081" t="s">
        <v>3868</v>
      </c>
      <c r="E1081" t="s">
        <v>3880</v>
      </c>
      <c r="F1081" t="s">
        <v>4394</v>
      </c>
      <c r="G1081" t="s">
        <v>1201</v>
      </c>
      <c r="H1081" t="s">
        <v>12</v>
      </c>
    </row>
    <row r="1082" spans="1:8">
      <c r="A1082" t="s">
        <v>4981</v>
      </c>
      <c r="B1082" s="10" t="s">
        <v>4396</v>
      </c>
      <c r="C1082" s="10" t="str">
        <f>DMM_Prov[[#This Row],[prefix]]&amp;MID(DMM_Prov[[#This Row],[title]],9,LEN(DMM_Prov[[#This Row],[title]])-8)</f>
        <v>LTD Orig Cert Phys DEA Number</v>
      </c>
      <c r="D1082" t="s">
        <v>3868</v>
      </c>
      <c r="E1082" t="s">
        <v>3880</v>
      </c>
      <c r="F1082" t="s">
        <v>4397</v>
      </c>
      <c r="G1082" t="s">
        <v>1029</v>
      </c>
      <c r="H1082" t="s">
        <v>133</v>
      </c>
    </row>
    <row r="1083" spans="1:8">
      <c r="A1083" t="s">
        <v>4981</v>
      </c>
      <c r="B1083" s="10" t="s">
        <v>4398</v>
      </c>
      <c r="C1083" s="10" t="str">
        <f>DMM_Prov[[#This Row],[prefix]]&amp;MID(DMM_Prov[[#This Row],[title]],9,LEN(DMM_Prov[[#This Row],[title]])-8)</f>
        <v>LTD Orig Cert Phys Email Address</v>
      </c>
      <c r="D1083" t="s">
        <v>3868</v>
      </c>
      <c r="E1083" t="s">
        <v>3880</v>
      </c>
      <c r="F1083" t="s">
        <v>4399</v>
      </c>
      <c r="G1083" t="s">
        <v>1208</v>
      </c>
      <c r="H1083" t="s">
        <v>56</v>
      </c>
    </row>
    <row r="1084" spans="1:8">
      <c r="A1084" t="s">
        <v>4981</v>
      </c>
      <c r="B1084" s="10" t="s">
        <v>4400</v>
      </c>
      <c r="C1084" s="10" t="str">
        <f>DMM_Prov[[#This Row],[prefix]]&amp;MID(DMM_Prov[[#This Row],[title]],9,LEN(DMM_Prov[[#This Row],[title]])-8)</f>
        <v>LTD Orig Cert Phys End Date</v>
      </c>
      <c r="D1084" t="s">
        <v>3868</v>
      </c>
      <c r="E1084" t="s">
        <v>3880</v>
      </c>
      <c r="F1084" t="s">
        <v>4401</v>
      </c>
      <c r="G1084" t="s">
        <v>1027</v>
      </c>
    </row>
    <row r="1085" spans="1:8">
      <c r="A1085" t="s">
        <v>4981</v>
      </c>
      <c r="B1085" s="10" t="s">
        <v>4404</v>
      </c>
      <c r="C1085" s="10" t="str">
        <f>DMM_Prov[[#This Row],[prefix]]&amp;MID(DMM_Prov[[#This Row],[title]],9,LEN(DMM_Prov[[#This Row],[title]])-8)</f>
        <v>LTD Orig Cert Phys FAX Number</v>
      </c>
      <c r="D1085" t="s">
        <v>3868</v>
      </c>
      <c r="E1085" t="s">
        <v>3880</v>
      </c>
      <c r="F1085" t="s">
        <v>4405</v>
      </c>
      <c r="G1085" t="s">
        <v>1029</v>
      </c>
      <c r="H1085" t="s">
        <v>28</v>
      </c>
    </row>
    <row r="1086" spans="1:8">
      <c r="A1086" t="s">
        <v>4981</v>
      </c>
      <c r="B1086" s="10" t="s">
        <v>4406</v>
      </c>
      <c r="C1086" s="10" t="str">
        <f>DMM_Prov[[#This Row],[prefix]]&amp;MID(DMM_Prov[[#This Row],[title]],9,LEN(DMM_Prov[[#This Row],[title]])-8)</f>
        <v>LTD Orig Cert Phys Geo Factor Fac</v>
      </c>
      <c r="D1086" t="s">
        <v>3868</v>
      </c>
      <c r="E1086" t="s">
        <v>3880</v>
      </c>
      <c r="F1086" t="s">
        <v>3358</v>
      </c>
      <c r="G1086" t="s">
        <v>1201</v>
      </c>
      <c r="H1086" t="s">
        <v>2602</v>
      </c>
    </row>
    <row r="1087" spans="1:8">
      <c r="A1087" t="s">
        <v>4981</v>
      </c>
      <c r="B1087" s="10" t="s">
        <v>4407</v>
      </c>
      <c r="C1087" s="10" t="str">
        <f>DMM_Prov[[#This Row],[prefix]]&amp;MID(DMM_Prov[[#This Row],[title]],9,LEN(DMM_Prov[[#This Row],[title]])-8)</f>
        <v>LTD Orig Cert Phys Geo Factor Prof</v>
      </c>
      <c r="D1087" t="s">
        <v>3868</v>
      </c>
      <c r="E1087" t="s">
        <v>3880</v>
      </c>
      <c r="F1087" t="s">
        <v>3360</v>
      </c>
      <c r="G1087" t="s">
        <v>1201</v>
      </c>
      <c r="H1087" t="s">
        <v>2602</v>
      </c>
    </row>
    <row r="1088" spans="1:8">
      <c r="A1088" t="s">
        <v>4981</v>
      </c>
      <c r="B1088" s="10" t="s">
        <v>4408</v>
      </c>
      <c r="C1088" s="10" t="str">
        <f>DMM_Prov[[#This Row],[prefix]]&amp;MID(DMM_Prov[[#This Row],[title]],9,LEN(DMM_Prov[[#This Row],[title]])-8)</f>
        <v>LTD Orig Cert Phys Group ID</v>
      </c>
      <c r="D1088" t="s">
        <v>3868</v>
      </c>
      <c r="E1088" t="s">
        <v>3880</v>
      </c>
      <c r="F1088" t="s">
        <v>4409</v>
      </c>
      <c r="G1088" t="s">
        <v>1029</v>
      </c>
      <c r="H1088" t="s">
        <v>78</v>
      </c>
    </row>
    <row r="1089" spans="1:8">
      <c r="A1089" t="s">
        <v>4981</v>
      </c>
      <c r="B1089" s="10" t="s">
        <v>4410</v>
      </c>
      <c r="C1089" s="10" t="str">
        <f>DMM_Prov[[#This Row],[prefix]]&amp;MID(DMM_Prov[[#This Row],[title]],9,LEN(DMM_Prov[[#This Row],[title]])-8)</f>
        <v>LTD Orig Cert Phys Group Name</v>
      </c>
      <c r="D1089" t="s">
        <v>3868</v>
      </c>
      <c r="E1089" t="s">
        <v>3880</v>
      </c>
      <c r="F1089" t="s">
        <v>4411</v>
      </c>
      <c r="G1089" t="s">
        <v>1208</v>
      </c>
      <c r="H1089" t="s">
        <v>56</v>
      </c>
    </row>
    <row r="1090" spans="1:8">
      <c r="A1090" t="s">
        <v>4981</v>
      </c>
      <c r="B1090" s="10" t="s">
        <v>4412</v>
      </c>
      <c r="C1090" s="10" t="str">
        <f>DMM_Prov[[#This Row],[prefix]]&amp;MID(DMM_Prov[[#This Row],[title]],9,LEN(DMM_Prov[[#This Row],[title]])-8)</f>
        <v>LTD Orig Cert Phys Group PCP ID</v>
      </c>
      <c r="D1090" t="s">
        <v>3868</v>
      </c>
      <c r="E1090" t="s">
        <v>3880</v>
      </c>
      <c r="F1090" t="s">
        <v>4413</v>
      </c>
      <c r="G1090" t="s">
        <v>1029</v>
      </c>
      <c r="H1090" t="s">
        <v>78</v>
      </c>
    </row>
    <row r="1091" spans="1:8">
      <c r="A1091" t="s">
        <v>4981</v>
      </c>
      <c r="B1091" s="10" t="s">
        <v>4414</v>
      </c>
      <c r="C1091" s="10" t="str">
        <f>DMM_Prov[[#This Row],[prefix]]&amp;MID(DMM_Prov[[#This Row],[title]],9,LEN(DMM_Prov[[#This Row],[title]])-8)</f>
        <v>LTD Orig Cert Phys ID</v>
      </c>
      <c r="D1091" t="s">
        <v>3868</v>
      </c>
      <c r="E1091" t="s">
        <v>3880</v>
      </c>
      <c r="F1091" t="s">
        <v>867</v>
      </c>
      <c r="G1091" t="s">
        <v>1029</v>
      </c>
      <c r="H1091" t="s">
        <v>43</v>
      </c>
    </row>
    <row r="1092" spans="1:8">
      <c r="A1092" t="s">
        <v>4981</v>
      </c>
      <c r="B1092" s="10" t="s">
        <v>4415</v>
      </c>
      <c r="C1092" s="10" t="str">
        <f>DMM_Prov[[#This Row],[prefix]]&amp;MID(DMM_Prov[[#This Row],[title]],9,LEN(DMM_Prov[[#This Row],[title]])-8)</f>
        <v>LTD Orig Cert Phys Latitude Code</v>
      </c>
      <c r="D1092" t="s">
        <v>3868</v>
      </c>
      <c r="E1092" t="s">
        <v>3880</v>
      </c>
      <c r="F1092" t="s">
        <v>4416</v>
      </c>
      <c r="G1092" t="s">
        <v>1029</v>
      </c>
      <c r="H1092" t="s">
        <v>43</v>
      </c>
    </row>
    <row r="1093" spans="1:8">
      <c r="A1093" t="s">
        <v>4981</v>
      </c>
      <c r="B1093" s="10" t="s">
        <v>4417</v>
      </c>
      <c r="C1093" s="10" t="str">
        <f>DMM_Prov[[#This Row],[prefix]]&amp;MID(DMM_Prov[[#This Row],[title]],9,LEN(DMM_Prov[[#This Row],[title]])-8)</f>
        <v>LTD Orig Cert Phys License Number</v>
      </c>
      <c r="D1093" t="s">
        <v>3868</v>
      </c>
      <c r="E1093" t="s">
        <v>3880</v>
      </c>
      <c r="F1093" t="s">
        <v>4418</v>
      </c>
      <c r="G1093" t="s">
        <v>1029</v>
      </c>
      <c r="H1093" t="s">
        <v>33</v>
      </c>
    </row>
    <row r="1094" spans="1:8">
      <c r="A1094" t="s">
        <v>4981</v>
      </c>
      <c r="B1094" s="10" t="s">
        <v>4419</v>
      </c>
      <c r="C1094" s="10" t="str">
        <f>DMM_Prov[[#This Row],[prefix]]&amp;MID(DMM_Prov[[#This Row],[title]],9,LEN(DMM_Prov[[#This Row],[title]])-8)</f>
        <v>LTD Orig Cert Phys Longitude Code</v>
      </c>
      <c r="D1094" t="s">
        <v>3868</v>
      </c>
      <c r="E1094" t="s">
        <v>3880</v>
      </c>
      <c r="F1094" t="s">
        <v>4420</v>
      </c>
      <c r="G1094" t="s">
        <v>1029</v>
      </c>
      <c r="H1094" t="s">
        <v>43</v>
      </c>
    </row>
    <row r="1095" spans="1:8">
      <c r="A1095" t="s">
        <v>4981</v>
      </c>
      <c r="B1095" s="10" t="s">
        <v>4421</v>
      </c>
      <c r="C1095" s="10" t="str">
        <f>DMM_Prov[[#This Row],[prefix]]&amp;MID(DMM_Prov[[#This Row],[title]],9,LEN(DMM_Prov[[#This Row],[title]])-8)</f>
        <v>LTD Orig Cert Phys MDST ProvType</v>
      </c>
      <c r="D1095" t="s">
        <v>3868</v>
      </c>
      <c r="E1095" t="s">
        <v>3880</v>
      </c>
      <c r="F1095" t="s">
        <v>4422</v>
      </c>
      <c r="G1095" t="s">
        <v>1208</v>
      </c>
      <c r="H1095" t="s">
        <v>56</v>
      </c>
    </row>
    <row r="1096" spans="1:8">
      <c r="A1096" t="s">
        <v>4981</v>
      </c>
      <c r="B1096" s="10" t="s">
        <v>4423</v>
      </c>
      <c r="C1096" s="10" t="str">
        <f>DMM_Prov[[#This Row],[prefix]]&amp;MID(DMM_Prov[[#This Row],[title]],9,LEN(DMM_Prov[[#This Row],[title]])-8)</f>
        <v>LTD Orig Cert Phys MDST ProvType Cd</v>
      </c>
      <c r="D1096" t="s">
        <v>3868</v>
      </c>
      <c r="E1096" t="s">
        <v>3880</v>
      </c>
      <c r="F1096" t="s">
        <v>4424</v>
      </c>
      <c r="G1096" t="s">
        <v>1201</v>
      </c>
      <c r="H1096" t="s">
        <v>12</v>
      </c>
    </row>
    <row r="1097" spans="1:8">
      <c r="A1097" t="s">
        <v>4981</v>
      </c>
      <c r="B1097" s="10" t="s">
        <v>4425</v>
      </c>
      <c r="C1097" s="10" t="str">
        <f>DMM_Prov[[#This Row],[prefix]]&amp;MID(DMM_Prov[[#This Row],[title]],9,LEN(DMM_Prov[[#This Row],[title]])-8)</f>
        <v>LTD Orig Cert Phys Medicare Number</v>
      </c>
      <c r="D1097" t="s">
        <v>3868</v>
      </c>
      <c r="E1097" t="s">
        <v>3880</v>
      </c>
      <c r="F1097" t="s">
        <v>4426</v>
      </c>
      <c r="G1097" t="s">
        <v>1029</v>
      </c>
      <c r="H1097" t="s">
        <v>28</v>
      </c>
    </row>
    <row r="1098" spans="1:8">
      <c r="A1098" t="s">
        <v>4981</v>
      </c>
      <c r="B1098" s="10" t="s">
        <v>547</v>
      </c>
      <c r="C1098" s="10" t="str">
        <f>DMM_Prov[[#This Row],[prefix]]&amp;MID(DMM_Prov[[#This Row],[title]],9,LEN(DMM_Prov[[#This Row],[title]])-8)</f>
        <v>LTD Orig Cert Phys Name</v>
      </c>
      <c r="D1098" t="s">
        <v>3868</v>
      </c>
      <c r="E1098" t="s">
        <v>3880</v>
      </c>
      <c r="F1098" t="s">
        <v>548</v>
      </c>
      <c r="G1098" t="s">
        <v>1208</v>
      </c>
      <c r="H1098" t="s">
        <v>56</v>
      </c>
    </row>
    <row r="1099" spans="1:8">
      <c r="A1099" t="s">
        <v>4981</v>
      </c>
      <c r="B1099" s="10" t="s">
        <v>491</v>
      </c>
      <c r="C1099" s="10" t="str">
        <f>DMM_Prov[[#This Row],[prefix]]&amp;MID(DMM_Prov[[#This Row],[title]],9,LEN(DMM_Prov[[#This Row],[title]])-8)</f>
        <v>LTD Orig Cert Phys NPI ID</v>
      </c>
      <c r="D1099" t="s">
        <v>3868</v>
      </c>
      <c r="E1099" t="s">
        <v>3880</v>
      </c>
      <c r="F1099" t="s">
        <v>492</v>
      </c>
      <c r="G1099" t="s">
        <v>1029</v>
      </c>
      <c r="H1099" t="s">
        <v>33</v>
      </c>
    </row>
    <row r="1100" spans="1:8">
      <c r="A1100" t="s">
        <v>4981</v>
      </c>
      <c r="B1100" s="10" t="s">
        <v>4430</v>
      </c>
      <c r="C1100" s="10" t="str">
        <f>DMM_Prov[[#This Row],[prefix]]&amp;MID(DMM_Prov[[#This Row],[title]],9,LEN(DMM_Prov[[#This Row],[title]])-8)</f>
        <v>LTD Orig Cert Phys Out of State Ind</v>
      </c>
      <c r="D1100" t="s">
        <v>3868</v>
      </c>
      <c r="E1100" t="s">
        <v>3880</v>
      </c>
      <c r="F1100" t="s">
        <v>4431</v>
      </c>
      <c r="G1100" t="s">
        <v>1029</v>
      </c>
      <c r="H1100" t="s">
        <v>61</v>
      </c>
    </row>
    <row r="1101" spans="1:8">
      <c r="A1101" t="s">
        <v>4981</v>
      </c>
      <c r="B1101" s="10" t="s">
        <v>4432</v>
      </c>
      <c r="C1101" s="10" t="str">
        <f>DMM_Prov[[#This Row],[prefix]]&amp;MID(DMM_Prov[[#This Row],[title]],9,LEN(DMM_Prov[[#This Row],[title]])-8)</f>
        <v>LTD Orig Cert Phys Peer Group</v>
      </c>
      <c r="D1101" t="s">
        <v>3868</v>
      </c>
      <c r="E1101" t="s">
        <v>3880</v>
      </c>
      <c r="F1101" t="s">
        <v>4433</v>
      </c>
      <c r="G1101" t="s">
        <v>1208</v>
      </c>
      <c r="H1101" t="s">
        <v>225</v>
      </c>
    </row>
    <row r="1102" spans="1:8">
      <c r="A1102" t="s">
        <v>4981</v>
      </c>
      <c r="B1102" s="10" t="s">
        <v>4434</v>
      </c>
      <c r="C1102" s="10" t="str">
        <f>DMM_Prov[[#This Row],[prefix]]&amp;MID(DMM_Prov[[#This Row],[title]],9,LEN(DMM_Prov[[#This Row],[title]])-8)</f>
        <v>LTD Orig Cert Phys Peer Group Code</v>
      </c>
      <c r="D1102" t="s">
        <v>3868</v>
      </c>
      <c r="E1102" t="s">
        <v>3880</v>
      </c>
      <c r="F1102" t="s">
        <v>4435</v>
      </c>
      <c r="G1102" t="s">
        <v>1029</v>
      </c>
      <c r="H1102" t="s">
        <v>116</v>
      </c>
    </row>
    <row r="1103" spans="1:8">
      <c r="A1103" t="s">
        <v>4981</v>
      </c>
      <c r="B1103" s="10" t="s">
        <v>4436</v>
      </c>
      <c r="C1103" s="10" t="str">
        <f>DMM_Prov[[#This Row],[prefix]]&amp;MID(DMM_Prov[[#This Row],[title]],9,LEN(DMM_Prov[[#This Row],[title]])-8)</f>
        <v>LTD Orig Cert Phys Pharm Chain</v>
      </c>
      <c r="D1103" t="s">
        <v>3868</v>
      </c>
      <c r="E1103" t="s">
        <v>3880</v>
      </c>
      <c r="F1103" t="s">
        <v>4437</v>
      </c>
      <c r="G1103" t="s">
        <v>1208</v>
      </c>
      <c r="H1103" t="s">
        <v>225</v>
      </c>
    </row>
    <row r="1104" spans="1:8">
      <c r="A1104" t="s">
        <v>4981</v>
      </c>
      <c r="B1104" s="10" t="s">
        <v>4438</v>
      </c>
      <c r="C1104" s="10" t="str">
        <f>DMM_Prov[[#This Row],[prefix]]&amp;MID(DMM_Prov[[#This Row],[title]],9,LEN(DMM_Prov[[#This Row],[title]])-8)</f>
        <v>LTD Orig Cert Phys Pharm Chain ID</v>
      </c>
      <c r="D1104" t="s">
        <v>3868</v>
      </c>
      <c r="E1104" t="s">
        <v>3880</v>
      </c>
      <c r="F1104" t="s">
        <v>4439</v>
      </c>
      <c r="G1104" t="s">
        <v>1029</v>
      </c>
      <c r="H1104" t="s">
        <v>12</v>
      </c>
    </row>
    <row r="1105" spans="1:8">
      <c r="A1105" t="s">
        <v>4981</v>
      </c>
      <c r="B1105" s="10" t="s">
        <v>4440</v>
      </c>
      <c r="C1105" s="10" t="str">
        <f>DMM_Prov[[#This Row],[prefix]]&amp;MID(DMM_Prov[[#This Row],[title]],9,LEN(DMM_Prov[[#This Row],[title]])-8)</f>
        <v>LTD Orig Cert Phys Pharm Class</v>
      </c>
      <c r="D1105" t="s">
        <v>3868</v>
      </c>
      <c r="E1105" t="s">
        <v>3880</v>
      </c>
      <c r="F1105" t="s">
        <v>4441</v>
      </c>
      <c r="G1105" t="s">
        <v>1208</v>
      </c>
      <c r="H1105" t="s">
        <v>56</v>
      </c>
    </row>
    <row r="1106" spans="1:8">
      <c r="A1106" t="s">
        <v>4981</v>
      </c>
      <c r="B1106" s="10" t="s">
        <v>4442</v>
      </c>
      <c r="C1106" s="10" t="str">
        <f>DMM_Prov[[#This Row],[prefix]]&amp;MID(DMM_Prov[[#This Row],[title]],9,LEN(DMM_Prov[[#This Row],[title]])-8)</f>
        <v>LTD Orig Cert Phys Pharm Class Code</v>
      </c>
      <c r="D1106" t="s">
        <v>3868</v>
      </c>
      <c r="E1106" t="s">
        <v>3880</v>
      </c>
      <c r="F1106" t="s">
        <v>4443</v>
      </c>
      <c r="G1106" t="s">
        <v>1201</v>
      </c>
      <c r="H1106" t="s">
        <v>12</v>
      </c>
    </row>
    <row r="1107" spans="1:8">
      <c r="A1107" t="s">
        <v>4981</v>
      </c>
      <c r="B1107" s="10" t="s">
        <v>4444</v>
      </c>
      <c r="C1107" s="10" t="str">
        <f>DMM_Prov[[#This Row],[prefix]]&amp;MID(DMM_Prov[[#This Row],[title]],9,LEN(DMM_Prov[[#This Row],[title]])-8)</f>
        <v>LTD Orig Cert Phys Pharm Type</v>
      </c>
      <c r="D1107" t="s">
        <v>3868</v>
      </c>
      <c r="E1107" t="s">
        <v>3880</v>
      </c>
      <c r="F1107" t="s">
        <v>4445</v>
      </c>
      <c r="G1107" t="s">
        <v>1208</v>
      </c>
      <c r="H1107" t="s">
        <v>56</v>
      </c>
    </row>
    <row r="1108" spans="1:8">
      <c r="A1108" t="s">
        <v>4981</v>
      </c>
      <c r="B1108" s="10" t="s">
        <v>4446</v>
      </c>
      <c r="C1108" s="10" t="str">
        <f>DMM_Prov[[#This Row],[prefix]]&amp;MID(DMM_Prov[[#This Row],[title]],9,LEN(DMM_Prov[[#This Row],[title]])-8)</f>
        <v>LTD Orig Cert Phys Pharm Type Code</v>
      </c>
      <c r="D1108" t="s">
        <v>3868</v>
      </c>
      <c r="E1108" t="s">
        <v>3880</v>
      </c>
      <c r="F1108" t="s">
        <v>4447</v>
      </c>
      <c r="G1108" t="s">
        <v>1201</v>
      </c>
      <c r="H1108" t="s">
        <v>12</v>
      </c>
    </row>
    <row r="1109" spans="1:8">
      <c r="A1109" t="s">
        <v>4981</v>
      </c>
      <c r="B1109" s="10" t="s">
        <v>4448</v>
      </c>
      <c r="C1109" s="10" t="str">
        <f>DMM_Prov[[#This Row],[prefix]]&amp;MID(DMM_Prov[[#This Row],[title]],9,LEN(DMM_Prov[[#This Row],[title]])-8)</f>
        <v>LTD Orig Cert Phys Phone Number</v>
      </c>
      <c r="D1109" t="s">
        <v>3868</v>
      </c>
      <c r="E1109" t="s">
        <v>3880</v>
      </c>
      <c r="F1109" t="s">
        <v>4449</v>
      </c>
      <c r="G1109" t="s">
        <v>1029</v>
      </c>
      <c r="H1109" t="s">
        <v>28</v>
      </c>
    </row>
    <row r="1110" spans="1:8">
      <c r="A1110" t="s">
        <v>4981</v>
      </c>
      <c r="B1110" s="10" t="s">
        <v>4450</v>
      </c>
      <c r="C1110" s="10" t="str">
        <f>DMM_Prov[[#This Row],[prefix]]&amp;MID(DMM_Prov[[#This Row],[title]],9,LEN(DMM_Prov[[#This Row],[title]])-8)</f>
        <v>LTD Orig Cert Phys Random Number</v>
      </c>
      <c r="D1110" t="s">
        <v>3868</v>
      </c>
      <c r="E1110" t="s">
        <v>3880</v>
      </c>
      <c r="F1110" t="s">
        <v>4451</v>
      </c>
      <c r="G1110" t="s">
        <v>1201</v>
      </c>
      <c r="H1110" t="s">
        <v>78</v>
      </c>
    </row>
    <row r="1111" spans="1:8">
      <c r="A1111" t="s">
        <v>4981</v>
      </c>
      <c r="B1111" s="10" t="s">
        <v>4452</v>
      </c>
      <c r="C1111" s="10" t="str">
        <f>DMM_Prov[[#This Row],[prefix]]&amp;MID(DMM_Prov[[#This Row],[title]],9,LEN(DMM_Prov[[#This Row],[title]])-8)</f>
        <v>LTD Orig Cert Phys ReferRegion</v>
      </c>
      <c r="D1111" t="s">
        <v>3868</v>
      </c>
      <c r="E1111" t="s">
        <v>3880</v>
      </c>
      <c r="F1111" t="s">
        <v>4453</v>
      </c>
      <c r="G1111" t="s">
        <v>1208</v>
      </c>
      <c r="H1111" t="s">
        <v>293</v>
      </c>
    </row>
    <row r="1112" spans="1:8">
      <c r="A1112" t="s">
        <v>4981</v>
      </c>
      <c r="B1112" s="10" t="s">
        <v>4454</v>
      </c>
      <c r="C1112" s="10" t="str">
        <f>DMM_Prov[[#This Row],[prefix]]&amp;MID(DMM_Prov[[#This Row],[title]],9,LEN(DMM_Prov[[#This Row],[title]])-8)</f>
        <v>LTD Orig Cert Phys ReferRegion Code</v>
      </c>
      <c r="D1112" t="s">
        <v>3868</v>
      </c>
      <c r="E1112" t="s">
        <v>3880</v>
      </c>
      <c r="F1112" t="s">
        <v>4455</v>
      </c>
      <c r="G1112" t="s">
        <v>1201</v>
      </c>
      <c r="H1112" t="s">
        <v>12</v>
      </c>
    </row>
    <row r="1113" spans="1:8">
      <c r="A1113" t="s">
        <v>4981</v>
      </c>
      <c r="B1113" s="10" t="s">
        <v>4456</v>
      </c>
      <c r="C1113" s="10" t="str">
        <f>DMM_Prov[[#This Row],[prefix]]&amp;MID(DMM_Prov[[#This Row],[title]],9,LEN(DMM_Prov[[#This Row],[title]])-8)</f>
        <v>LTD Orig Cert Phys Region</v>
      </c>
      <c r="D1113" t="s">
        <v>3868</v>
      </c>
      <c r="E1113" t="s">
        <v>3880</v>
      </c>
      <c r="F1113" t="s">
        <v>4457</v>
      </c>
      <c r="G1113" t="s">
        <v>1208</v>
      </c>
      <c r="H1113" t="s">
        <v>56</v>
      </c>
    </row>
    <row r="1114" spans="1:8">
      <c r="A1114" t="s">
        <v>4981</v>
      </c>
      <c r="B1114" s="10" t="s">
        <v>4458</v>
      </c>
      <c r="C1114" s="10" t="str">
        <f>DMM_Prov[[#This Row],[prefix]]&amp;MID(DMM_Prov[[#This Row],[title]],9,LEN(DMM_Prov[[#This Row],[title]])-8)</f>
        <v>LTD Orig Cert Phys Region Code</v>
      </c>
      <c r="D1114" t="s">
        <v>3868</v>
      </c>
      <c r="E1114" t="s">
        <v>3880</v>
      </c>
      <c r="F1114" t="s">
        <v>4459</v>
      </c>
      <c r="G1114" t="s">
        <v>1029</v>
      </c>
      <c r="H1114" t="s">
        <v>78</v>
      </c>
    </row>
    <row r="1115" spans="1:8">
      <c r="A1115" t="s">
        <v>4981</v>
      </c>
      <c r="B1115" s="10" t="s">
        <v>4460</v>
      </c>
      <c r="C1115" s="10" t="str">
        <f>DMM_Prov[[#This Row],[prefix]]&amp;MID(DMM_Prov[[#This Row],[title]],9,LEN(DMM_Prov[[#This Row],[title]])-8)</f>
        <v>LTD Orig Cert Phys Rx Privilege Ind</v>
      </c>
      <c r="D1115" t="s">
        <v>3868</v>
      </c>
      <c r="E1115" t="s">
        <v>3880</v>
      </c>
      <c r="F1115" t="s">
        <v>4461</v>
      </c>
      <c r="G1115" t="s">
        <v>1029</v>
      </c>
      <c r="H1115" t="s">
        <v>61</v>
      </c>
    </row>
    <row r="1116" spans="1:8">
      <c r="A1116" t="s">
        <v>4981</v>
      </c>
      <c r="B1116" s="10" t="s">
        <v>4462</v>
      </c>
      <c r="C1116" s="10" t="str">
        <f>DMM_Prov[[#This Row],[prefix]]&amp;MID(DMM_Prov[[#This Row],[title]],9,LEN(DMM_Prov[[#This Row],[title]])-8)</f>
        <v>LTD Orig Cert Phys Specialty</v>
      </c>
      <c r="D1116" t="s">
        <v>3868</v>
      </c>
      <c r="E1116" t="s">
        <v>3880</v>
      </c>
      <c r="F1116" t="s">
        <v>4463</v>
      </c>
      <c r="G1116" t="s">
        <v>1208</v>
      </c>
      <c r="H1116" t="s">
        <v>56</v>
      </c>
    </row>
    <row r="1117" spans="1:8">
      <c r="A1117" t="s">
        <v>4981</v>
      </c>
      <c r="B1117" s="10" t="s">
        <v>4464</v>
      </c>
      <c r="C1117" s="10" t="str">
        <f>DMM_Prov[[#This Row],[prefix]]&amp;MID(DMM_Prov[[#This Row],[title]],9,LEN(DMM_Prov[[#This Row],[title]])-8)</f>
        <v>LTD Orig Cert Phys Specialty 2</v>
      </c>
      <c r="D1117" t="s">
        <v>3868</v>
      </c>
      <c r="E1117" t="s">
        <v>3880</v>
      </c>
      <c r="F1117" t="s">
        <v>4465</v>
      </c>
      <c r="G1117" t="s">
        <v>1208</v>
      </c>
      <c r="H1117" t="s">
        <v>56</v>
      </c>
    </row>
    <row r="1118" spans="1:8">
      <c r="A1118" t="s">
        <v>4981</v>
      </c>
      <c r="B1118" s="10" t="s">
        <v>4466</v>
      </c>
      <c r="C1118" s="10" t="str">
        <f>DMM_Prov[[#This Row],[prefix]]&amp;MID(DMM_Prov[[#This Row],[title]],9,LEN(DMM_Prov[[#This Row],[title]])-8)</f>
        <v>LTD Orig Cert Phys Specialty 3</v>
      </c>
      <c r="D1118" t="s">
        <v>3868</v>
      </c>
      <c r="E1118" t="s">
        <v>3880</v>
      </c>
      <c r="F1118" t="s">
        <v>4467</v>
      </c>
      <c r="G1118" t="s">
        <v>1208</v>
      </c>
      <c r="H1118" t="s">
        <v>56</v>
      </c>
    </row>
    <row r="1119" spans="1:8">
      <c r="A1119" t="s">
        <v>4981</v>
      </c>
      <c r="B1119" s="10" t="s">
        <v>4469</v>
      </c>
      <c r="C1119" s="10" t="str">
        <f>DMM_Prov[[#This Row],[prefix]]&amp;MID(DMM_Prov[[#This Row],[title]],9,LEN(DMM_Prov[[#This Row],[title]])-8)</f>
        <v>LTD Orig Cert Phys Specialty Code</v>
      </c>
      <c r="D1119" t="s">
        <v>3868</v>
      </c>
      <c r="E1119" t="s">
        <v>3880</v>
      </c>
      <c r="F1119" t="s">
        <v>4470</v>
      </c>
      <c r="G1119" t="s">
        <v>1029</v>
      </c>
      <c r="H1119" t="s">
        <v>12</v>
      </c>
    </row>
    <row r="1120" spans="1:8">
      <c r="A1120" t="s">
        <v>4981</v>
      </c>
      <c r="B1120" s="10" t="s">
        <v>4471</v>
      </c>
      <c r="C1120" s="10" t="str">
        <f>DMM_Prov[[#This Row],[prefix]]&amp;MID(DMM_Prov[[#This Row],[title]],9,LEN(DMM_Prov[[#This Row],[title]])-8)</f>
        <v>LTD Orig Cert Phys Specialty Code 2</v>
      </c>
      <c r="D1120" t="s">
        <v>3868</v>
      </c>
      <c r="E1120" t="s">
        <v>3880</v>
      </c>
      <c r="F1120" t="s">
        <v>4472</v>
      </c>
      <c r="G1120" t="s">
        <v>1029</v>
      </c>
      <c r="H1120" t="s">
        <v>12</v>
      </c>
    </row>
    <row r="1121" spans="1:8">
      <c r="A1121" t="s">
        <v>4981</v>
      </c>
      <c r="B1121" s="10" t="s">
        <v>4473</v>
      </c>
      <c r="C1121" s="10" t="str">
        <f>DMM_Prov[[#This Row],[prefix]]&amp;MID(DMM_Prov[[#This Row],[title]],9,LEN(DMM_Prov[[#This Row],[title]])-8)</f>
        <v>LTD Orig Cert Phys Specialty Code 3</v>
      </c>
      <c r="D1121" t="s">
        <v>3868</v>
      </c>
      <c r="E1121" t="s">
        <v>3880</v>
      </c>
      <c r="F1121" t="s">
        <v>4474</v>
      </c>
      <c r="G1121" t="s">
        <v>1029</v>
      </c>
      <c r="H1121" t="s">
        <v>12</v>
      </c>
    </row>
    <row r="1122" spans="1:8">
      <c r="A1122" t="s">
        <v>4981</v>
      </c>
      <c r="B1122" s="10" t="s">
        <v>4476</v>
      </c>
      <c r="C1122" s="10" t="str">
        <f>DMM_Prov[[#This Row],[prefix]]&amp;MID(DMM_Prov[[#This Row],[title]],9,LEN(DMM_Prov[[#This Row],[title]])-8)</f>
        <v>LTD Orig Cert Phys SSN</v>
      </c>
      <c r="D1122" t="s">
        <v>3868</v>
      </c>
      <c r="E1122" t="s">
        <v>3880</v>
      </c>
      <c r="F1122" t="s">
        <v>4477</v>
      </c>
      <c r="G1122" t="s">
        <v>1029</v>
      </c>
      <c r="H1122" t="s">
        <v>133</v>
      </c>
    </row>
    <row r="1123" spans="1:8">
      <c r="A1123" t="s">
        <v>4981</v>
      </c>
      <c r="B1123" s="10" t="s">
        <v>4478</v>
      </c>
      <c r="C1123" s="10" t="str">
        <f>DMM_Prov[[#This Row],[prefix]]&amp;MID(DMM_Prov[[#This Row],[title]],9,LEN(DMM_Prov[[#This Row],[title]])-8)</f>
        <v>LTD Orig Cert Phys Start Date</v>
      </c>
      <c r="D1123" t="s">
        <v>3868</v>
      </c>
      <c r="E1123" t="s">
        <v>3880</v>
      </c>
      <c r="F1123" t="s">
        <v>4479</v>
      </c>
      <c r="G1123" t="s">
        <v>1027</v>
      </c>
    </row>
    <row r="1124" spans="1:8">
      <c r="A1124" t="s">
        <v>4981</v>
      </c>
      <c r="B1124" s="10" t="s">
        <v>4480</v>
      </c>
      <c r="C1124" s="10" t="str">
        <f>DMM_Prov[[#This Row],[prefix]]&amp;MID(DMM_Prov[[#This Row],[title]],9,LEN(DMM_Prov[[#This Row],[title]])-8)</f>
        <v>LTD Orig Cert Phys State Code</v>
      </c>
      <c r="D1124" t="s">
        <v>3868</v>
      </c>
      <c r="E1124" t="s">
        <v>3880</v>
      </c>
      <c r="F1124" t="s">
        <v>4481</v>
      </c>
      <c r="G1124" t="s">
        <v>1029</v>
      </c>
      <c r="H1124" t="s">
        <v>116</v>
      </c>
    </row>
    <row r="1125" spans="1:8">
      <c r="A1125" t="s">
        <v>4981</v>
      </c>
      <c r="B1125" s="10" t="s">
        <v>4482</v>
      </c>
      <c r="C1125" s="10" t="str">
        <f>DMM_Prov[[#This Row],[prefix]]&amp;MID(DMM_Prov[[#This Row],[title]],9,LEN(DMM_Prov[[#This Row],[title]])-8)</f>
        <v>LTD Orig Cert Phys Std Phys Address</v>
      </c>
      <c r="D1125" t="s">
        <v>3868</v>
      </c>
      <c r="E1125" t="s">
        <v>3880</v>
      </c>
      <c r="F1125" t="s">
        <v>4483</v>
      </c>
      <c r="G1125" t="s">
        <v>1208</v>
      </c>
      <c r="H1125" t="s">
        <v>51</v>
      </c>
    </row>
    <row r="1126" spans="1:8">
      <c r="A1126" t="s">
        <v>4981</v>
      </c>
      <c r="B1126" s="10" t="s">
        <v>4484</v>
      </c>
      <c r="C1126" s="10" t="str">
        <f>DMM_Prov[[#This Row],[prefix]]&amp;MID(DMM_Prov[[#This Row],[title]],9,LEN(DMM_Prov[[#This Row],[title]])-8)</f>
        <v>LTD Orig Cert Phys Std Phys Area Cd</v>
      </c>
      <c r="D1126" t="s">
        <v>3868</v>
      </c>
      <c r="E1126" t="s">
        <v>3880</v>
      </c>
      <c r="F1126" t="s">
        <v>4485</v>
      </c>
      <c r="G1126" t="s">
        <v>1029</v>
      </c>
      <c r="H1126" t="s">
        <v>12</v>
      </c>
    </row>
    <row r="1127" spans="1:8">
      <c r="A1127" t="s">
        <v>4981</v>
      </c>
      <c r="B1127" s="10" t="s">
        <v>4486</v>
      </c>
      <c r="C1127" s="10" t="str">
        <f>DMM_Prov[[#This Row],[prefix]]&amp;MID(DMM_Prov[[#This Row],[title]],9,LEN(DMM_Prov[[#This Row],[title]])-8)</f>
        <v>LTD Orig Cert Phys Std Phys City</v>
      </c>
      <c r="D1127" t="s">
        <v>3868</v>
      </c>
      <c r="E1127" t="s">
        <v>3880</v>
      </c>
      <c r="F1127" t="s">
        <v>4487</v>
      </c>
      <c r="G1127" t="s">
        <v>1208</v>
      </c>
      <c r="H1127" t="s">
        <v>4488</v>
      </c>
    </row>
    <row r="1128" spans="1:8">
      <c r="A1128" t="s">
        <v>4981</v>
      </c>
      <c r="B1128" s="10" t="s">
        <v>4489</v>
      </c>
      <c r="C1128" s="10" t="str">
        <f>DMM_Prov[[#This Row],[prefix]]&amp;MID(DMM_Prov[[#This Row],[title]],9,LEN(DMM_Prov[[#This Row],[title]])-8)</f>
        <v>LTD Orig Cert Phys Std Phys County</v>
      </c>
      <c r="D1128" t="s">
        <v>3868</v>
      </c>
      <c r="E1128" t="s">
        <v>3880</v>
      </c>
      <c r="F1128" t="s">
        <v>4490</v>
      </c>
      <c r="G1128" t="s">
        <v>1208</v>
      </c>
      <c r="H1128" t="s">
        <v>56</v>
      </c>
    </row>
    <row r="1129" spans="1:8">
      <c r="A1129" t="s">
        <v>4981</v>
      </c>
      <c r="B1129" s="10" t="s">
        <v>4491</v>
      </c>
      <c r="C1129" s="10" t="str">
        <f>DMM_Prov[[#This Row],[prefix]]&amp;MID(DMM_Prov[[#This Row],[title]],9,LEN(DMM_Prov[[#This Row],[title]])-8)</f>
        <v>LTD Orig Cert Phys Std Phys FstName</v>
      </c>
      <c r="D1129" t="s">
        <v>3868</v>
      </c>
      <c r="E1129" t="s">
        <v>3880</v>
      </c>
      <c r="F1129" t="s">
        <v>4492</v>
      </c>
      <c r="G1129" t="s">
        <v>1208</v>
      </c>
      <c r="H1129" t="s">
        <v>56</v>
      </c>
    </row>
    <row r="1130" spans="1:8">
      <c r="A1130" t="s">
        <v>4981</v>
      </c>
      <c r="B1130" s="10" t="s">
        <v>4493</v>
      </c>
      <c r="C1130" s="10" t="str">
        <f>DMM_Prov[[#This Row],[prefix]]&amp;MID(DMM_Prov[[#This Row],[title]],9,LEN(DMM_Prov[[#This Row],[title]])-8)</f>
        <v>LTD Orig Cert Phys Std Phys Grad Yr</v>
      </c>
      <c r="D1130" t="s">
        <v>3868</v>
      </c>
      <c r="E1130" t="s">
        <v>3880</v>
      </c>
      <c r="F1130" t="s">
        <v>4494</v>
      </c>
      <c r="G1130" t="s">
        <v>1029</v>
      </c>
      <c r="H1130" t="s">
        <v>107</v>
      </c>
    </row>
    <row r="1131" spans="1:8">
      <c r="A1131" t="s">
        <v>4981</v>
      </c>
      <c r="B1131" s="10" t="s">
        <v>4495</v>
      </c>
      <c r="C1131" s="10" t="str">
        <f>DMM_Prov[[#This Row],[prefix]]&amp;MID(DMM_Prov[[#This Row],[title]],9,LEN(DMM_Prov[[#This Row],[title]])-8)</f>
        <v>LTD Orig Cert Phys Std Phys Group</v>
      </c>
      <c r="D1131" t="s">
        <v>3868</v>
      </c>
      <c r="E1131" t="s">
        <v>3880</v>
      </c>
      <c r="F1131" t="s">
        <v>4496</v>
      </c>
      <c r="G1131" t="s">
        <v>1208</v>
      </c>
      <c r="H1131" t="s">
        <v>3384</v>
      </c>
    </row>
    <row r="1132" spans="1:8">
      <c r="A1132" t="s">
        <v>4981</v>
      </c>
      <c r="B1132" s="10" t="s">
        <v>4497</v>
      </c>
      <c r="C1132" s="10" t="str">
        <f>DMM_Prov[[#This Row],[prefix]]&amp;MID(DMM_Prov[[#This Row],[title]],9,LEN(DMM_Prov[[#This Row],[title]])-8)</f>
        <v>LTD Orig Cert Phys Std Phys GrpSpec</v>
      </c>
      <c r="D1132" t="s">
        <v>3868</v>
      </c>
      <c r="E1132" t="s">
        <v>3880</v>
      </c>
      <c r="F1132" t="s">
        <v>4498</v>
      </c>
      <c r="G1132" t="s">
        <v>1208</v>
      </c>
      <c r="H1132" t="s">
        <v>293</v>
      </c>
    </row>
    <row r="1133" spans="1:8">
      <c r="A1133" t="s">
        <v>4981</v>
      </c>
      <c r="B1133" s="10" t="s">
        <v>4499</v>
      </c>
      <c r="C1133" s="10" t="str">
        <f>DMM_Prov[[#This Row],[prefix]]&amp;MID(DMM_Prov[[#This Row],[title]],9,LEN(DMM_Prov[[#This Row],[title]])-8)</f>
        <v>LTD Orig Cert Phys Std Phys ID</v>
      </c>
      <c r="D1133" t="s">
        <v>3868</v>
      </c>
      <c r="E1133" t="s">
        <v>3880</v>
      </c>
      <c r="F1133" t="s">
        <v>4500</v>
      </c>
      <c r="G1133" t="s">
        <v>1029</v>
      </c>
      <c r="H1133" t="s">
        <v>38</v>
      </c>
    </row>
    <row r="1134" spans="1:8">
      <c r="A1134" t="s">
        <v>4981</v>
      </c>
      <c r="B1134" s="10" t="s">
        <v>4501</v>
      </c>
      <c r="C1134" s="10" t="str">
        <f>DMM_Prov[[#This Row],[prefix]]&amp;MID(DMM_Prov[[#This Row],[title]],9,LEN(DMM_Prov[[#This Row],[title]])-8)</f>
        <v>LTD Orig Cert Phys Std Phys LstName</v>
      </c>
      <c r="D1134" t="s">
        <v>3868</v>
      </c>
      <c r="E1134" t="s">
        <v>3880</v>
      </c>
      <c r="F1134" t="s">
        <v>4502</v>
      </c>
      <c r="G1134" t="s">
        <v>1208</v>
      </c>
      <c r="H1134" t="s">
        <v>293</v>
      </c>
    </row>
    <row r="1135" spans="1:8">
      <c r="A1135" t="s">
        <v>4981</v>
      </c>
      <c r="B1135" s="10" t="s">
        <v>4503</v>
      </c>
      <c r="C1135" s="10" t="str">
        <f>DMM_Prov[[#This Row],[prefix]]&amp;MID(DMM_Prov[[#This Row],[title]],9,LEN(DMM_Prov[[#This Row],[title]])-8)</f>
        <v>LTD Orig Cert Phys Std Phys MidName</v>
      </c>
      <c r="D1135" t="s">
        <v>3868</v>
      </c>
      <c r="E1135" t="s">
        <v>3880</v>
      </c>
      <c r="F1135" t="s">
        <v>4504</v>
      </c>
      <c r="G1135" t="s">
        <v>1208</v>
      </c>
      <c r="H1135" t="s">
        <v>56</v>
      </c>
    </row>
    <row r="1136" spans="1:8">
      <c r="A1136" t="s">
        <v>4981</v>
      </c>
      <c r="B1136" s="10" t="s">
        <v>4505</v>
      </c>
      <c r="C1136" s="10" t="str">
        <f>DMM_Prov[[#This Row],[prefix]]&amp;MID(DMM_Prov[[#This Row],[title]],9,LEN(DMM_Prov[[#This Row],[title]])-8)</f>
        <v>LTD Orig Cert Phys Std Phys Name</v>
      </c>
      <c r="D1136" t="s">
        <v>3868</v>
      </c>
      <c r="E1136" t="s">
        <v>3880</v>
      </c>
      <c r="F1136" t="s">
        <v>562</v>
      </c>
      <c r="G1136" t="s">
        <v>1208</v>
      </c>
      <c r="H1136" t="s">
        <v>3384</v>
      </c>
    </row>
    <row r="1137" spans="1:8">
      <c r="A1137" t="s">
        <v>4981</v>
      </c>
      <c r="B1137" s="10" t="s">
        <v>4506</v>
      </c>
      <c r="C1137" s="10" t="str">
        <f>DMM_Prov[[#This Row],[prefix]]&amp;MID(DMM_Prov[[#This Row],[title]],9,LEN(DMM_Prov[[#This Row],[title]])-8)</f>
        <v>LTD Orig Cert Phys Std Phys Phone</v>
      </c>
      <c r="D1137" t="s">
        <v>3868</v>
      </c>
      <c r="E1137" t="s">
        <v>3880</v>
      </c>
      <c r="F1137" t="s">
        <v>4507</v>
      </c>
      <c r="G1137" t="s">
        <v>1029</v>
      </c>
      <c r="H1137" t="s">
        <v>16</v>
      </c>
    </row>
    <row r="1138" spans="1:8">
      <c r="A1138" t="s">
        <v>4981</v>
      </c>
      <c r="B1138" s="10" t="s">
        <v>4508</v>
      </c>
      <c r="C1138" s="10" t="str">
        <f>DMM_Prov[[#This Row],[prefix]]&amp;MID(DMM_Prov[[#This Row],[title]],9,LEN(DMM_Prov[[#This Row],[title]])-8)</f>
        <v>LTD Orig Cert Phys Std Phys Problty</v>
      </c>
      <c r="D1138" t="s">
        <v>3868</v>
      </c>
      <c r="E1138" t="s">
        <v>3880</v>
      </c>
      <c r="F1138" t="s">
        <v>4509</v>
      </c>
      <c r="G1138" t="s">
        <v>1201</v>
      </c>
      <c r="H1138" t="s">
        <v>12</v>
      </c>
    </row>
    <row r="1139" spans="1:8">
      <c r="A1139" t="s">
        <v>4981</v>
      </c>
      <c r="B1139" s="10" t="s">
        <v>4510</v>
      </c>
      <c r="C1139" s="10" t="str">
        <f>DMM_Prov[[#This Row],[prefix]]&amp;MID(DMM_Prov[[#This Row],[title]],9,LEN(DMM_Prov[[#This Row],[title]])-8)</f>
        <v>LTD Orig Cert Phys Std Phys Reason</v>
      </c>
      <c r="D1139" t="s">
        <v>3868</v>
      </c>
      <c r="E1139" t="s">
        <v>3880</v>
      </c>
      <c r="F1139" t="s">
        <v>4511</v>
      </c>
      <c r="G1139" t="s">
        <v>1029</v>
      </c>
      <c r="H1139" t="s">
        <v>116</v>
      </c>
    </row>
    <row r="1140" spans="1:8">
      <c r="A1140" t="s">
        <v>4981</v>
      </c>
      <c r="B1140" s="10" t="s">
        <v>4512</v>
      </c>
      <c r="C1140" s="10" t="str">
        <f>DMM_Prov[[#This Row],[prefix]]&amp;MID(DMM_Prov[[#This Row],[title]],9,LEN(DMM_Prov[[#This Row],[title]])-8)</f>
        <v>LTD Orig Cert Phys Std Phys Spec 1</v>
      </c>
      <c r="D1140" t="s">
        <v>3868</v>
      </c>
      <c r="E1140" t="s">
        <v>3880</v>
      </c>
      <c r="F1140" t="s">
        <v>4513</v>
      </c>
      <c r="G1140" t="s">
        <v>1208</v>
      </c>
      <c r="H1140" t="s">
        <v>293</v>
      </c>
    </row>
    <row r="1141" spans="1:8">
      <c r="A1141" t="s">
        <v>4981</v>
      </c>
      <c r="B1141" s="10" t="s">
        <v>4514</v>
      </c>
      <c r="C1141" s="10" t="str">
        <f>DMM_Prov[[#This Row],[prefix]]&amp;MID(DMM_Prov[[#This Row],[title]],9,LEN(DMM_Prov[[#This Row],[title]])-8)</f>
        <v>LTD Orig Cert Phys Std Phys Spec 2</v>
      </c>
      <c r="D1141" t="s">
        <v>3868</v>
      </c>
      <c r="E1141" t="s">
        <v>3880</v>
      </c>
      <c r="F1141" t="s">
        <v>4515</v>
      </c>
      <c r="G1141" t="s">
        <v>1208</v>
      </c>
      <c r="H1141" t="s">
        <v>293</v>
      </c>
    </row>
    <row r="1142" spans="1:8">
      <c r="A1142" t="s">
        <v>4981</v>
      </c>
      <c r="B1142" s="10" t="s">
        <v>4516</v>
      </c>
      <c r="C1142" s="10" t="str">
        <f>DMM_Prov[[#This Row],[prefix]]&amp;MID(DMM_Prov[[#This Row],[title]],9,LEN(DMM_Prov[[#This Row],[title]])-8)</f>
        <v>LTD Orig Cert Phys Std Phys State</v>
      </c>
      <c r="D1142" t="s">
        <v>3868</v>
      </c>
      <c r="E1142" t="s">
        <v>3880</v>
      </c>
      <c r="F1142" t="s">
        <v>4517</v>
      </c>
      <c r="G1142" t="s">
        <v>1029</v>
      </c>
      <c r="H1142" t="s">
        <v>116</v>
      </c>
    </row>
    <row r="1143" spans="1:8">
      <c r="A1143" t="s">
        <v>4981</v>
      </c>
      <c r="B1143" s="10" t="s">
        <v>4518</v>
      </c>
      <c r="C1143" s="10" t="str">
        <f>DMM_Prov[[#This Row],[prefix]]&amp;MID(DMM_Prov[[#This Row],[title]],9,LEN(DMM_Prov[[#This Row],[title]])-8)</f>
        <v>LTD Orig Cert Phys Std Phys Suffix</v>
      </c>
      <c r="D1143" t="s">
        <v>3868</v>
      </c>
      <c r="E1143" t="s">
        <v>3880</v>
      </c>
      <c r="F1143" t="s">
        <v>4519</v>
      </c>
      <c r="G1143" t="s">
        <v>1208</v>
      </c>
      <c r="H1143" t="s">
        <v>33</v>
      </c>
    </row>
    <row r="1144" spans="1:8">
      <c r="A1144" t="s">
        <v>4981</v>
      </c>
      <c r="B1144" s="10" t="s">
        <v>4520</v>
      </c>
      <c r="C1144" s="10" t="str">
        <f>DMM_Prov[[#This Row],[prefix]]&amp;MID(DMM_Prov[[#This Row],[title]],9,LEN(DMM_Prov[[#This Row],[title]])-8)</f>
        <v>LTD Orig Cert Phys Std Phys Title</v>
      </c>
      <c r="D1144" t="s">
        <v>3868</v>
      </c>
      <c r="E1144" t="s">
        <v>3880</v>
      </c>
      <c r="F1144" t="s">
        <v>4521</v>
      </c>
      <c r="G1144" t="s">
        <v>1208</v>
      </c>
      <c r="H1144" t="s">
        <v>23</v>
      </c>
    </row>
    <row r="1145" spans="1:8">
      <c r="A1145" t="s">
        <v>4981</v>
      </c>
      <c r="B1145" s="10" t="s">
        <v>4522</v>
      </c>
      <c r="C1145" s="10" t="str">
        <f>DMM_Prov[[#This Row],[prefix]]&amp;MID(DMM_Prov[[#This Row],[title]],9,LEN(DMM_Prov[[#This Row],[title]])-8)</f>
        <v>LTD Orig Cert Phys Std Phys Zip</v>
      </c>
      <c r="D1145" t="s">
        <v>3868</v>
      </c>
      <c r="E1145" t="s">
        <v>3880</v>
      </c>
      <c r="F1145" t="s">
        <v>4523</v>
      </c>
      <c r="G1145" t="s">
        <v>1029</v>
      </c>
      <c r="H1145" t="s">
        <v>78</v>
      </c>
    </row>
    <row r="1146" spans="1:8">
      <c r="A1146" t="s">
        <v>4981</v>
      </c>
      <c r="B1146" s="10" t="s">
        <v>4524</v>
      </c>
      <c r="C1146" s="10" t="str">
        <f>DMM_Prov[[#This Row],[prefix]]&amp;MID(DMM_Prov[[#This Row],[title]],9,LEN(DMM_Prov[[#This Row],[title]])-8)</f>
        <v>LTD Orig Cert Phys Tax ID</v>
      </c>
      <c r="D1146" t="s">
        <v>3868</v>
      </c>
      <c r="E1146" t="s">
        <v>3880</v>
      </c>
      <c r="F1146" t="s">
        <v>871</v>
      </c>
      <c r="G1146" t="s">
        <v>1029</v>
      </c>
      <c r="H1146" t="s">
        <v>33</v>
      </c>
    </row>
    <row r="1147" spans="1:8">
      <c r="A1147" t="s">
        <v>4981</v>
      </c>
      <c r="B1147" s="10" t="s">
        <v>4525</v>
      </c>
      <c r="C1147" s="10" t="str">
        <f>DMM_Prov[[#This Row],[prefix]]&amp;MID(DMM_Prov[[#This Row],[title]],9,LEN(DMM_Prov[[#This Row],[title]])-8)</f>
        <v>LTD Orig Cert Phys Taxonomy</v>
      </c>
      <c r="D1147" t="s">
        <v>3868</v>
      </c>
      <c r="E1147" t="s">
        <v>3880</v>
      </c>
      <c r="F1147" t="s">
        <v>4526</v>
      </c>
      <c r="G1147" t="s">
        <v>1208</v>
      </c>
      <c r="H1147" t="s">
        <v>293</v>
      </c>
    </row>
    <row r="1148" spans="1:8">
      <c r="A1148" t="s">
        <v>4981</v>
      </c>
      <c r="B1148" s="10" t="s">
        <v>4527</v>
      </c>
      <c r="C1148" s="10" t="str">
        <f>DMM_Prov[[#This Row],[prefix]]&amp;MID(DMM_Prov[[#This Row],[title]],9,LEN(DMM_Prov[[#This Row],[title]])-8)</f>
        <v>LTD Orig Cert Phys Taxonomy Code</v>
      </c>
      <c r="D1148" t="s">
        <v>3868</v>
      </c>
      <c r="E1148" t="s">
        <v>3880</v>
      </c>
      <c r="F1148" t="s">
        <v>4528</v>
      </c>
      <c r="G1148" t="s">
        <v>1029</v>
      </c>
      <c r="H1148" t="s">
        <v>33</v>
      </c>
    </row>
    <row r="1149" spans="1:8">
      <c r="A1149" t="s">
        <v>4981</v>
      </c>
      <c r="B1149" s="10" t="s">
        <v>549</v>
      </c>
      <c r="C1149" s="10" t="str">
        <f>DMM_Prov[[#This Row],[prefix]]&amp;MID(DMM_Prov[[#This Row],[title]],9,LEN(DMM_Prov[[#This Row],[title]])-8)</f>
        <v>LTD Orig Cert Phys Type</v>
      </c>
      <c r="D1149" t="s">
        <v>3868</v>
      </c>
      <c r="E1149" t="s">
        <v>3880</v>
      </c>
      <c r="F1149" t="s">
        <v>550</v>
      </c>
      <c r="G1149" t="s">
        <v>1208</v>
      </c>
      <c r="H1149" t="s">
        <v>56</v>
      </c>
    </row>
    <row r="1150" spans="1:8">
      <c r="A1150" t="s">
        <v>4981</v>
      </c>
      <c r="B1150" s="10" t="s">
        <v>4530</v>
      </c>
      <c r="C1150" s="10" t="str">
        <f>DMM_Prov[[#This Row],[prefix]]&amp;MID(DMM_Prov[[#This Row],[title]],9,LEN(DMM_Prov[[#This Row],[title]])-8)</f>
        <v>LTD Orig Cert Phys Type Code</v>
      </c>
      <c r="D1150" t="s">
        <v>3868</v>
      </c>
      <c r="E1150" t="s">
        <v>3880</v>
      </c>
      <c r="F1150" t="s">
        <v>584</v>
      </c>
      <c r="G1150" t="s">
        <v>1201</v>
      </c>
      <c r="H1150" t="s">
        <v>12</v>
      </c>
    </row>
    <row r="1151" spans="1:8">
      <c r="A1151" t="s">
        <v>4981</v>
      </c>
      <c r="B1151" s="10" t="s">
        <v>4532</v>
      </c>
      <c r="C1151" s="10" t="str">
        <f>DMM_Prov[[#This Row],[prefix]]&amp;MID(DMM_Prov[[#This Row],[title]],9,LEN(DMM_Prov[[#This Row],[title]])-8)</f>
        <v>LTD Orig Cert Phys UPIN ID</v>
      </c>
      <c r="D1151" t="s">
        <v>3868</v>
      </c>
      <c r="E1151" t="s">
        <v>3880</v>
      </c>
      <c r="F1151" t="s">
        <v>4533</v>
      </c>
      <c r="G1151" t="s">
        <v>1029</v>
      </c>
      <c r="H1151" t="s">
        <v>133</v>
      </c>
    </row>
    <row r="1152" spans="1:8">
      <c r="A1152" t="s">
        <v>4981</v>
      </c>
      <c r="B1152" s="10" t="s">
        <v>551</v>
      </c>
      <c r="C1152" s="10" t="str">
        <f>DMM_Prov[[#This Row],[prefix]]&amp;MID(DMM_Prov[[#This Row],[title]],9,LEN(DMM_Prov[[#This Row],[title]])-8)</f>
        <v>LTD Orig Cert Phys Zip Code</v>
      </c>
      <c r="D1152" t="s">
        <v>3868</v>
      </c>
      <c r="E1152" t="s">
        <v>3880</v>
      </c>
      <c r="F1152" t="s">
        <v>552</v>
      </c>
      <c r="G1152" t="s">
        <v>1029</v>
      </c>
      <c r="H1152" t="s">
        <v>78</v>
      </c>
    </row>
    <row r="1153" spans="1:8">
      <c r="A1153" t="s">
        <v>4981</v>
      </c>
      <c r="B1153" s="10" t="s">
        <v>4536</v>
      </c>
      <c r="C1153" s="10" t="str">
        <f>DMM_Prov[[#This Row],[prefix]]&amp;MID(DMM_Prov[[#This Row],[title]],9,LEN(DMM_Prov[[#This Row],[title]])-8)</f>
        <v>LTD Orig Cert Phys Zip Extension</v>
      </c>
      <c r="D1153" t="s">
        <v>3868</v>
      </c>
      <c r="E1153" t="s">
        <v>3880</v>
      </c>
      <c r="F1153" t="s">
        <v>4537</v>
      </c>
      <c r="G1153" t="s">
        <v>1029</v>
      </c>
      <c r="H1153" t="s">
        <v>107</v>
      </c>
    </row>
    <row r="1154" spans="1:8">
      <c r="A1154" t="s">
        <v>4982</v>
      </c>
      <c r="B1154" s="10" t="s">
        <v>4349</v>
      </c>
      <c r="C1154" s="10" t="str">
        <f>DMM_Prov[[#This Row],[prefix]]&amp;MID(DMM_Prov[[#This Row],[title]],9,LEN(DMM_Prov[[#This Row],[title]])-8)</f>
        <v>Ordering Prov Address</v>
      </c>
      <c r="D1154" t="s">
        <v>3868</v>
      </c>
      <c r="E1154" t="s">
        <v>3881</v>
      </c>
      <c r="F1154" t="s">
        <v>4350</v>
      </c>
      <c r="G1154" t="s">
        <v>1208</v>
      </c>
      <c r="H1154" t="s">
        <v>293</v>
      </c>
    </row>
    <row r="1155" spans="1:8">
      <c r="A1155" t="s">
        <v>4982</v>
      </c>
      <c r="B1155" s="10" t="s">
        <v>4351</v>
      </c>
      <c r="C1155" s="10" t="str">
        <f>DMM_Prov[[#This Row],[prefix]]&amp;MID(DMM_Prov[[#This Row],[title]],9,LEN(DMM_Prov[[#This Row],[title]])-8)</f>
        <v>Ordering Prov Address 1</v>
      </c>
      <c r="D1155" t="s">
        <v>3868</v>
      </c>
      <c r="E1155" t="s">
        <v>3881</v>
      </c>
      <c r="F1155" t="s">
        <v>864</v>
      </c>
      <c r="G1155" t="s">
        <v>1208</v>
      </c>
      <c r="H1155" t="s">
        <v>293</v>
      </c>
    </row>
    <row r="1156" spans="1:8">
      <c r="A1156" t="s">
        <v>4982</v>
      </c>
      <c r="B1156" s="10" t="s">
        <v>4352</v>
      </c>
      <c r="C1156" s="10" t="str">
        <f>DMM_Prov[[#This Row],[prefix]]&amp;MID(DMM_Prov[[#This Row],[title]],9,LEN(DMM_Prov[[#This Row],[title]])-8)</f>
        <v>Ordering Prov Address 2</v>
      </c>
      <c r="D1156" t="s">
        <v>3868</v>
      </c>
      <c r="E1156" t="s">
        <v>3881</v>
      </c>
      <c r="F1156" t="s">
        <v>4353</v>
      </c>
      <c r="G1156" t="s">
        <v>1208</v>
      </c>
      <c r="H1156" t="s">
        <v>293</v>
      </c>
    </row>
    <row r="1157" spans="1:8">
      <c r="A1157" t="s">
        <v>4982</v>
      </c>
      <c r="B1157" s="10" t="s">
        <v>4354</v>
      </c>
      <c r="C1157" s="10" t="str">
        <f>DMM_Prov[[#This Row],[prefix]]&amp;MID(DMM_Prov[[#This Row],[title]],9,LEN(DMM_Prov[[#This Row],[title]])-8)</f>
        <v>Ordering Prov Bed Size</v>
      </c>
      <c r="D1157" t="s">
        <v>3868</v>
      </c>
      <c r="E1157" t="s">
        <v>3881</v>
      </c>
      <c r="F1157" t="s">
        <v>4355</v>
      </c>
      <c r="G1157" t="s">
        <v>1201</v>
      </c>
      <c r="H1157" t="s">
        <v>78</v>
      </c>
    </row>
    <row r="1158" spans="1:8">
      <c r="A1158" t="s">
        <v>4982</v>
      </c>
      <c r="B1158" s="10" t="s">
        <v>4356</v>
      </c>
      <c r="C1158" s="10" t="str">
        <f>DMM_Prov[[#This Row],[prefix]]&amp;MID(DMM_Prov[[#This Row],[title]],9,LEN(DMM_Prov[[#This Row],[title]])-8)</f>
        <v>Ordering Prov Board Certif Ind</v>
      </c>
      <c r="D1158" t="s">
        <v>3868</v>
      </c>
      <c r="E1158" t="s">
        <v>3881</v>
      </c>
      <c r="F1158" t="s">
        <v>4357</v>
      </c>
      <c r="G1158" t="s">
        <v>1029</v>
      </c>
      <c r="H1158" t="s">
        <v>61</v>
      </c>
    </row>
    <row r="1159" spans="1:8">
      <c r="A1159" t="s">
        <v>4982</v>
      </c>
      <c r="B1159" s="10" t="s">
        <v>4358</v>
      </c>
      <c r="C1159" s="10" t="str">
        <f>DMM_Prov[[#This Row],[prefix]]&amp;MID(DMM_Prov[[#This Row],[title]],9,LEN(DMM_Prov[[#This Row],[title]])-8)</f>
        <v>Ordering Prov Cat Svc 1</v>
      </c>
      <c r="D1159" t="s">
        <v>3868</v>
      </c>
      <c r="E1159" t="s">
        <v>3881</v>
      </c>
      <c r="F1159" t="s">
        <v>4359</v>
      </c>
      <c r="G1159" t="s">
        <v>1208</v>
      </c>
      <c r="H1159" t="s">
        <v>56</v>
      </c>
    </row>
    <row r="1160" spans="1:8">
      <c r="A1160" t="s">
        <v>4982</v>
      </c>
      <c r="B1160" s="10" t="s">
        <v>4360</v>
      </c>
      <c r="C1160" s="10" t="str">
        <f>DMM_Prov[[#This Row],[prefix]]&amp;MID(DMM_Prov[[#This Row],[title]],9,LEN(DMM_Prov[[#This Row],[title]])-8)</f>
        <v>Ordering Prov Cat Svc 1 Code</v>
      </c>
      <c r="D1160" t="s">
        <v>3868</v>
      </c>
      <c r="E1160" t="s">
        <v>3881</v>
      </c>
      <c r="F1160" t="s">
        <v>4361</v>
      </c>
      <c r="G1160" t="s">
        <v>1029</v>
      </c>
      <c r="H1160" t="s">
        <v>116</v>
      </c>
    </row>
    <row r="1161" spans="1:8">
      <c r="A1161" t="s">
        <v>4982</v>
      </c>
      <c r="B1161" s="10" t="s">
        <v>4362</v>
      </c>
      <c r="C1161" s="10" t="str">
        <f>DMM_Prov[[#This Row],[prefix]]&amp;MID(DMM_Prov[[#This Row],[title]],9,LEN(DMM_Prov[[#This Row],[title]])-8)</f>
        <v>Ordering Prov Cat Svc 2</v>
      </c>
      <c r="D1161" t="s">
        <v>3868</v>
      </c>
      <c r="E1161" t="s">
        <v>3881</v>
      </c>
      <c r="F1161" t="s">
        <v>4363</v>
      </c>
      <c r="G1161" t="s">
        <v>1208</v>
      </c>
      <c r="H1161" t="s">
        <v>56</v>
      </c>
    </row>
    <row r="1162" spans="1:8">
      <c r="A1162" t="s">
        <v>4982</v>
      </c>
      <c r="B1162" s="10" t="s">
        <v>4364</v>
      </c>
      <c r="C1162" s="10" t="str">
        <f>DMM_Prov[[#This Row],[prefix]]&amp;MID(DMM_Prov[[#This Row],[title]],9,LEN(DMM_Prov[[#This Row],[title]])-8)</f>
        <v>Ordering Prov Cat Svc 2 Code</v>
      </c>
      <c r="D1162" t="s">
        <v>3868</v>
      </c>
      <c r="E1162" t="s">
        <v>3881</v>
      </c>
      <c r="F1162" t="s">
        <v>4365</v>
      </c>
      <c r="G1162" t="s">
        <v>1029</v>
      </c>
      <c r="H1162" t="s">
        <v>116</v>
      </c>
    </row>
    <row r="1163" spans="1:8">
      <c r="A1163" t="s">
        <v>4982</v>
      </c>
      <c r="B1163" s="10" t="s">
        <v>4366</v>
      </c>
      <c r="C1163" s="10" t="str">
        <f>DMM_Prov[[#This Row],[prefix]]&amp;MID(DMM_Prov[[#This Row],[title]],9,LEN(DMM_Prov[[#This Row],[title]])-8)</f>
        <v>Ordering Prov Cat Svc 3</v>
      </c>
      <c r="D1163" t="s">
        <v>3868</v>
      </c>
      <c r="E1163" t="s">
        <v>3881</v>
      </c>
      <c r="F1163" t="s">
        <v>4367</v>
      </c>
      <c r="G1163" t="s">
        <v>1208</v>
      </c>
      <c r="H1163" t="s">
        <v>56</v>
      </c>
    </row>
    <row r="1164" spans="1:8">
      <c r="A1164" t="s">
        <v>4982</v>
      </c>
      <c r="B1164" s="10" t="s">
        <v>4368</v>
      </c>
      <c r="C1164" s="10" t="str">
        <f>DMM_Prov[[#This Row],[prefix]]&amp;MID(DMM_Prov[[#This Row],[title]],9,LEN(DMM_Prov[[#This Row],[title]])-8)</f>
        <v>Ordering Prov Cat Svc 3 Code</v>
      </c>
      <c r="D1164" t="s">
        <v>3868</v>
      </c>
      <c r="E1164" t="s">
        <v>3881</v>
      </c>
      <c r="F1164" t="s">
        <v>4369</v>
      </c>
      <c r="G1164" t="s">
        <v>1029</v>
      </c>
      <c r="H1164" t="s">
        <v>116</v>
      </c>
    </row>
    <row r="1165" spans="1:8">
      <c r="A1165" t="s">
        <v>4982</v>
      </c>
      <c r="B1165" s="10" t="s">
        <v>4370</v>
      </c>
      <c r="C1165" s="10" t="str">
        <f>DMM_Prov[[#This Row],[prefix]]&amp;MID(DMM_Prov[[#This Row],[title]],9,LEN(DMM_Prov[[#This Row],[title]])-8)</f>
        <v>Ordering Prov Cat Svc 4</v>
      </c>
      <c r="D1165" t="s">
        <v>3868</v>
      </c>
      <c r="E1165" t="s">
        <v>3881</v>
      </c>
      <c r="F1165" t="s">
        <v>4371</v>
      </c>
      <c r="G1165" t="s">
        <v>1208</v>
      </c>
      <c r="H1165" t="s">
        <v>56</v>
      </c>
    </row>
    <row r="1166" spans="1:8">
      <c r="A1166" t="s">
        <v>4982</v>
      </c>
      <c r="B1166" s="10" t="s">
        <v>4372</v>
      </c>
      <c r="C1166" s="10" t="str">
        <f>DMM_Prov[[#This Row],[prefix]]&amp;MID(DMM_Prov[[#This Row],[title]],9,LEN(DMM_Prov[[#This Row],[title]])-8)</f>
        <v>Ordering Prov Cat Svc 4 Code</v>
      </c>
      <c r="D1166" t="s">
        <v>3868</v>
      </c>
      <c r="E1166" t="s">
        <v>3881</v>
      </c>
      <c r="F1166" t="s">
        <v>4373</v>
      </c>
      <c r="G1166" t="s">
        <v>1029</v>
      </c>
      <c r="H1166" t="s">
        <v>116</v>
      </c>
    </row>
    <row r="1167" spans="1:8">
      <c r="A1167" t="s">
        <v>4982</v>
      </c>
      <c r="B1167" s="10" t="s">
        <v>4374</v>
      </c>
      <c r="C1167" s="10" t="str">
        <f>DMM_Prov[[#This Row],[prefix]]&amp;MID(DMM_Prov[[#This Row],[title]],9,LEN(DMM_Prov[[#This Row],[title]])-8)</f>
        <v>Ordering Prov Cat Svc 5</v>
      </c>
      <c r="D1167" t="s">
        <v>3868</v>
      </c>
      <c r="E1167" t="s">
        <v>3881</v>
      </c>
      <c r="F1167" t="s">
        <v>4375</v>
      </c>
      <c r="G1167" t="s">
        <v>1208</v>
      </c>
      <c r="H1167" t="s">
        <v>56</v>
      </c>
    </row>
    <row r="1168" spans="1:8">
      <c r="A1168" t="s">
        <v>4982</v>
      </c>
      <c r="B1168" s="10" t="s">
        <v>4376</v>
      </c>
      <c r="C1168" s="10" t="str">
        <f>DMM_Prov[[#This Row],[prefix]]&amp;MID(DMM_Prov[[#This Row],[title]],9,LEN(DMM_Prov[[#This Row],[title]])-8)</f>
        <v>Ordering Prov Cat Svc 5 Code</v>
      </c>
      <c r="D1168" t="s">
        <v>3868</v>
      </c>
      <c r="E1168" t="s">
        <v>3881</v>
      </c>
      <c r="F1168" t="s">
        <v>4377</v>
      </c>
      <c r="G1168" t="s">
        <v>1029</v>
      </c>
      <c r="H1168" t="s">
        <v>116</v>
      </c>
    </row>
    <row r="1169" spans="1:8">
      <c r="A1169" t="s">
        <v>4982</v>
      </c>
      <c r="B1169" s="10" t="s">
        <v>4378</v>
      </c>
      <c r="C1169" s="10" t="str">
        <f>DMM_Prov[[#This Row],[prefix]]&amp;MID(DMM_Prov[[#This Row],[title]],9,LEN(DMM_Prov[[#This Row],[title]])-8)</f>
        <v>Ordering Prov Cat Svc 6</v>
      </c>
      <c r="D1169" t="s">
        <v>3868</v>
      </c>
      <c r="E1169" t="s">
        <v>3881</v>
      </c>
      <c r="F1169" t="s">
        <v>4379</v>
      </c>
      <c r="G1169" t="s">
        <v>1208</v>
      </c>
      <c r="H1169" t="s">
        <v>56</v>
      </c>
    </row>
    <row r="1170" spans="1:8">
      <c r="A1170" t="s">
        <v>4982</v>
      </c>
      <c r="B1170" s="10" t="s">
        <v>4380</v>
      </c>
      <c r="C1170" s="10" t="str">
        <f>DMM_Prov[[#This Row],[prefix]]&amp;MID(DMM_Prov[[#This Row],[title]],9,LEN(DMM_Prov[[#This Row],[title]])-8)</f>
        <v>Ordering Prov Cat Svc 6 Code</v>
      </c>
      <c r="D1170" t="s">
        <v>3868</v>
      </c>
      <c r="E1170" t="s">
        <v>3881</v>
      </c>
      <c r="F1170" t="s">
        <v>4381</v>
      </c>
      <c r="G1170" t="s">
        <v>1029</v>
      </c>
      <c r="H1170" t="s">
        <v>116</v>
      </c>
    </row>
    <row r="1171" spans="1:8">
      <c r="A1171" t="s">
        <v>4982</v>
      </c>
      <c r="B1171" s="10" t="s">
        <v>4382</v>
      </c>
      <c r="C1171" s="10" t="str">
        <f>DMM_Prov[[#This Row],[prefix]]&amp;MID(DMM_Prov[[#This Row],[title]],9,LEN(DMM_Prov[[#This Row],[title]])-8)</f>
        <v>Ordering Prov Category</v>
      </c>
      <c r="D1171" t="s">
        <v>3868</v>
      </c>
      <c r="E1171" t="s">
        <v>3881</v>
      </c>
      <c r="F1171" t="s">
        <v>4383</v>
      </c>
      <c r="G1171" t="s">
        <v>1208</v>
      </c>
      <c r="H1171" t="s">
        <v>56</v>
      </c>
    </row>
    <row r="1172" spans="1:8">
      <c r="A1172" t="s">
        <v>4982</v>
      </c>
      <c r="B1172" s="10" t="s">
        <v>4384</v>
      </c>
      <c r="C1172" s="10" t="str">
        <f>DMM_Prov[[#This Row],[prefix]]&amp;MID(DMM_Prov[[#This Row],[title]],9,LEN(DMM_Prov[[#This Row],[title]])-8)</f>
        <v>Ordering Prov Category Code</v>
      </c>
      <c r="D1172" t="s">
        <v>3868</v>
      </c>
      <c r="E1172" t="s">
        <v>3881</v>
      </c>
      <c r="F1172" t="s">
        <v>4385</v>
      </c>
      <c r="G1172" t="s">
        <v>1029</v>
      </c>
      <c r="H1172" t="s">
        <v>61</v>
      </c>
    </row>
    <row r="1173" spans="1:8">
      <c r="A1173" t="s">
        <v>4982</v>
      </c>
      <c r="B1173" s="10" t="s">
        <v>545</v>
      </c>
      <c r="C1173" s="10" t="str">
        <f>DMM_Prov[[#This Row],[prefix]]&amp;MID(DMM_Prov[[#This Row],[title]],9,LEN(DMM_Prov[[#This Row],[title]])-8)</f>
        <v>Ordering Prov City</v>
      </c>
      <c r="D1173" t="s">
        <v>3868</v>
      </c>
      <c r="E1173" t="s">
        <v>3881</v>
      </c>
      <c r="F1173" t="s">
        <v>546</v>
      </c>
      <c r="G1173" t="s">
        <v>1208</v>
      </c>
      <c r="H1173" t="s">
        <v>56</v>
      </c>
    </row>
    <row r="1174" spans="1:8">
      <c r="A1174" t="s">
        <v>4982</v>
      </c>
      <c r="B1174" s="10" t="s">
        <v>4386</v>
      </c>
      <c r="C1174" s="10" t="str">
        <f>DMM_Prov[[#This Row],[prefix]]&amp;MID(DMM_Prov[[#This Row],[title]],9,LEN(DMM_Prov[[#This Row],[title]])-8)</f>
        <v>Ordering Prov CLIA Type</v>
      </c>
      <c r="D1174" t="s">
        <v>3868</v>
      </c>
      <c r="E1174" t="s">
        <v>3881</v>
      </c>
      <c r="F1174" t="s">
        <v>4387</v>
      </c>
      <c r="G1174" t="s">
        <v>1208</v>
      </c>
      <c r="H1174" t="s">
        <v>56</v>
      </c>
    </row>
    <row r="1175" spans="1:8">
      <c r="A1175" t="s">
        <v>4982</v>
      </c>
      <c r="B1175" s="10" t="s">
        <v>4388</v>
      </c>
      <c r="C1175" s="10" t="str">
        <f>DMM_Prov[[#This Row],[prefix]]&amp;MID(DMM_Prov[[#This Row],[title]],9,LEN(DMM_Prov[[#This Row],[title]])-8)</f>
        <v>Ordering Prov CLIA Type Code</v>
      </c>
      <c r="D1175" t="s">
        <v>3868</v>
      </c>
      <c r="E1175" t="s">
        <v>3881</v>
      </c>
      <c r="F1175" t="s">
        <v>4389</v>
      </c>
      <c r="G1175" t="s">
        <v>1029</v>
      </c>
      <c r="H1175" t="s">
        <v>61</v>
      </c>
    </row>
    <row r="1176" spans="1:8">
      <c r="A1176" t="s">
        <v>4982</v>
      </c>
      <c r="B1176" s="10" t="s">
        <v>4390</v>
      </c>
      <c r="C1176" s="10" t="str">
        <f>DMM_Prov[[#This Row],[prefix]]&amp;MID(DMM_Prov[[#This Row],[title]],9,LEN(DMM_Prov[[#This Row],[title]])-8)</f>
        <v>Ordering Prov County</v>
      </c>
      <c r="D1176" t="s">
        <v>3868</v>
      </c>
      <c r="E1176" t="s">
        <v>3881</v>
      </c>
      <c r="F1176" t="s">
        <v>4391</v>
      </c>
      <c r="G1176" t="s">
        <v>1208</v>
      </c>
      <c r="H1176" t="s">
        <v>56</v>
      </c>
    </row>
    <row r="1177" spans="1:8">
      <c r="A1177" t="s">
        <v>4982</v>
      </c>
      <c r="B1177" s="10" t="s">
        <v>4393</v>
      </c>
      <c r="C1177" s="10" t="str">
        <f>DMM_Prov[[#This Row],[prefix]]&amp;MID(DMM_Prov[[#This Row],[title]],9,LEN(DMM_Prov[[#This Row],[title]])-8)</f>
        <v>Ordering Prov County Code</v>
      </c>
      <c r="D1177" t="s">
        <v>3868</v>
      </c>
      <c r="E1177" t="s">
        <v>3881</v>
      </c>
      <c r="F1177" t="s">
        <v>4394</v>
      </c>
      <c r="G1177" t="s">
        <v>1201</v>
      </c>
      <c r="H1177" t="s">
        <v>12</v>
      </c>
    </row>
    <row r="1178" spans="1:8">
      <c r="A1178" t="s">
        <v>4982</v>
      </c>
      <c r="B1178" s="10" t="s">
        <v>4396</v>
      </c>
      <c r="C1178" s="10" t="str">
        <f>DMM_Prov[[#This Row],[prefix]]&amp;MID(DMM_Prov[[#This Row],[title]],9,LEN(DMM_Prov[[#This Row],[title]])-8)</f>
        <v>Ordering Prov DEA Number</v>
      </c>
      <c r="D1178" t="s">
        <v>3868</v>
      </c>
      <c r="E1178" t="s">
        <v>3881</v>
      </c>
      <c r="F1178" t="s">
        <v>4397</v>
      </c>
      <c r="G1178" t="s">
        <v>1029</v>
      </c>
      <c r="H1178" t="s">
        <v>133</v>
      </c>
    </row>
    <row r="1179" spans="1:8">
      <c r="A1179" t="s">
        <v>4982</v>
      </c>
      <c r="B1179" s="10" t="s">
        <v>4398</v>
      </c>
      <c r="C1179" s="10" t="str">
        <f>DMM_Prov[[#This Row],[prefix]]&amp;MID(DMM_Prov[[#This Row],[title]],9,LEN(DMM_Prov[[#This Row],[title]])-8)</f>
        <v>Ordering Prov Email Address</v>
      </c>
      <c r="D1179" t="s">
        <v>3868</v>
      </c>
      <c r="E1179" t="s">
        <v>3881</v>
      </c>
      <c r="F1179" t="s">
        <v>4399</v>
      </c>
      <c r="G1179" t="s">
        <v>1208</v>
      </c>
      <c r="H1179" t="s">
        <v>56</v>
      </c>
    </row>
    <row r="1180" spans="1:8">
      <c r="A1180" t="s">
        <v>4982</v>
      </c>
      <c r="B1180" s="10" t="s">
        <v>4400</v>
      </c>
      <c r="C1180" s="10" t="str">
        <f>DMM_Prov[[#This Row],[prefix]]&amp;MID(DMM_Prov[[#This Row],[title]],9,LEN(DMM_Prov[[#This Row],[title]])-8)</f>
        <v>Ordering Prov End Date</v>
      </c>
      <c r="D1180" t="s">
        <v>3868</v>
      </c>
      <c r="E1180" t="s">
        <v>3881</v>
      </c>
      <c r="F1180" t="s">
        <v>4401</v>
      </c>
      <c r="G1180" t="s">
        <v>1027</v>
      </c>
    </row>
    <row r="1181" spans="1:8">
      <c r="A1181" t="s">
        <v>4982</v>
      </c>
      <c r="B1181" s="10" t="s">
        <v>4404</v>
      </c>
      <c r="C1181" s="10" t="str">
        <f>DMM_Prov[[#This Row],[prefix]]&amp;MID(DMM_Prov[[#This Row],[title]],9,LEN(DMM_Prov[[#This Row],[title]])-8)</f>
        <v>Ordering Prov FAX Number</v>
      </c>
      <c r="D1181" t="s">
        <v>3868</v>
      </c>
      <c r="E1181" t="s">
        <v>3881</v>
      </c>
      <c r="F1181" t="s">
        <v>4405</v>
      </c>
      <c r="G1181" t="s">
        <v>1029</v>
      </c>
      <c r="H1181" t="s">
        <v>28</v>
      </c>
    </row>
    <row r="1182" spans="1:8">
      <c r="A1182" t="s">
        <v>4982</v>
      </c>
      <c r="B1182" s="10" t="s">
        <v>4406</v>
      </c>
      <c r="C1182" s="10" t="str">
        <f>DMM_Prov[[#This Row],[prefix]]&amp;MID(DMM_Prov[[#This Row],[title]],9,LEN(DMM_Prov[[#This Row],[title]])-8)</f>
        <v>Ordering Prov Geo Factor Fac</v>
      </c>
      <c r="D1182" t="s">
        <v>3868</v>
      </c>
      <c r="E1182" t="s">
        <v>3881</v>
      </c>
      <c r="F1182" t="s">
        <v>3358</v>
      </c>
      <c r="G1182" t="s">
        <v>1201</v>
      </c>
      <c r="H1182" t="s">
        <v>2602</v>
      </c>
    </row>
    <row r="1183" spans="1:8">
      <c r="A1183" t="s">
        <v>4982</v>
      </c>
      <c r="B1183" s="10" t="s">
        <v>4407</v>
      </c>
      <c r="C1183" s="10" t="str">
        <f>DMM_Prov[[#This Row],[prefix]]&amp;MID(DMM_Prov[[#This Row],[title]],9,LEN(DMM_Prov[[#This Row],[title]])-8)</f>
        <v>Ordering Prov Geo Factor Prof</v>
      </c>
      <c r="D1183" t="s">
        <v>3868</v>
      </c>
      <c r="E1183" t="s">
        <v>3881</v>
      </c>
      <c r="F1183" t="s">
        <v>3360</v>
      </c>
      <c r="G1183" t="s">
        <v>1201</v>
      </c>
      <c r="H1183" t="s">
        <v>2602</v>
      </c>
    </row>
    <row r="1184" spans="1:8">
      <c r="A1184" t="s">
        <v>4982</v>
      </c>
      <c r="B1184" s="10" t="s">
        <v>4408</v>
      </c>
      <c r="C1184" s="10" t="str">
        <f>DMM_Prov[[#This Row],[prefix]]&amp;MID(DMM_Prov[[#This Row],[title]],9,LEN(DMM_Prov[[#This Row],[title]])-8)</f>
        <v>Ordering Prov Group ID</v>
      </c>
      <c r="D1184" t="s">
        <v>3868</v>
      </c>
      <c r="E1184" t="s">
        <v>3881</v>
      </c>
      <c r="F1184" t="s">
        <v>4409</v>
      </c>
      <c r="G1184" t="s">
        <v>1029</v>
      </c>
      <c r="H1184" t="s">
        <v>78</v>
      </c>
    </row>
    <row r="1185" spans="1:8">
      <c r="A1185" t="s">
        <v>4982</v>
      </c>
      <c r="B1185" s="10" t="s">
        <v>4410</v>
      </c>
      <c r="C1185" s="10" t="str">
        <f>DMM_Prov[[#This Row],[prefix]]&amp;MID(DMM_Prov[[#This Row],[title]],9,LEN(DMM_Prov[[#This Row],[title]])-8)</f>
        <v>Ordering Prov Group Name</v>
      </c>
      <c r="D1185" t="s">
        <v>3868</v>
      </c>
      <c r="E1185" t="s">
        <v>3881</v>
      </c>
      <c r="F1185" t="s">
        <v>4411</v>
      </c>
      <c r="G1185" t="s">
        <v>1208</v>
      </c>
      <c r="H1185" t="s">
        <v>56</v>
      </c>
    </row>
    <row r="1186" spans="1:8">
      <c r="A1186" t="s">
        <v>4982</v>
      </c>
      <c r="B1186" s="10" t="s">
        <v>4412</v>
      </c>
      <c r="C1186" s="10" t="str">
        <f>DMM_Prov[[#This Row],[prefix]]&amp;MID(DMM_Prov[[#This Row],[title]],9,LEN(DMM_Prov[[#This Row],[title]])-8)</f>
        <v>Ordering Prov Group PCP ID</v>
      </c>
      <c r="D1186" t="s">
        <v>3868</v>
      </c>
      <c r="E1186" t="s">
        <v>3881</v>
      </c>
      <c r="F1186" t="s">
        <v>4413</v>
      </c>
      <c r="G1186" t="s">
        <v>1029</v>
      </c>
      <c r="H1186" t="s">
        <v>78</v>
      </c>
    </row>
    <row r="1187" spans="1:8">
      <c r="A1187" t="s">
        <v>4982</v>
      </c>
      <c r="B1187" s="10" t="s">
        <v>4414</v>
      </c>
      <c r="C1187" s="10" t="str">
        <f>DMM_Prov[[#This Row],[prefix]]&amp;MID(DMM_Prov[[#This Row],[title]],9,LEN(DMM_Prov[[#This Row],[title]])-8)</f>
        <v>Ordering Prov ID</v>
      </c>
      <c r="D1187" t="s">
        <v>3868</v>
      </c>
      <c r="E1187" t="s">
        <v>3881</v>
      </c>
      <c r="F1187" t="s">
        <v>867</v>
      </c>
      <c r="G1187" t="s">
        <v>1029</v>
      </c>
      <c r="H1187" t="s">
        <v>43</v>
      </c>
    </row>
    <row r="1188" spans="1:8">
      <c r="A1188" t="s">
        <v>4982</v>
      </c>
      <c r="B1188" s="10" t="s">
        <v>4415</v>
      </c>
      <c r="C1188" s="10" t="str">
        <f>DMM_Prov[[#This Row],[prefix]]&amp;MID(DMM_Prov[[#This Row],[title]],9,LEN(DMM_Prov[[#This Row],[title]])-8)</f>
        <v>Ordering Prov Latitude Code</v>
      </c>
      <c r="D1188" t="s">
        <v>3868</v>
      </c>
      <c r="E1188" t="s">
        <v>3881</v>
      </c>
      <c r="F1188" t="s">
        <v>4416</v>
      </c>
      <c r="G1188" t="s">
        <v>1029</v>
      </c>
      <c r="H1188" t="s">
        <v>43</v>
      </c>
    </row>
    <row r="1189" spans="1:8">
      <c r="A1189" t="s">
        <v>4982</v>
      </c>
      <c r="B1189" s="10" t="s">
        <v>4417</v>
      </c>
      <c r="C1189" s="10" t="str">
        <f>DMM_Prov[[#This Row],[prefix]]&amp;MID(DMM_Prov[[#This Row],[title]],9,LEN(DMM_Prov[[#This Row],[title]])-8)</f>
        <v>Ordering Prov License Number</v>
      </c>
      <c r="D1189" t="s">
        <v>3868</v>
      </c>
      <c r="E1189" t="s">
        <v>3881</v>
      </c>
      <c r="F1189" t="s">
        <v>4418</v>
      </c>
      <c r="G1189" t="s">
        <v>1029</v>
      </c>
      <c r="H1189" t="s">
        <v>33</v>
      </c>
    </row>
    <row r="1190" spans="1:8">
      <c r="A1190" t="s">
        <v>4982</v>
      </c>
      <c r="B1190" s="10" t="s">
        <v>4419</v>
      </c>
      <c r="C1190" s="10" t="str">
        <f>DMM_Prov[[#This Row],[prefix]]&amp;MID(DMM_Prov[[#This Row],[title]],9,LEN(DMM_Prov[[#This Row],[title]])-8)</f>
        <v>Ordering Prov Longitude Code</v>
      </c>
      <c r="D1190" t="s">
        <v>3868</v>
      </c>
      <c r="E1190" t="s">
        <v>3881</v>
      </c>
      <c r="F1190" t="s">
        <v>4420</v>
      </c>
      <c r="G1190" t="s">
        <v>1029</v>
      </c>
      <c r="H1190" t="s">
        <v>43</v>
      </c>
    </row>
    <row r="1191" spans="1:8">
      <c r="A1191" t="s">
        <v>4982</v>
      </c>
      <c r="B1191" s="10" t="s">
        <v>4421</v>
      </c>
      <c r="C1191" s="10" t="str">
        <f>DMM_Prov[[#This Row],[prefix]]&amp;MID(DMM_Prov[[#This Row],[title]],9,LEN(DMM_Prov[[#This Row],[title]])-8)</f>
        <v>Ordering Prov MDST ProvType</v>
      </c>
      <c r="D1191" t="s">
        <v>3868</v>
      </c>
      <c r="E1191" t="s">
        <v>3881</v>
      </c>
      <c r="F1191" t="s">
        <v>4422</v>
      </c>
      <c r="G1191" t="s">
        <v>1208</v>
      </c>
      <c r="H1191" t="s">
        <v>56</v>
      </c>
    </row>
    <row r="1192" spans="1:8">
      <c r="A1192" t="s">
        <v>4982</v>
      </c>
      <c r="B1192" s="10" t="s">
        <v>4423</v>
      </c>
      <c r="C1192" s="10" t="str">
        <f>DMM_Prov[[#This Row],[prefix]]&amp;MID(DMM_Prov[[#This Row],[title]],9,LEN(DMM_Prov[[#This Row],[title]])-8)</f>
        <v>Ordering Prov MDST ProvType Cd</v>
      </c>
      <c r="D1192" t="s">
        <v>3868</v>
      </c>
      <c r="E1192" t="s">
        <v>3881</v>
      </c>
      <c r="F1192" t="s">
        <v>4424</v>
      </c>
      <c r="G1192" t="s">
        <v>1201</v>
      </c>
      <c r="H1192" t="s">
        <v>12</v>
      </c>
    </row>
    <row r="1193" spans="1:8">
      <c r="A1193" t="s">
        <v>4982</v>
      </c>
      <c r="B1193" s="10" t="s">
        <v>4425</v>
      </c>
      <c r="C1193" s="10" t="str">
        <f>DMM_Prov[[#This Row],[prefix]]&amp;MID(DMM_Prov[[#This Row],[title]],9,LEN(DMM_Prov[[#This Row],[title]])-8)</f>
        <v>Ordering Prov Medicare Number</v>
      </c>
      <c r="D1193" t="s">
        <v>3868</v>
      </c>
      <c r="E1193" t="s">
        <v>3881</v>
      </c>
      <c r="F1193" t="s">
        <v>4426</v>
      </c>
      <c r="G1193" t="s">
        <v>1029</v>
      </c>
      <c r="H1193" t="s">
        <v>28</v>
      </c>
    </row>
    <row r="1194" spans="1:8">
      <c r="A1194" t="s">
        <v>4982</v>
      </c>
      <c r="B1194" s="10" t="s">
        <v>547</v>
      </c>
      <c r="C1194" s="10" t="str">
        <f>DMM_Prov[[#This Row],[prefix]]&amp;MID(DMM_Prov[[#This Row],[title]],9,LEN(DMM_Prov[[#This Row],[title]])-8)</f>
        <v>Ordering Prov Name</v>
      </c>
      <c r="D1194" t="s">
        <v>3868</v>
      </c>
      <c r="E1194" t="s">
        <v>3881</v>
      </c>
      <c r="F1194" t="s">
        <v>548</v>
      </c>
      <c r="G1194" t="s">
        <v>1208</v>
      </c>
      <c r="H1194" t="s">
        <v>56</v>
      </c>
    </row>
    <row r="1195" spans="1:8">
      <c r="A1195" t="s">
        <v>4982</v>
      </c>
      <c r="B1195" s="10" t="s">
        <v>491</v>
      </c>
      <c r="C1195" s="10" t="str">
        <f>DMM_Prov[[#This Row],[prefix]]&amp;MID(DMM_Prov[[#This Row],[title]],9,LEN(DMM_Prov[[#This Row],[title]])-8)</f>
        <v>Ordering Prov NPI ID</v>
      </c>
      <c r="D1195" t="s">
        <v>3868</v>
      </c>
      <c r="E1195" t="s">
        <v>3881</v>
      </c>
      <c r="F1195" t="s">
        <v>492</v>
      </c>
      <c r="G1195" t="s">
        <v>1029</v>
      </c>
      <c r="H1195" t="s">
        <v>33</v>
      </c>
    </row>
    <row r="1196" spans="1:8">
      <c r="A1196" t="s">
        <v>4982</v>
      </c>
      <c r="B1196" s="10" t="s">
        <v>4430</v>
      </c>
      <c r="C1196" s="10" t="str">
        <f>DMM_Prov[[#This Row],[prefix]]&amp;MID(DMM_Prov[[#This Row],[title]],9,LEN(DMM_Prov[[#This Row],[title]])-8)</f>
        <v>Ordering Prov Out of State Ind</v>
      </c>
      <c r="D1196" t="s">
        <v>3868</v>
      </c>
      <c r="E1196" t="s">
        <v>3881</v>
      </c>
      <c r="F1196" t="s">
        <v>4431</v>
      </c>
      <c r="G1196" t="s">
        <v>1029</v>
      </c>
      <c r="H1196" t="s">
        <v>61</v>
      </c>
    </row>
    <row r="1197" spans="1:8">
      <c r="A1197" t="s">
        <v>4982</v>
      </c>
      <c r="B1197" s="10" t="s">
        <v>4432</v>
      </c>
      <c r="C1197" s="10" t="str">
        <f>DMM_Prov[[#This Row],[prefix]]&amp;MID(DMM_Prov[[#This Row],[title]],9,LEN(DMM_Prov[[#This Row],[title]])-8)</f>
        <v>Ordering Prov Peer Group</v>
      </c>
      <c r="D1197" t="s">
        <v>3868</v>
      </c>
      <c r="E1197" t="s">
        <v>3881</v>
      </c>
      <c r="F1197" t="s">
        <v>4433</v>
      </c>
      <c r="G1197" t="s">
        <v>1208</v>
      </c>
      <c r="H1197" t="s">
        <v>225</v>
      </c>
    </row>
    <row r="1198" spans="1:8">
      <c r="A1198" t="s">
        <v>4982</v>
      </c>
      <c r="B1198" s="10" t="s">
        <v>4434</v>
      </c>
      <c r="C1198" s="10" t="str">
        <f>DMM_Prov[[#This Row],[prefix]]&amp;MID(DMM_Prov[[#This Row],[title]],9,LEN(DMM_Prov[[#This Row],[title]])-8)</f>
        <v>Ordering Prov Peer Group Code</v>
      </c>
      <c r="D1198" t="s">
        <v>3868</v>
      </c>
      <c r="E1198" t="s">
        <v>3881</v>
      </c>
      <c r="F1198" t="s">
        <v>4435</v>
      </c>
      <c r="G1198" t="s">
        <v>1029</v>
      </c>
      <c r="H1198" t="s">
        <v>116</v>
      </c>
    </row>
    <row r="1199" spans="1:8">
      <c r="A1199" t="s">
        <v>4982</v>
      </c>
      <c r="B1199" s="10" t="s">
        <v>4436</v>
      </c>
      <c r="C1199" s="10" t="str">
        <f>DMM_Prov[[#This Row],[prefix]]&amp;MID(DMM_Prov[[#This Row],[title]],9,LEN(DMM_Prov[[#This Row],[title]])-8)</f>
        <v>Ordering Prov Pharm Chain</v>
      </c>
      <c r="D1199" t="s">
        <v>3868</v>
      </c>
      <c r="E1199" t="s">
        <v>3881</v>
      </c>
      <c r="F1199" t="s">
        <v>4437</v>
      </c>
      <c r="G1199" t="s">
        <v>1208</v>
      </c>
      <c r="H1199" t="s">
        <v>225</v>
      </c>
    </row>
    <row r="1200" spans="1:8">
      <c r="A1200" t="s">
        <v>4982</v>
      </c>
      <c r="B1200" s="10" t="s">
        <v>4438</v>
      </c>
      <c r="C1200" s="10" t="str">
        <f>DMM_Prov[[#This Row],[prefix]]&amp;MID(DMM_Prov[[#This Row],[title]],9,LEN(DMM_Prov[[#This Row],[title]])-8)</f>
        <v>Ordering Prov Pharm Chain ID</v>
      </c>
      <c r="D1200" t="s">
        <v>3868</v>
      </c>
      <c r="E1200" t="s">
        <v>3881</v>
      </c>
      <c r="F1200" t="s">
        <v>4439</v>
      </c>
      <c r="G1200" t="s">
        <v>1029</v>
      </c>
      <c r="H1200" t="s">
        <v>12</v>
      </c>
    </row>
    <row r="1201" spans="1:8">
      <c r="A1201" t="s">
        <v>4982</v>
      </c>
      <c r="B1201" s="10" t="s">
        <v>4440</v>
      </c>
      <c r="C1201" s="10" t="str">
        <f>DMM_Prov[[#This Row],[prefix]]&amp;MID(DMM_Prov[[#This Row],[title]],9,LEN(DMM_Prov[[#This Row],[title]])-8)</f>
        <v>Ordering Prov Pharm Class</v>
      </c>
      <c r="D1201" t="s">
        <v>3868</v>
      </c>
      <c r="E1201" t="s">
        <v>3881</v>
      </c>
      <c r="F1201" t="s">
        <v>4441</v>
      </c>
      <c r="G1201" t="s">
        <v>1208</v>
      </c>
      <c r="H1201" t="s">
        <v>56</v>
      </c>
    </row>
    <row r="1202" spans="1:8">
      <c r="A1202" t="s">
        <v>4982</v>
      </c>
      <c r="B1202" s="10" t="s">
        <v>4442</v>
      </c>
      <c r="C1202" s="10" t="str">
        <f>DMM_Prov[[#This Row],[prefix]]&amp;MID(DMM_Prov[[#This Row],[title]],9,LEN(DMM_Prov[[#This Row],[title]])-8)</f>
        <v>Ordering Prov Pharm Class Code</v>
      </c>
      <c r="D1202" t="s">
        <v>3868</v>
      </c>
      <c r="E1202" t="s">
        <v>3881</v>
      </c>
      <c r="F1202" t="s">
        <v>4443</v>
      </c>
      <c r="G1202" t="s">
        <v>1201</v>
      </c>
      <c r="H1202" t="s">
        <v>12</v>
      </c>
    </row>
    <row r="1203" spans="1:8">
      <c r="A1203" t="s">
        <v>4982</v>
      </c>
      <c r="B1203" s="10" t="s">
        <v>4444</v>
      </c>
      <c r="C1203" s="10" t="str">
        <f>DMM_Prov[[#This Row],[prefix]]&amp;MID(DMM_Prov[[#This Row],[title]],9,LEN(DMM_Prov[[#This Row],[title]])-8)</f>
        <v>Ordering Prov Pharm Type</v>
      </c>
      <c r="D1203" t="s">
        <v>3868</v>
      </c>
      <c r="E1203" t="s">
        <v>3881</v>
      </c>
      <c r="F1203" t="s">
        <v>4445</v>
      </c>
      <c r="G1203" t="s">
        <v>1208</v>
      </c>
      <c r="H1203" t="s">
        <v>56</v>
      </c>
    </row>
    <row r="1204" spans="1:8">
      <c r="A1204" t="s">
        <v>4982</v>
      </c>
      <c r="B1204" s="10" t="s">
        <v>4446</v>
      </c>
      <c r="C1204" s="10" t="str">
        <f>DMM_Prov[[#This Row],[prefix]]&amp;MID(DMM_Prov[[#This Row],[title]],9,LEN(DMM_Prov[[#This Row],[title]])-8)</f>
        <v>Ordering Prov Pharm Type Code</v>
      </c>
      <c r="D1204" t="s">
        <v>3868</v>
      </c>
      <c r="E1204" t="s">
        <v>3881</v>
      </c>
      <c r="F1204" t="s">
        <v>4447</v>
      </c>
      <c r="G1204" t="s">
        <v>1201</v>
      </c>
      <c r="H1204" t="s">
        <v>12</v>
      </c>
    </row>
    <row r="1205" spans="1:8">
      <c r="A1205" t="s">
        <v>4982</v>
      </c>
      <c r="B1205" s="10" t="s">
        <v>4448</v>
      </c>
      <c r="C1205" s="10" t="str">
        <f>DMM_Prov[[#This Row],[prefix]]&amp;MID(DMM_Prov[[#This Row],[title]],9,LEN(DMM_Prov[[#This Row],[title]])-8)</f>
        <v>Ordering Prov Phone Number</v>
      </c>
      <c r="D1205" t="s">
        <v>3868</v>
      </c>
      <c r="E1205" t="s">
        <v>3881</v>
      </c>
      <c r="F1205" t="s">
        <v>4449</v>
      </c>
      <c r="G1205" t="s">
        <v>1029</v>
      </c>
      <c r="H1205" t="s">
        <v>28</v>
      </c>
    </row>
    <row r="1206" spans="1:8">
      <c r="A1206" t="s">
        <v>4982</v>
      </c>
      <c r="B1206" s="10" t="s">
        <v>4450</v>
      </c>
      <c r="C1206" s="10" t="str">
        <f>DMM_Prov[[#This Row],[prefix]]&amp;MID(DMM_Prov[[#This Row],[title]],9,LEN(DMM_Prov[[#This Row],[title]])-8)</f>
        <v>Ordering Prov Random Number</v>
      </c>
      <c r="D1206" t="s">
        <v>3868</v>
      </c>
      <c r="E1206" t="s">
        <v>3881</v>
      </c>
      <c r="F1206" t="s">
        <v>4451</v>
      </c>
      <c r="G1206" t="s">
        <v>1201</v>
      </c>
      <c r="H1206" t="s">
        <v>78</v>
      </c>
    </row>
    <row r="1207" spans="1:8">
      <c r="A1207" t="s">
        <v>4982</v>
      </c>
      <c r="B1207" s="10" t="s">
        <v>4452</v>
      </c>
      <c r="C1207" s="10" t="str">
        <f>DMM_Prov[[#This Row],[prefix]]&amp;MID(DMM_Prov[[#This Row],[title]],9,LEN(DMM_Prov[[#This Row],[title]])-8)</f>
        <v>Ordering Prov ReferRegion</v>
      </c>
      <c r="D1207" t="s">
        <v>3868</v>
      </c>
      <c r="E1207" t="s">
        <v>3881</v>
      </c>
      <c r="F1207" t="s">
        <v>4453</v>
      </c>
      <c r="G1207" t="s">
        <v>1208</v>
      </c>
      <c r="H1207" t="s">
        <v>293</v>
      </c>
    </row>
    <row r="1208" spans="1:8">
      <c r="A1208" t="s">
        <v>4982</v>
      </c>
      <c r="B1208" s="10" t="s">
        <v>4454</v>
      </c>
      <c r="C1208" s="10" t="str">
        <f>DMM_Prov[[#This Row],[prefix]]&amp;MID(DMM_Prov[[#This Row],[title]],9,LEN(DMM_Prov[[#This Row],[title]])-8)</f>
        <v>Ordering Prov ReferRegion Code</v>
      </c>
      <c r="D1208" t="s">
        <v>3868</v>
      </c>
      <c r="E1208" t="s">
        <v>3881</v>
      </c>
      <c r="F1208" t="s">
        <v>4455</v>
      </c>
      <c r="G1208" t="s">
        <v>1201</v>
      </c>
      <c r="H1208" t="s">
        <v>12</v>
      </c>
    </row>
    <row r="1209" spans="1:8">
      <c r="A1209" t="s">
        <v>4982</v>
      </c>
      <c r="B1209" s="10" t="s">
        <v>4456</v>
      </c>
      <c r="C1209" s="10" t="str">
        <f>DMM_Prov[[#This Row],[prefix]]&amp;MID(DMM_Prov[[#This Row],[title]],9,LEN(DMM_Prov[[#This Row],[title]])-8)</f>
        <v>Ordering Prov Region</v>
      </c>
      <c r="D1209" t="s">
        <v>3868</v>
      </c>
      <c r="E1209" t="s">
        <v>3881</v>
      </c>
      <c r="F1209" t="s">
        <v>4457</v>
      </c>
      <c r="G1209" t="s">
        <v>1208</v>
      </c>
      <c r="H1209" t="s">
        <v>56</v>
      </c>
    </row>
    <row r="1210" spans="1:8">
      <c r="A1210" t="s">
        <v>4982</v>
      </c>
      <c r="B1210" s="10" t="s">
        <v>4458</v>
      </c>
      <c r="C1210" s="10" t="str">
        <f>DMM_Prov[[#This Row],[prefix]]&amp;MID(DMM_Prov[[#This Row],[title]],9,LEN(DMM_Prov[[#This Row],[title]])-8)</f>
        <v>Ordering Prov Region Code</v>
      </c>
      <c r="D1210" t="s">
        <v>3868</v>
      </c>
      <c r="E1210" t="s">
        <v>3881</v>
      </c>
      <c r="F1210" t="s">
        <v>4459</v>
      </c>
      <c r="G1210" t="s">
        <v>1029</v>
      </c>
      <c r="H1210" t="s">
        <v>78</v>
      </c>
    </row>
    <row r="1211" spans="1:8">
      <c r="A1211" t="s">
        <v>4982</v>
      </c>
      <c r="B1211" s="10" t="s">
        <v>4460</v>
      </c>
      <c r="C1211" s="10" t="str">
        <f>DMM_Prov[[#This Row],[prefix]]&amp;MID(DMM_Prov[[#This Row],[title]],9,LEN(DMM_Prov[[#This Row],[title]])-8)</f>
        <v>Ordering Prov Rx Privilege Ind</v>
      </c>
      <c r="D1211" t="s">
        <v>3868</v>
      </c>
      <c r="E1211" t="s">
        <v>3881</v>
      </c>
      <c r="F1211" t="s">
        <v>4461</v>
      </c>
      <c r="G1211" t="s">
        <v>1029</v>
      </c>
      <c r="H1211" t="s">
        <v>61</v>
      </c>
    </row>
    <row r="1212" spans="1:8">
      <c r="A1212" t="s">
        <v>4982</v>
      </c>
      <c r="B1212" s="10" t="s">
        <v>4462</v>
      </c>
      <c r="C1212" s="10" t="str">
        <f>DMM_Prov[[#This Row],[prefix]]&amp;MID(DMM_Prov[[#This Row],[title]],9,LEN(DMM_Prov[[#This Row],[title]])-8)</f>
        <v>Ordering Prov Specialty</v>
      </c>
      <c r="D1212" t="s">
        <v>3868</v>
      </c>
      <c r="E1212" t="s">
        <v>3881</v>
      </c>
      <c r="F1212" t="s">
        <v>4463</v>
      </c>
      <c r="G1212" t="s">
        <v>1208</v>
      </c>
      <c r="H1212" t="s">
        <v>56</v>
      </c>
    </row>
    <row r="1213" spans="1:8">
      <c r="A1213" t="s">
        <v>4982</v>
      </c>
      <c r="B1213" s="10" t="s">
        <v>4464</v>
      </c>
      <c r="C1213" s="10" t="str">
        <f>DMM_Prov[[#This Row],[prefix]]&amp;MID(DMM_Prov[[#This Row],[title]],9,LEN(DMM_Prov[[#This Row],[title]])-8)</f>
        <v>Ordering Prov Specialty 2</v>
      </c>
      <c r="D1213" t="s">
        <v>3868</v>
      </c>
      <c r="E1213" t="s">
        <v>3881</v>
      </c>
      <c r="F1213" t="s">
        <v>4465</v>
      </c>
      <c r="G1213" t="s">
        <v>1208</v>
      </c>
      <c r="H1213" t="s">
        <v>56</v>
      </c>
    </row>
    <row r="1214" spans="1:8">
      <c r="A1214" t="s">
        <v>4982</v>
      </c>
      <c r="B1214" s="10" t="s">
        <v>4466</v>
      </c>
      <c r="C1214" s="10" t="str">
        <f>DMM_Prov[[#This Row],[prefix]]&amp;MID(DMM_Prov[[#This Row],[title]],9,LEN(DMM_Prov[[#This Row],[title]])-8)</f>
        <v>Ordering Prov Specialty 3</v>
      </c>
      <c r="D1214" t="s">
        <v>3868</v>
      </c>
      <c r="E1214" t="s">
        <v>3881</v>
      </c>
      <c r="F1214" t="s">
        <v>4467</v>
      </c>
      <c r="G1214" t="s">
        <v>1208</v>
      </c>
      <c r="H1214" t="s">
        <v>56</v>
      </c>
    </row>
    <row r="1215" spans="1:8">
      <c r="A1215" t="s">
        <v>4982</v>
      </c>
      <c r="B1215" s="10" t="s">
        <v>4469</v>
      </c>
      <c r="C1215" s="10" t="str">
        <f>DMM_Prov[[#This Row],[prefix]]&amp;MID(DMM_Prov[[#This Row],[title]],9,LEN(DMM_Prov[[#This Row],[title]])-8)</f>
        <v>Ordering Prov Specialty Code</v>
      </c>
      <c r="D1215" t="s">
        <v>3868</v>
      </c>
      <c r="E1215" t="s">
        <v>3881</v>
      </c>
      <c r="F1215" t="s">
        <v>4470</v>
      </c>
      <c r="G1215" t="s">
        <v>1029</v>
      </c>
      <c r="H1215" t="s">
        <v>12</v>
      </c>
    </row>
    <row r="1216" spans="1:8">
      <c r="A1216" t="s">
        <v>4982</v>
      </c>
      <c r="B1216" s="10" t="s">
        <v>4471</v>
      </c>
      <c r="C1216" s="10" t="str">
        <f>DMM_Prov[[#This Row],[prefix]]&amp;MID(DMM_Prov[[#This Row],[title]],9,LEN(DMM_Prov[[#This Row],[title]])-8)</f>
        <v>Ordering Prov Specialty Code 2</v>
      </c>
      <c r="D1216" t="s">
        <v>3868</v>
      </c>
      <c r="E1216" t="s">
        <v>3881</v>
      </c>
      <c r="F1216" t="s">
        <v>4472</v>
      </c>
      <c r="G1216" t="s">
        <v>1029</v>
      </c>
      <c r="H1216" t="s">
        <v>12</v>
      </c>
    </row>
    <row r="1217" spans="1:8">
      <c r="A1217" t="s">
        <v>4982</v>
      </c>
      <c r="B1217" s="10" t="s">
        <v>4473</v>
      </c>
      <c r="C1217" s="10" t="str">
        <f>DMM_Prov[[#This Row],[prefix]]&amp;MID(DMM_Prov[[#This Row],[title]],9,LEN(DMM_Prov[[#This Row],[title]])-8)</f>
        <v>Ordering Prov Specialty Code 3</v>
      </c>
      <c r="D1217" t="s">
        <v>3868</v>
      </c>
      <c r="E1217" t="s">
        <v>3881</v>
      </c>
      <c r="F1217" t="s">
        <v>4474</v>
      </c>
      <c r="G1217" t="s">
        <v>1029</v>
      </c>
      <c r="H1217" t="s">
        <v>12</v>
      </c>
    </row>
    <row r="1218" spans="1:8">
      <c r="A1218" t="s">
        <v>4982</v>
      </c>
      <c r="B1218" s="10" t="s">
        <v>4476</v>
      </c>
      <c r="C1218" s="10" t="str">
        <f>DMM_Prov[[#This Row],[prefix]]&amp;MID(DMM_Prov[[#This Row],[title]],9,LEN(DMM_Prov[[#This Row],[title]])-8)</f>
        <v>Ordering Prov SSN</v>
      </c>
      <c r="D1218" t="s">
        <v>3868</v>
      </c>
      <c r="E1218" t="s">
        <v>3881</v>
      </c>
      <c r="F1218" t="s">
        <v>4477</v>
      </c>
      <c r="G1218" t="s">
        <v>1029</v>
      </c>
      <c r="H1218" t="s">
        <v>133</v>
      </c>
    </row>
    <row r="1219" spans="1:8">
      <c r="A1219" t="s">
        <v>4982</v>
      </c>
      <c r="B1219" s="10" t="s">
        <v>4478</v>
      </c>
      <c r="C1219" s="10" t="str">
        <f>DMM_Prov[[#This Row],[prefix]]&amp;MID(DMM_Prov[[#This Row],[title]],9,LEN(DMM_Prov[[#This Row],[title]])-8)</f>
        <v>Ordering Prov Start Date</v>
      </c>
      <c r="D1219" t="s">
        <v>3868</v>
      </c>
      <c r="E1219" t="s">
        <v>3881</v>
      </c>
      <c r="F1219" t="s">
        <v>4479</v>
      </c>
      <c r="G1219" t="s">
        <v>1027</v>
      </c>
    </row>
    <row r="1220" spans="1:8">
      <c r="A1220" t="s">
        <v>4982</v>
      </c>
      <c r="B1220" s="10" t="s">
        <v>4480</v>
      </c>
      <c r="C1220" s="10" t="str">
        <f>DMM_Prov[[#This Row],[prefix]]&amp;MID(DMM_Prov[[#This Row],[title]],9,LEN(DMM_Prov[[#This Row],[title]])-8)</f>
        <v>Ordering Prov State Code</v>
      </c>
      <c r="D1220" t="s">
        <v>3868</v>
      </c>
      <c r="E1220" t="s">
        <v>3881</v>
      </c>
      <c r="F1220" t="s">
        <v>4481</v>
      </c>
      <c r="G1220" t="s">
        <v>1029</v>
      </c>
      <c r="H1220" t="s">
        <v>116</v>
      </c>
    </row>
    <row r="1221" spans="1:8">
      <c r="A1221" t="s">
        <v>4982</v>
      </c>
      <c r="B1221" s="10" t="s">
        <v>4482</v>
      </c>
      <c r="C1221" s="10" t="str">
        <f>DMM_Prov[[#This Row],[prefix]]&amp;MID(DMM_Prov[[#This Row],[title]],9,LEN(DMM_Prov[[#This Row],[title]])-8)</f>
        <v>Ordering Prov Std Phys Address</v>
      </c>
      <c r="D1221" t="s">
        <v>3868</v>
      </c>
      <c r="E1221" t="s">
        <v>3881</v>
      </c>
      <c r="F1221" t="s">
        <v>4483</v>
      </c>
      <c r="G1221" t="s">
        <v>1208</v>
      </c>
      <c r="H1221" t="s">
        <v>51</v>
      </c>
    </row>
    <row r="1222" spans="1:8">
      <c r="A1222" t="s">
        <v>4982</v>
      </c>
      <c r="B1222" s="10" t="s">
        <v>4484</v>
      </c>
      <c r="C1222" s="10" t="str">
        <f>DMM_Prov[[#This Row],[prefix]]&amp;MID(DMM_Prov[[#This Row],[title]],9,LEN(DMM_Prov[[#This Row],[title]])-8)</f>
        <v>Ordering Prov Std Phys Area Cd</v>
      </c>
      <c r="D1222" t="s">
        <v>3868</v>
      </c>
      <c r="E1222" t="s">
        <v>3881</v>
      </c>
      <c r="F1222" t="s">
        <v>4485</v>
      </c>
      <c r="G1222" t="s">
        <v>1029</v>
      </c>
      <c r="H1222" t="s">
        <v>12</v>
      </c>
    </row>
    <row r="1223" spans="1:8">
      <c r="A1223" t="s">
        <v>4982</v>
      </c>
      <c r="B1223" s="10" t="s">
        <v>4486</v>
      </c>
      <c r="C1223" s="10" t="str">
        <f>DMM_Prov[[#This Row],[prefix]]&amp;MID(DMM_Prov[[#This Row],[title]],9,LEN(DMM_Prov[[#This Row],[title]])-8)</f>
        <v>Ordering Prov Std Phys City</v>
      </c>
      <c r="D1223" t="s">
        <v>3868</v>
      </c>
      <c r="E1223" t="s">
        <v>3881</v>
      </c>
      <c r="F1223" t="s">
        <v>4487</v>
      </c>
      <c r="G1223" t="s">
        <v>1208</v>
      </c>
      <c r="H1223" t="s">
        <v>4488</v>
      </c>
    </row>
    <row r="1224" spans="1:8">
      <c r="A1224" t="s">
        <v>4982</v>
      </c>
      <c r="B1224" s="10" t="s">
        <v>4489</v>
      </c>
      <c r="C1224" s="10" t="str">
        <f>DMM_Prov[[#This Row],[prefix]]&amp;MID(DMM_Prov[[#This Row],[title]],9,LEN(DMM_Prov[[#This Row],[title]])-8)</f>
        <v>Ordering Prov Std Phys County</v>
      </c>
      <c r="D1224" t="s">
        <v>3868</v>
      </c>
      <c r="E1224" t="s">
        <v>3881</v>
      </c>
      <c r="F1224" t="s">
        <v>4490</v>
      </c>
      <c r="G1224" t="s">
        <v>1208</v>
      </c>
      <c r="H1224" t="s">
        <v>56</v>
      </c>
    </row>
    <row r="1225" spans="1:8">
      <c r="A1225" t="s">
        <v>4982</v>
      </c>
      <c r="B1225" s="10" t="s">
        <v>4491</v>
      </c>
      <c r="C1225" s="10" t="str">
        <f>DMM_Prov[[#This Row],[prefix]]&amp;MID(DMM_Prov[[#This Row],[title]],9,LEN(DMM_Prov[[#This Row],[title]])-8)</f>
        <v>Ordering Prov Std Phys FstName</v>
      </c>
      <c r="D1225" t="s">
        <v>3868</v>
      </c>
      <c r="E1225" t="s">
        <v>3881</v>
      </c>
      <c r="F1225" t="s">
        <v>4492</v>
      </c>
      <c r="G1225" t="s">
        <v>1208</v>
      </c>
      <c r="H1225" t="s">
        <v>56</v>
      </c>
    </row>
    <row r="1226" spans="1:8">
      <c r="A1226" t="s">
        <v>4982</v>
      </c>
      <c r="B1226" s="10" t="s">
        <v>4493</v>
      </c>
      <c r="C1226" s="10" t="str">
        <f>DMM_Prov[[#This Row],[prefix]]&amp;MID(DMM_Prov[[#This Row],[title]],9,LEN(DMM_Prov[[#This Row],[title]])-8)</f>
        <v>Ordering Prov Std Phys Grad Yr</v>
      </c>
      <c r="D1226" t="s">
        <v>3868</v>
      </c>
      <c r="E1226" t="s">
        <v>3881</v>
      </c>
      <c r="F1226" t="s">
        <v>4494</v>
      </c>
      <c r="G1226" t="s">
        <v>1029</v>
      </c>
      <c r="H1226" t="s">
        <v>107</v>
      </c>
    </row>
    <row r="1227" spans="1:8">
      <c r="A1227" t="s">
        <v>4982</v>
      </c>
      <c r="B1227" s="10" t="s">
        <v>4495</v>
      </c>
      <c r="C1227" s="10" t="str">
        <f>DMM_Prov[[#This Row],[prefix]]&amp;MID(DMM_Prov[[#This Row],[title]],9,LEN(DMM_Prov[[#This Row],[title]])-8)</f>
        <v>Ordering Prov Std Phys Group</v>
      </c>
      <c r="D1227" t="s">
        <v>3868</v>
      </c>
      <c r="E1227" t="s">
        <v>3881</v>
      </c>
      <c r="F1227" t="s">
        <v>4496</v>
      </c>
      <c r="G1227" t="s">
        <v>1208</v>
      </c>
      <c r="H1227" t="s">
        <v>3384</v>
      </c>
    </row>
    <row r="1228" spans="1:8">
      <c r="A1228" t="s">
        <v>4982</v>
      </c>
      <c r="B1228" s="10" t="s">
        <v>4497</v>
      </c>
      <c r="C1228" s="10" t="str">
        <f>DMM_Prov[[#This Row],[prefix]]&amp;MID(DMM_Prov[[#This Row],[title]],9,LEN(DMM_Prov[[#This Row],[title]])-8)</f>
        <v>Ordering Prov Std Phys GrpSpec</v>
      </c>
      <c r="D1228" t="s">
        <v>3868</v>
      </c>
      <c r="E1228" t="s">
        <v>3881</v>
      </c>
      <c r="F1228" t="s">
        <v>4498</v>
      </c>
      <c r="G1228" t="s">
        <v>1208</v>
      </c>
      <c r="H1228" t="s">
        <v>293</v>
      </c>
    </row>
    <row r="1229" spans="1:8">
      <c r="A1229" t="s">
        <v>4982</v>
      </c>
      <c r="B1229" s="10" t="s">
        <v>4499</v>
      </c>
      <c r="C1229" s="10" t="str">
        <f>DMM_Prov[[#This Row],[prefix]]&amp;MID(DMM_Prov[[#This Row],[title]],9,LEN(DMM_Prov[[#This Row],[title]])-8)</f>
        <v>Ordering Prov Std Phys ID</v>
      </c>
      <c r="D1229" t="s">
        <v>3868</v>
      </c>
      <c r="E1229" t="s">
        <v>3881</v>
      </c>
      <c r="F1229" t="s">
        <v>4500</v>
      </c>
      <c r="G1229" t="s">
        <v>1029</v>
      </c>
      <c r="H1229" t="s">
        <v>38</v>
      </c>
    </row>
    <row r="1230" spans="1:8">
      <c r="A1230" t="s">
        <v>4982</v>
      </c>
      <c r="B1230" s="10" t="s">
        <v>4501</v>
      </c>
      <c r="C1230" s="10" t="str">
        <f>DMM_Prov[[#This Row],[prefix]]&amp;MID(DMM_Prov[[#This Row],[title]],9,LEN(DMM_Prov[[#This Row],[title]])-8)</f>
        <v>Ordering Prov Std Phys LstName</v>
      </c>
      <c r="D1230" t="s">
        <v>3868</v>
      </c>
      <c r="E1230" t="s">
        <v>3881</v>
      </c>
      <c r="F1230" t="s">
        <v>4502</v>
      </c>
      <c r="G1230" t="s">
        <v>1208</v>
      </c>
      <c r="H1230" t="s">
        <v>293</v>
      </c>
    </row>
    <row r="1231" spans="1:8">
      <c r="A1231" t="s">
        <v>4982</v>
      </c>
      <c r="B1231" s="10" t="s">
        <v>4503</v>
      </c>
      <c r="C1231" s="10" t="str">
        <f>DMM_Prov[[#This Row],[prefix]]&amp;MID(DMM_Prov[[#This Row],[title]],9,LEN(DMM_Prov[[#This Row],[title]])-8)</f>
        <v>Ordering Prov Std Phys MidName</v>
      </c>
      <c r="D1231" t="s">
        <v>3868</v>
      </c>
      <c r="E1231" t="s">
        <v>3881</v>
      </c>
      <c r="F1231" t="s">
        <v>4504</v>
      </c>
      <c r="G1231" t="s">
        <v>1208</v>
      </c>
      <c r="H1231" t="s">
        <v>56</v>
      </c>
    </row>
    <row r="1232" spans="1:8">
      <c r="A1232" t="s">
        <v>4982</v>
      </c>
      <c r="B1232" s="10" t="s">
        <v>4505</v>
      </c>
      <c r="C1232" s="10" t="str">
        <f>DMM_Prov[[#This Row],[prefix]]&amp;MID(DMM_Prov[[#This Row],[title]],9,LEN(DMM_Prov[[#This Row],[title]])-8)</f>
        <v>Ordering Prov Std Phys Name</v>
      </c>
      <c r="D1232" t="s">
        <v>3868</v>
      </c>
      <c r="E1232" t="s">
        <v>3881</v>
      </c>
      <c r="F1232" t="s">
        <v>562</v>
      </c>
      <c r="G1232" t="s">
        <v>1208</v>
      </c>
      <c r="H1232" t="s">
        <v>3384</v>
      </c>
    </row>
    <row r="1233" spans="1:8">
      <c r="A1233" t="s">
        <v>4982</v>
      </c>
      <c r="B1233" s="10" t="s">
        <v>4506</v>
      </c>
      <c r="C1233" s="10" t="str">
        <f>DMM_Prov[[#This Row],[prefix]]&amp;MID(DMM_Prov[[#This Row],[title]],9,LEN(DMM_Prov[[#This Row],[title]])-8)</f>
        <v>Ordering Prov Std Phys Phone</v>
      </c>
      <c r="D1233" t="s">
        <v>3868</v>
      </c>
      <c r="E1233" t="s">
        <v>3881</v>
      </c>
      <c r="F1233" t="s">
        <v>4507</v>
      </c>
      <c r="G1233" t="s">
        <v>1029</v>
      </c>
      <c r="H1233" t="s">
        <v>16</v>
      </c>
    </row>
    <row r="1234" spans="1:8">
      <c r="A1234" t="s">
        <v>4982</v>
      </c>
      <c r="B1234" s="10" t="s">
        <v>4508</v>
      </c>
      <c r="C1234" s="10" t="str">
        <f>DMM_Prov[[#This Row],[prefix]]&amp;MID(DMM_Prov[[#This Row],[title]],9,LEN(DMM_Prov[[#This Row],[title]])-8)</f>
        <v>Ordering Prov Std Phys Problty</v>
      </c>
      <c r="D1234" t="s">
        <v>3868</v>
      </c>
      <c r="E1234" t="s">
        <v>3881</v>
      </c>
      <c r="F1234" t="s">
        <v>4509</v>
      </c>
      <c r="G1234" t="s">
        <v>1201</v>
      </c>
      <c r="H1234" t="s">
        <v>12</v>
      </c>
    </row>
    <row r="1235" spans="1:8">
      <c r="A1235" t="s">
        <v>4982</v>
      </c>
      <c r="B1235" s="10" t="s">
        <v>4510</v>
      </c>
      <c r="C1235" s="10" t="str">
        <f>DMM_Prov[[#This Row],[prefix]]&amp;MID(DMM_Prov[[#This Row],[title]],9,LEN(DMM_Prov[[#This Row],[title]])-8)</f>
        <v>Ordering Prov Std Phys Reason</v>
      </c>
      <c r="D1235" t="s">
        <v>3868</v>
      </c>
      <c r="E1235" t="s">
        <v>3881</v>
      </c>
      <c r="F1235" t="s">
        <v>4511</v>
      </c>
      <c r="G1235" t="s">
        <v>1029</v>
      </c>
      <c r="H1235" t="s">
        <v>116</v>
      </c>
    </row>
    <row r="1236" spans="1:8">
      <c r="A1236" t="s">
        <v>4982</v>
      </c>
      <c r="B1236" s="10" t="s">
        <v>4512</v>
      </c>
      <c r="C1236" s="10" t="str">
        <f>DMM_Prov[[#This Row],[prefix]]&amp;MID(DMM_Prov[[#This Row],[title]],9,LEN(DMM_Prov[[#This Row],[title]])-8)</f>
        <v>Ordering Prov Std Phys Spec 1</v>
      </c>
      <c r="D1236" t="s">
        <v>3868</v>
      </c>
      <c r="E1236" t="s">
        <v>3881</v>
      </c>
      <c r="F1236" t="s">
        <v>4513</v>
      </c>
      <c r="G1236" t="s">
        <v>1208</v>
      </c>
      <c r="H1236" t="s">
        <v>293</v>
      </c>
    </row>
    <row r="1237" spans="1:8">
      <c r="A1237" t="s">
        <v>4982</v>
      </c>
      <c r="B1237" s="10" t="s">
        <v>4514</v>
      </c>
      <c r="C1237" s="10" t="str">
        <f>DMM_Prov[[#This Row],[prefix]]&amp;MID(DMM_Prov[[#This Row],[title]],9,LEN(DMM_Prov[[#This Row],[title]])-8)</f>
        <v>Ordering Prov Std Phys Spec 2</v>
      </c>
      <c r="D1237" t="s">
        <v>3868</v>
      </c>
      <c r="E1237" t="s">
        <v>3881</v>
      </c>
      <c r="F1237" t="s">
        <v>4515</v>
      </c>
      <c r="G1237" t="s">
        <v>1208</v>
      </c>
      <c r="H1237" t="s">
        <v>293</v>
      </c>
    </row>
    <row r="1238" spans="1:8">
      <c r="A1238" t="s">
        <v>4982</v>
      </c>
      <c r="B1238" s="10" t="s">
        <v>4516</v>
      </c>
      <c r="C1238" s="10" t="str">
        <f>DMM_Prov[[#This Row],[prefix]]&amp;MID(DMM_Prov[[#This Row],[title]],9,LEN(DMM_Prov[[#This Row],[title]])-8)</f>
        <v>Ordering Prov Std Phys State</v>
      </c>
      <c r="D1238" t="s">
        <v>3868</v>
      </c>
      <c r="E1238" t="s">
        <v>3881</v>
      </c>
      <c r="F1238" t="s">
        <v>4517</v>
      </c>
      <c r="G1238" t="s">
        <v>1029</v>
      </c>
      <c r="H1238" t="s">
        <v>116</v>
      </c>
    </row>
    <row r="1239" spans="1:8">
      <c r="A1239" t="s">
        <v>4982</v>
      </c>
      <c r="B1239" s="10" t="s">
        <v>4518</v>
      </c>
      <c r="C1239" s="10" t="str">
        <f>DMM_Prov[[#This Row],[prefix]]&amp;MID(DMM_Prov[[#This Row],[title]],9,LEN(DMM_Prov[[#This Row],[title]])-8)</f>
        <v>Ordering Prov Std Phys Suffix</v>
      </c>
      <c r="D1239" t="s">
        <v>3868</v>
      </c>
      <c r="E1239" t="s">
        <v>3881</v>
      </c>
      <c r="F1239" t="s">
        <v>4519</v>
      </c>
      <c r="G1239" t="s">
        <v>1208</v>
      </c>
      <c r="H1239" t="s">
        <v>33</v>
      </c>
    </row>
    <row r="1240" spans="1:8">
      <c r="A1240" t="s">
        <v>4982</v>
      </c>
      <c r="B1240" s="10" t="s">
        <v>4520</v>
      </c>
      <c r="C1240" s="10" t="str">
        <f>DMM_Prov[[#This Row],[prefix]]&amp;MID(DMM_Prov[[#This Row],[title]],9,LEN(DMM_Prov[[#This Row],[title]])-8)</f>
        <v>Ordering Prov Std Phys Title</v>
      </c>
      <c r="D1240" t="s">
        <v>3868</v>
      </c>
      <c r="E1240" t="s">
        <v>3881</v>
      </c>
      <c r="F1240" t="s">
        <v>4521</v>
      </c>
      <c r="G1240" t="s">
        <v>1208</v>
      </c>
      <c r="H1240" t="s">
        <v>23</v>
      </c>
    </row>
    <row r="1241" spans="1:8">
      <c r="A1241" t="s">
        <v>4982</v>
      </c>
      <c r="B1241" s="10" t="s">
        <v>4522</v>
      </c>
      <c r="C1241" s="10" t="str">
        <f>DMM_Prov[[#This Row],[prefix]]&amp;MID(DMM_Prov[[#This Row],[title]],9,LEN(DMM_Prov[[#This Row],[title]])-8)</f>
        <v>Ordering Prov Std Phys Zip</v>
      </c>
      <c r="D1241" t="s">
        <v>3868</v>
      </c>
      <c r="E1241" t="s">
        <v>3881</v>
      </c>
      <c r="F1241" t="s">
        <v>4523</v>
      </c>
      <c r="G1241" t="s">
        <v>1029</v>
      </c>
      <c r="H1241" t="s">
        <v>78</v>
      </c>
    </row>
    <row r="1242" spans="1:8">
      <c r="A1242" t="s">
        <v>4982</v>
      </c>
      <c r="B1242" s="10" t="s">
        <v>4524</v>
      </c>
      <c r="C1242" s="10" t="str">
        <f>DMM_Prov[[#This Row],[prefix]]&amp;MID(DMM_Prov[[#This Row],[title]],9,LEN(DMM_Prov[[#This Row],[title]])-8)</f>
        <v>Ordering Prov Tax ID</v>
      </c>
      <c r="D1242" t="s">
        <v>3868</v>
      </c>
      <c r="E1242" t="s">
        <v>3881</v>
      </c>
      <c r="F1242" t="s">
        <v>871</v>
      </c>
      <c r="G1242" t="s">
        <v>1029</v>
      </c>
      <c r="H1242" t="s">
        <v>33</v>
      </c>
    </row>
    <row r="1243" spans="1:8">
      <c r="A1243" t="s">
        <v>4982</v>
      </c>
      <c r="B1243" s="10" t="s">
        <v>4525</v>
      </c>
      <c r="C1243" s="10" t="str">
        <f>DMM_Prov[[#This Row],[prefix]]&amp;MID(DMM_Prov[[#This Row],[title]],9,LEN(DMM_Prov[[#This Row],[title]])-8)</f>
        <v>Ordering Prov Taxonomy</v>
      </c>
      <c r="D1243" t="s">
        <v>3868</v>
      </c>
      <c r="E1243" t="s">
        <v>3881</v>
      </c>
      <c r="F1243" t="s">
        <v>4526</v>
      </c>
      <c r="G1243" t="s">
        <v>1208</v>
      </c>
      <c r="H1243" t="s">
        <v>293</v>
      </c>
    </row>
    <row r="1244" spans="1:8">
      <c r="A1244" t="s">
        <v>4982</v>
      </c>
      <c r="B1244" s="10" t="s">
        <v>4527</v>
      </c>
      <c r="C1244" s="10" t="str">
        <f>DMM_Prov[[#This Row],[prefix]]&amp;MID(DMM_Prov[[#This Row],[title]],9,LEN(DMM_Prov[[#This Row],[title]])-8)</f>
        <v>Ordering Prov Taxonomy Code</v>
      </c>
      <c r="D1244" t="s">
        <v>3868</v>
      </c>
      <c r="E1244" t="s">
        <v>3881</v>
      </c>
      <c r="F1244" t="s">
        <v>4528</v>
      </c>
      <c r="G1244" t="s">
        <v>1029</v>
      </c>
      <c r="H1244" t="s">
        <v>33</v>
      </c>
    </row>
    <row r="1245" spans="1:8">
      <c r="A1245" t="s">
        <v>4982</v>
      </c>
      <c r="B1245" s="10" t="s">
        <v>549</v>
      </c>
      <c r="C1245" s="10" t="str">
        <f>DMM_Prov[[#This Row],[prefix]]&amp;MID(DMM_Prov[[#This Row],[title]],9,LEN(DMM_Prov[[#This Row],[title]])-8)</f>
        <v>Ordering Prov Type</v>
      </c>
      <c r="D1245" t="s">
        <v>3868</v>
      </c>
      <c r="E1245" t="s">
        <v>3881</v>
      </c>
      <c r="F1245" t="s">
        <v>550</v>
      </c>
      <c r="G1245" t="s">
        <v>1208</v>
      </c>
      <c r="H1245" t="s">
        <v>56</v>
      </c>
    </row>
    <row r="1246" spans="1:8">
      <c r="A1246" t="s">
        <v>4982</v>
      </c>
      <c r="B1246" s="10" t="s">
        <v>4530</v>
      </c>
      <c r="C1246" s="10" t="str">
        <f>DMM_Prov[[#This Row],[prefix]]&amp;MID(DMM_Prov[[#This Row],[title]],9,LEN(DMM_Prov[[#This Row],[title]])-8)</f>
        <v>Ordering Prov Type Code</v>
      </c>
      <c r="D1246" t="s">
        <v>3868</v>
      </c>
      <c r="E1246" t="s">
        <v>3881</v>
      </c>
      <c r="F1246" t="s">
        <v>584</v>
      </c>
      <c r="G1246" t="s">
        <v>1201</v>
      </c>
      <c r="H1246" t="s">
        <v>12</v>
      </c>
    </row>
    <row r="1247" spans="1:8">
      <c r="A1247" t="s">
        <v>4982</v>
      </c>
      <c r="B1247" s="10" t="s">
        <v>4532</v>
      </c>
      <c r="C1247" s="10" t="str">
        <f>DMM_Prov[[#This Row],[prefix]]&amp;MID(DMM_Prov[[#This Row],[title]],9,LEN(DMM_Prov[[#This Row],[title]])-8)</f>
        <v>Ordering Prov UPIN ID</v>
      </c>
      <c r="D1247" t="s">
        <v>3868</v>
      </c>
      <c r="E1247" t="s">
        <v>3881</v>
      </c>
      <c r="F1247" t="s">
        <v>4533</v>
      </c>
      <c r="G1247" t="s">
        <v>1029</v>
      </c>
      <c r="H1247" t="s">
        <v>133</v>
      </c>
    </row>
    <row r="1248" spans="1:8">
      <c r="A1248" t="s">
        <v>4982</v>
      </c>
      <c r="B1248" s="10" t="s">
        <v>551</v>
      </c>
      <c r="C1248" s="10" t="str">
        <f>DMM_Prov[[#This Row],[prefix]]&amp;MID(DMM_Prov[[#This Row],[title]],9,LEN(DMM_Prov[[#This Row],[title]])-8)</f>
        <v>Ordering Prov Zip Code</v>
      </c>
      <c r="D1248" t="s">
        <v>3868</v>
      </c>
      <c r="E1248" t="s">
        <v>3881</v>
      </c>
      <c r="F1248" t="s">
        <v>552</v>
      </c>
      <c r="G1248" t="s">
        <v>1029</v>
      </c>
      <c r="H1248" t="s">
        <v>78</v>
      </c>
    </row>
    <row r="1249" spans="1:8">
      <c r="A1249" t="s">
        <v>4982</v>
      </c>
      <c r="B1249" s="10" t="s">
        <v>4536</v>
      </c>
      <c r="C1249" s="10" t="str">
        <f>DMM_Prov[[#This Row],[prefix]]&amp;MID(DMM_Prov[[#This Row],[title]],9,LEN(DMM_Prov[[#This Row],[title]])-8)</f>
        <v>Ordering Prov Zip Extension</v>
      </c>
      <c r="D1249" t="s">
        <v>3868</v>
      </c>
      <c r="E1249" t="s">
        <v>3881</v>
      </c>
      <c r="F1249" t="s">
        <v>4537</v>
      </c>
      <c r="G1249" t="s">
        <v>1029</v>
      </c>
      <c r="H1249" t="s">
        <v>107</v>
      </c>
    </row>
    <row r="1250" spans="1:8">
      <c r="A1250" t="s">
        <v>4983</v>
      </c>
      <c r="B1250" s="10" t="s">
        <v>4349</v>
      </c>
      <c r="C1250" s="10" t="str">
        <f>DMM_Prov[[#This Row],[prefix]]&amp;MID(DMM_Prov[[#This Row],[title]],9,LEN(DMM_Prov[[#This Row],[title]])-8)</f>
        <v>PCP Address</v>
      </c>
      <c r="D1250" t="s">
        <v>3868</v>
      </c>
      <c r="E1250" t="s">
        <v>3882</v>
      </c>
      <c r="F1250" t="s">
        <v>4350</v>
      </c>
      <c r="G1250" t="s">
        <v>1208</v>
      </c>
      <c r="H1250" t="s">
        <v>293</v>
      </c>
    </row>
    <row r="1251" spans="1:8">
      <c r="A1251" t="s">
        <v>4983</v>
      </c>
      <c r="B1251" s="10" t="s">
        <v>4351</v>
      </c>
      <c r="C1251" s="10" t="str">
        <f>DMM_Prov[[#This Row],[prefix]]&amp;MID(DMM_Prov[[#This Row],[title]],9,LEN(DMM_Prov[[#This Row],[title]])-8)</f>
        <v>PCP Address 1</v>
      </c>
      <c r="D1251" t="s">
        <v>3868</v>
      </c>
      <c r="E1251" t="s">
        <v>3882</v>
      </c>
      <c r="F1251" t="s">
        <v>864</v>
      </c>
      <c r="G1251" t="s">
        <v>1208</v>
      </c>
      <c r="H1251" t="s">
        <v>293</v>
      </c>
    </row>
    <row r="1252" spans="1:8">
      <c r="A1252" t="s">
        <v>4983</v>
      </c>
      <c r="B1252" s="10" t="s">
        <v>4352</v>
      </c>
      <c r="C1252" s="10" t="str">
        <f>DMM_Prov[[#This Row],[prefix]]&amp;MID(DMM_Prov[[#This Row],[title]],9,LEN(DMM_Prov[[#This Row],[title]])-8)</f>
        <v>PCP Address 2</v>
      </c>
      <c r="D1252" t="s">
        <v>3868</v>
      </c>
      <c r="E1252" t="s">
        <v>3882</v>
      </c>
      <c r="F1252" t="s">
        <v>4353</v>
      </c>
      <c r="G1252" t="s">
        <v>1208</v>
      </c>
      <c r="H1252" t="s">
        <v>293</v>
      </c>
    </row>
    <row r="1253" spans="1:8">
      <c r="A1253" t="s">
        <v>4983</v>
      </c>
      <c r="B1253" s="10" t="s">
        <v>4354</v>
      </c>
      <c r="C1253" s="10" t="str">
        <f>DMM_Prov[[#This Row],[prefix]]&amp;MID(DMM_Prov[[#This Row],[title]],9,LEN(DMM_Prov[[#This Row],[title]])-8)</f>
        <v>PCP Bed Size</v>
      </c>
      <c r="D1253" t="s">
        <v>3868</v>
      </c>
      <c r="E1253" t="s">
        <v>3882</v>
      </c>
      <c r="F1253" t="s">
        <v>4355</v>
      </c>
      <c r="G1253" t="s">
        <v>1201</v>
      </c>
      <c r="H1253" t="s">
        <v>78</v>
      </c>
    </row>
    <row r="1254" spans="1:8">
      <c r="A1254" t="s">
        <v>4983</v>
      </c>
      <c r="B1254" s="10" t="s">
        <v>4356</v>
      </c>
      <c r="C1254" s="10" t="str">
        <f>DMM_Prov[[#This Row],[prefix]]&amp;MID(DMM_Prov[[#This Row],[title]],9,LEN(DMM_Prov[[#This Row],[title]])-8)</f>
        <v>PCP Board Certif Ind</v>
      </c>
      <c r="D1254" t="s">
        <v>3868</v>
      </c>
      <c r="E1254" t="s">
        <v>3882</v>
      </c>
      <c r="F1254" t="s">
        <v>4357</v>
      </c>
      <c r="G1254" t="s">
        <v>1029</v>
      </c>
      <c r="H1254" t="s">
        <v>61</v>
      </c>
    </row>
    <row r="1255" spans="1:8">
      <c r="A1255" t="s">
        <v>4983</v>
      </c>
      <c r="B1255" s="10" t="s">
        <v>4358</v>
      </c>
      <c r="C1255" s="10" t="str">
        <f>DMM_Prov[[#This Row],[prefix]]&amp;MID(DMM_Prov[[#This Row],[title]],9,LEN(DMM_Prov[[#This Row],[title]])-8)</f>
        <v>PCP Cat Svc 1</v>
      </c>
      <c r="D1255" t="s">
        <v>3868</v>
      </c>
      <c r="E1255" t="s">
        <v>3882</v>
      </c>
      <c r="F1255" t="s">
        <v>4359</v>
      </c>
      <c r="G1255" t="s">
        <v>1208</v>
      </c>
      <c r="H1255" t="s">
        <v>56</v>
      </c>
    </row>
    <row r="1256" spans="1:8">
      <c r="A1256" t="s">
        <v>4983</v>
      </c>
      <c r="B1256" s="10" t="s">
        <v>4360</v>
      </c>
      <c r="C1256" s="10" t="str">
        <f>DMM_Prov[[#This Row],[prefix]]&amp;MID(DMM_Prov[[#This Row],[title]],9,LEN(DMM_Prov[[#This Row],[title]])-8)</f>
        <v>PCP Cat Svc 1 Code</v>
      </c>
      <c r="D1256" t="s">
        <v>3868</v>
      </c>
      <c r="E1256" t="s">
        <v>3882</v>
      </c>
      <c r="F1256" t="s">
        <v>4361</v>
      </c>
      <c r="G1256" t="s">
        <v>1029</v>
      </c>
      <c r="H1256" t="s">
        <v>116</v>
      </c>
    </row>
    <row r="1257" spans="1:8">
      <c r="A1257" t="s">
        <v>4983</v>
      </c>
      <c r="B1257" s="10" t="s">
        <v>4362</v>
      </c>
      <c r="C1257" s="10" t="str">
        <f>DMM_Prov[[#This Row],[prefix]]&amp;MID(DMM_Prov[[#This Row],[title]],9,LEN(DMM_Prov[[#This Row],[title]])-8)</f>
        <v>PCP Cat Svc 2</v>
      </c>
      <c r="D1257" t="s">
        <v>3868</v>
      </c>
      <c r="E1257" t="s">
        <v>3882</v>
      </c>
      <c r="F1257" t="s">
        <v>4363</v>
      </c>
      <c r="G1257" t="s">
        <v>1208</v>
      </c>
      <c r="H1257" t="s">
        <v>56</v>
      </c>
    </row>
    <row r="1258" spans="1:8">
      <c r="A1258" t="s">
        <v>4983</v>
      </c>
      <c r="B1258" s="10" t="s">
        <v>4364</v>
      </c>
      <c r="C1258" s="10" t="str">
        <f>DMM_Prov[[#This Row],[prefix]]&amp;MID(DMM_Prov[[#This Row],[title]],9,LEN(DMM_Prov[[#This Row],[title]])-8)</f>
        <v>PCP Cat Svc 2 Code</v>
      </c>
      <c r="D1258" t="s">
        <v>3868</v>
      </c>
      <c r="E1258" t="s">
        <v>3882</v>
      </c>
      <c r="F1258" t="s">
        <v>4365</v>
      </c>
      <c r="G1258" t="s">
        <v>1029</v>
      </c>
      <c r="H1258" t="s">
        <v>116</v>
      </c>
    </row>
    <row r="1259" spans="1:8">
      <c r="A1259" t="s">
        <v>4983</v>
      </c>
      <c r="B1259" s="10" t="s">
        <v>4366</v>
      </c>
      <c r="C1259" s="10" t="str">
        <f>DMM_Prov[[#This Row],[prefix]]&amp;MID(DMM_Prov[[#This Row],[title]],9,LEN(DMM_Prov[[#This Row],[title]])-8)</f>
        <v>PCP Cat Svc 3</v>
      </c>
      <c r="D1259" t="s">
        <v>3868</v>
      </c>
      <c r="E1259" t="s">
        <v>3882</v>
      </c>
      <c r="F1259" t="s">
        <v>4367</v>
      </c>
      <c r="G1259" t="s">
        <v>1208</v>
      </c>
      <c r="H1259" t="s">
        <v>56</v>
      </c>
    </row>
    <row r="1260" spans="1:8">
      <c r="A1260" t="s">
        <v>4983</v>
      </c>
      <c r="B1260" s="10" t="s">
        <v>4368</v>
      </c>
      <c r="C1260" s="10" t="str">
        <f>DMM_Prov[[#This Row],[prefix]]&amp;MID(DMM_Prov[[#This Row],[title]],9,LEN(DMM_Prov[[#This Row],[title]])-8)</f>
        <v>PCP Cat Svc 3 Code</v>
      </c>
      <c r="D1260" t="s">
        <v>3868</v>
      </c>
      <c r="E1260" t="s">
        <v>3882</v>
      </c>
      <c r="F1260" t="s">
        <v>4369</v>
      </c>
      <c r="G1260" t="s">
        <v>1029</v>
      </c>
      <c r="H1260" t="s">
        <v>116</v>
      </c>
    </row>
    <row r="1261" spans="1:8">
      <c r="A1261" t="s">
        <v>4983</v>
      </c>
      <c r="B1261" s="10" t="s">
        <v>4370</v>
      </c>
      <c r="C1261" s="10" t="str">
        <f>DMM_Prov[[#This Row],[prefix]]&amp;MID(DMM_Prov[[#This Row],[title]],9,LEN(DMM_Prov[[#This Row],[title]])-8)</f>
        <v>PCP Cat Svc 4</v>
      </c>
      <c r="D1261" t="s">
        <v>3868</v>
      </c>
      <c r="E1261" t="s">
        <v>3882</v>
      </c>
      <c r="F1261" t="s">
        <v>4371</v>
      </c>
      <c r="G1261" t="s">
        <v>1208</v>
      </c>
      <c r="H1261" t="s">
        <v>56</v>
      </c>
    </row>
    <row r="1262" spans="1:8">
      <c r="A1262" t="s">
        <v>4983</v>
      </c>
      <c r="B1262" s="10" t="s">
        <v>4372</v>
      </c>
      <c r="C1262" s="10" t="str">
        <f>DMM_Prov[[#This Row],[prefix]]&amp;MID(DMM_Prov[[#This Row],[title]],9,LEN(DMM_Prov[[#This Row],[title]])-8)</f>
        <v>PCP Cat Svc 4 Code</v>
      </c>
      <c r="D1262" t="s">
        <v>3868</v>
      </c>
      <c r="E1262" t="s">
        <v>3882</v>
      </c>
      <c r="F1262" t="s">
        <v>4373</v>
      </c>
      <c r="G1262" t="s">
        <v>1029</v>
      </c>
      <c r="H1262" t="s">
        <v>116</v>
      </c>
    </row>
    <row r="1263" spans="1:8">
      <c r="A1263" t="s">
        <v>4983</v>
      </c>
      <c r="B1263" s="10" t="s">
        <v>4374</v>
      </c>
      <c r="C1263" s="10" t="str">
        <f>DMM_Prov[[#This Row],[prefix]]&amp;MID(DMM_Prov[[#This Row],[title]],9,LEN(DMM_Prov[[#This Row],[title]])-8)</f>
        <v>PCP Cat Svc 5</v>
      </c>
      <c r="D1263" t="s">
        <v>3868</v>
      </c>
      <c r="E1263" t="s">
        <v>3882</v>
      </c>
      <c r="F1263" t="s">
        <v>4375</v>
      </c>
      <c r="G1263" t="s">
        <v>1208</v>
      </c>
      <c r="H1263" t="s">
        <v>56</v>
      </c>
    </row>
    <row r="1264" spans="1:8">
      <c r="A1264" t="s">
        <v>4983</v>
      </c>
      <c r="B1264" s="10" t="s">
        <v>4376</v>
      </c>
      <c r="C1264" s="10" t="str">
        <f>DMM_Prov[[#This Row],[prefix]]&amp;MID(DMM_Prov[[#This Row],[title]],9,LEN(DMM_Prov[[#This Row],[title]])-8)</f>
        <v>PCP Cat Svc 5 Code</v>
      </c>
      <c r="D1264" t="s">
        <v>3868</v>
      </c>
      <c r="E1264" t="s">
        <v>3882</v>
      </c>
      <c r="F1264" t="s">
        <v>4377</v>
      </c>
      <c r="G1264" t="s">
        <v>1029</v>
      </c>
      <c r="H1264" t="s">
        <v>116</v>
      </c>
    </row>
    <row r="1265" spans="1:8">
      <c r="A1265" t="s">
        <v>4983</v>
      </c>
      <c r="B1265" s="10" t="s">
        <v>4378</v>
      </c>
      <c r="C1265" s="10" t="str">
        <f>DMM_Prov[[#This Row],[prefix]]&amp;MID(DMM_Prov[[#This Row],[title]],9,LEN(DMM_Prov[[#This Row],[title]])-8)</f>
        <v>PCP Cat Svc 6</v>
      </c>
      <c r="D1265" t="s">
        <v>3868</v>
      </c>
      <c r="E1265" t="s">
        <v>3882</v>
      </c>
      <c r="F1265" t="s">
        <v>4379</v>
      </c>
      <c r="G1265" t="s">
        <v>1208</v>
      </c>
      <c r="H1265" t="s">
        <v>56</v>
      </c>
    </row>
    <row r="1266" spans="1:8">
      <c r="A1266" t="s">
        <v>4983</v>
      </c>
      <c r="B1266" s="10" t="s">
        <v>4380</v>
      </c>
      <c r="C1266" s="10" t="str">
        <f>DMM_Prov[[#This Row],[prefix]]&amp;MID(DMM_Prov[[#This Row],[title]],9,LEN(DMM_Prov[[#This Row],[title]])-8)</f>
        <v>PCP Cat Svc 6 Code</v>
      </c>
      <c r="D1266" t="s">
        <v>3868</v>
      </c>
      <c r="E1266" t="s">
        <v>3882</v>
      </c>
      <c r="F1266" t="s">
        <v>4381</v>
      </c>
      <c r="G1266" t="s">
        <v>1029</v>
      </c>
      <c r="H1266" t="s">
        <v>116</v>
      </c>
    </row>
    <row r="1267" spans="1:8">
      <c r="A1267" t="s">
        <v>4983</v>
      </c>
      <c r="B1267" s="10" t="s">
        <v>4382</v>
      </c>
      <c r="C1267" s="10" t="str">
        <f>DMM_Prov[[#This Row],[prefix]]&amp;MID(DMM_Prov[[#This Row],[title]],9,LEN(DMM_Prov[[#This Row],[title]])-8)</f>
        <v>PCP Category</v>
      </c>
      <c r="D1267" t="s">
        <v>3868</v>
      </c>
      <c r="E1267" t="s">
        <v>3882</v>
      </c>
      <c r="F1267" t="s">
        <v>4383</v>
      </c>
      <c r="G1267" t="s">
        <v>1208</v>
      </c>
      <c r="H1267" t="s">
        <v>56</v>
      </c>
    </row>
    <row r="1268" spans="1:8">
      <c r="A1268" t="s">
        <v>4983</v>
      </c>
      <c r="B1268" s="10" t="s">
        <v>4384</v>
      </c>
      <c r="C1268" s="10" t="str">
        <f>DMM_Prov[[#This Row],[prefix]]&amp;MID(DMM_Prov[[#This Row],[title]],9,LEN(DMM_Prov[[#This Row],[title]])-8)</f>
        <v>PCP Category Code</v>
      </c>
      <c r="D1268" t="s">
        <v>3868</v>
      </c>
      <c r="E1268" t="s">
        <v>3882</v>
      </c>
      <c r="F1268" t="s">
        <v>4385</v>
      </c>
      <c r="G1268" t="s">
        <v>1029</v>
      </c>
      <c r="H1268" t="s">
        <v>61</v>
      </c>
    </row>
    <row r="1269" spans="1:8">
      <c r="A1269" t="s">
        <v>4983</v>
      </c>
      <c r="B1269" s="10" t="s">
        <v>545</v>
      </c>
      <c r="C1269" s="10" t="str">
        <f>DMM_Prov[[#This Row],[prefix]]&amp;MID(DMM_Prov[[#This Row],[title]],9,LEN(DMM_Prov[[#This Row],[title]])-8)</f>
        <v>PCP City</v>
      </c>
      <c r="D1269" t="s">
        <v>3868</v>
      </c>
      <c r="E1269" t="s">
        <v>3882</v>
      </c>
      <c r="F1269" t="s">
        <v>546</v>
      </c>
      <c r="G1269" t="s">
        <v>1208</v>
      </c>
      <c r="H1269" t="s">
        <v>56</v>
      </c>
    </row>
    <row r="1270" spans="1:8">
      <c r="A1270" t="s">
        <v>4983</v>
      </c>
      <c r="B1270" s="10" t="s">
        <v>4386</v>
      </c>
      <c r="C1270" s="10" t="str">
        <f>DMM_Prov[[#This Row],[prefix]]&amp;MID(DMM_Prov[[#This Row],[title]],9,LEN(DMM_Prov[[#This Row],[title]])-8)</f>
        <v>PCP CLIA Type</v>
      </c>
      <c r="D1270" t="s">
        <v>3868</v>
      </c>
      <c r="E1270" t="s">
        <v>3882</v>
      </c>
      <c r="F1270" t="s">
        <v>4387</v>
      </c>
      <c r="G1270" t="s">
        <v>1208</v>
      </c>
      <c r="H1270" t="s">
        <v>56</v>
      </c>
    </row>
    <row r="1271" spans="1:8">
      <c r="A1271" t="s">
        <v>4983</v>
      </c>
      <c r="B1271" s="10" t="s">
        <v>4388</v>
      </c>
      <c r="C1271" s="10" t="str">
        <f>DMM_Prov[[#This Row],[prefix]]&amp;MID(DMM_Prov[[#This Row],[title]],9,LEN(DMM_Prov[[#This Row],[title]])-8)</f>
        <v>PCP CLIA Type Code</v>
      </c>
      <c r="D1271" t="s">
        <v>3868</v>
      </c>
      <c r="E1271" t="s">
        <v>3882</v>
      </c>
      <c r="F1271" t="s">
        <v>4389</v>
      </c>
      <c r="G1271" t="s">
        <v>1029</v>
      </c>
      <c r="H1271" t="s">
        <v>61</v>
      </c>
    </row>
    <row r="1272" spans="1:8">
      <c r="A1272" t="s">
        <v>4983</v>
      </c>
      <c r="B1272" s="10" t="s">
        <v>4390</v>
      </c>
      <c r="C1272" s="10" t="str">
        <f>DMM_Prov[[#This Row],[prefix]]&amp;MID(DMM_Prov[[#This Row],[title]],9,LEN(DMM_Prov[[#This Row],[title]])-8)</f>
        <v>PCP County</v>
      </c>
      <c r="D1272" t="s">
        <v>3868</v>
      </c>
      <c r="E1272" t="s">
        <v>3882</v>
      </c>
      <c r="F1272" t="s">
        <v>4391</v>
      </c>
      <c r="G1272" t="s">
        <v>1208</v>
      </c>
      <c r="H1272" t="s">
        <v>56</v>
      </c>
    </row>
    <row r="1273" spans="1:8">
      <c r="A1273" t="s">
        <v>4983</v>
      </c>
      <c r="B1273" s="10" t="s">
        <v>4393</v>
      </c>
      <c r="C1273" s="10" t="str">
        <f>DMM_Prov[[#This Row],[prefix]]&amp;MID(DMM_Prov[[#This Row],[title]],9,LEN(DMM_Prov[[#This Row],[title]])-8)</f>
        <v>PCP County Code</v>
      </c>
      <c r="D1273" t="s">
        <v>3868</v>
      </c>
      <c r="E1273" t="s">
        <v>3882</v>
      </c>
      <c r="F1273" t="s">
        <v>4394</v>
      </c>
      <c r="G1273" t="s">
        <v>1201</v>
      </c>
      <c r="H1273" t="s">
        <v>12</v>
      </c>
    </row>
    <row r="1274" spans="1:8">
      <c r="A1274" t="s">
        <v>4983</v>
      </c>
      <c r="B1274" s="10" t="s">
        <v>4396</v>
      </c>
      <c r="C1274" s="10" t="str">
        <f>DMM_Prov[[#This Row],[prefix]]&amp;MID(DMM_Prov[[#This Row],[title]],9,LEN(DMM_Prov[[#This Row],[title]])-8)</f>
        <v>PCP DEA Number</v>
      </c>
      <c r="D1274" t="s">
        <v>3868</v>
      </c>
      <c r="E1274" t="s">
        <v>3882</v>
      </c>
      <c r="F1274" t="s">
        <v>4397</v>
      </c>
      <c r="G1274" t="s">
        <v>1029</v>
      </c>
      <c r="H1274" t="s">
        <v>133</v>
      </c>
    </row>
    <row r="1275" spans="1:8">
      <c r="A1275" t="s">
        <v>4983</v>
      </c>
      <c r="B1275" s="10" t="s">
        <v>4398</v>
      </c>
      <c r="C1275" s="10" t="str">
        <f>DMM_Prov[[#This Row],[prefix]]&amp;MID(DMM_Prov[[#This Row],[title]],9,LEN(DMM_Prov[[#This Row],[title]])-8)</f>
        <v>PCP Email Address</v>
      </c>
      <c r="D1275" t="s">
        <v>3868</v>
      </c>
      <c r="E1275" t="s">
        <v>3882</v>
      </c>
      <c r="F1275" t="s">
        <v>4399</v>
      </c>
      <c r="G1275" t="s">
        <v>1208</v>
      </c>
      <c r="H1275" t="s">
        <v>56</v>
      </c>
    </row>
    <row r="1276" spans="1:8">
      <c r="A1276" t="s">
        <v>4983</v>
      </c>
      <c r="B1276" s="10" t="s">
        <v>4400</v>
      </c>
      <c r="C1276" s="10" t="str">
        <f>DMM_Prov[[#This Row],[prefix]]&amp;MID(DMM_Prov[[#This Row],[title]],9,LEN(DMM_Prov[[#This Row],[title]])-8)</f>
        <v>PCP End Date</v>
      </c>
      <c r="D1276" t="s">
        <v>3868</v>
      </c>
      <c r="E1276" t="s">
        <v>3882</v>
      </c>
      <c r="F1276" t="s">
        <v>4401</v>
      </c>
      <c r="G1276" t="s">
        <v>1027</v>
      </c>
    </row>
    <row r="1277" spans="1:8">
      <c r="A1277" t="s">
        <v>4983</v>
      </c>
      <c r="B1277" s="10" t="s">
        <v>4404</v>
      </c>
      <c r="C1277" s="10" t="str">
        <f>DMM_Prov[[#This Row],[prefix]]&amp;MID(DMM_Prov[[#This Row],[title]],9,LEN(DMM_Prov[[#This Row],[title]])-8)</f>
        <v>PCP FAX Number</v>
      </c>
      <c r="D1277" t="s">
        <v>3868</v>
      </c>
      <c r="E1277" t="s">
        <v>3882</v>
      </c>
      <c r="F1277" t="s">
        <v>4405</v>
      </c>
      <c r="G1277" t="s">
        <v>1029</v>
      </c>
      <c r="H1277" t="s">
        <v>28</v>
      </c>
    </row>
    <row r="1278" spans="1:8">
      <c r="A1278" t="s">
        <v>4983</v>
      </c>
      <c r="B1278" s="10" t="s">
        <v>4406</v>
      </c>
      <c r="C1278" s="10" t="str">
        <f>DMM_Prov[[#This Row],[prefix]]&amp;MID(DMM_Prov[[#This Row],[title]],9,LEN(DMM_Prov[[#This Row],[title]])-8)</f>
        <v>PCP Geo Factor Fac</v>
      </c>
      <c r="D1278" t="s">
        <v>3868</v>
      </c>
      <c r="E1278" t="s">
        <v>3882</v>
      </c>
      <c r="F1278" t="s">
        <v>3358</v>
      </c>
      <c r="G1278" t="s">
        <v>1201</v>
      </c>
      <c r="H1278" t="s">
        <v>2602</v>
      </c>
    </row>
    <row r="1279" spans="1:8">
      <c r="A1279" t="s">
        <v>4983</v>
      </c>
      <c r="B1279" s="10" t="s">
        <v>4407</v>
      </c>
      <c r="C1279" s="10" t="str">
        <f>DMM_Prov[[#This Row],[prefix]]&amp;MID(DMM_Prov[[#This Row],[title]],9,LEN(DMM_Prov[[#This Row],[title]])-8)</f>
        <v>PCP Geo Factor Prof</v>
      </c>
      <c r="D1279" t="s">
        <v>3868</v>
      </c>
      <c r="E1279" t="s">
        <v>3882</v>
      </c>
      <c r="F1279" t="s">
        <v>3360</v>
      </c>
      <c r="G1279" t="s">
        <v>1201</v>
      </c>
      <c r="H1279" t="s">
        <v>2602</v>
      </c>
    </row>
    <row r="1280" spans="1:8">
      <c r="A1280" t="s">
        <v>4983</v>
      </c>
      <c r="B1280" s="10" t="s">
        <v>4408</v>
      </c>
      <c r="C1280" s="10" t="str">
        <f>DMM_Prov[[#This Row],[prefix]]&amp;MID(DMM_Prov[[#This Row],[title]],9,LEN(DMM_Prov[[#This Row],[title]])-8)</f>
        <v>PCP Group ID</v>
      </c>
      <c r="D1280" t="s">
        <v>3868</v>
      </c>
      <c r="E1280" t="s">
        <v>3882</v>
      </c>
      <c r="F1280" t="s">
        <v>4409</v>
      </c>
      <c r="G1280" t="s">
        <v>1029</v>
      </c>
      <c r="H1280" t="s">
        <v>78</v>
      </c>
    </row>
    <row r="1281" spans="1:8">
      <c r="A1281" t="s">
        <v>4983</v>
      </c>
      <c r="B1281" s="10" t="s">
        <v>4410</v>
      </c>
      <c r="C1281" s="10" t="str">
        <f>DMM_Prov[[#This Row],[prefix]]&amp;MID(DMM_Prov[[#This Row],[title]],9,LEN(DMM_Prov[[#This Row],[title]])-8)</f>
        <v>PCP Group Name</v>
      </c>
      <c r="D1281" t="s">
        <v>3868</v>
      </c>
      <c r="E1281" t="s">
        <v>3882</v>
      </c>
      <c r="F1281" t="s">
        <v>4411</v>
      </c>
      <c r="G1281" t="s">
        <v>1208</v>
      </c>
      <c r="H1281" t="s">
        <v>56</v>
      </c>
    </row>
    <row r="1282" spans="1:8">
      <c r="A1282" t="s">
        <v>4983</v>
      </c>
      <c r="B1282" s="10" t="s">
        <v>4412</v>
      </c>
      <c r="C1282" s="10" t="str">
        <f>DMM_Prov[[#This Row],[prefix]]&amp;MID(DMM_Prov[[#This Row],[title]],9,LEN(DMM_Prov[[#This Row],[title]])-8)</f>
        <v>PCP Group PCP ID</v>
      </c>
      <c r="D1282" t="s">
        <v>3868</v>
      </c>
      <c r="E1282" t="s">
        <v>3882</v>
      </c>
      <c r="F1282" t="s">
        <v>4413</v>
      </c>
      <c r="G1282" t="s">
        <v>1029</v>
      </c>
      <c r="H1282" t="s">
        <v>78</v>
      </c>
    </row>
    <row r="1283" spans="1:8">
      <c r="A1283" t="s">
        <v>4983</v>
      </c>
      <c r="B1283" s="10" t="s">
        <v>4414</v>
      </c>
      <c r="C1283" s="10" t="str">
        <f>DMM_Prov[[#This Row],[prefix]]&amp;MID(DMM_Prov[[#This Row],[title]],9,LEN(DMM_Prov[[#This Row],[title]])-8)</f>
        <v>PCP ID</v>
      </c>
      <c r="D1283" t="s">
        <v>3868</v>
      </c>
      <c r="E1283" t="s">
        <v>3882</v>
      </c>
      <c r="F1283" t="s">
        <v>867</v>
      </c>
      <c r="G1283" t="s">
        <v>1029</v>
      </c>
      <c r="H1283" t="s">
        <v>43</v>
      </c>
    </row>
    <row r="1284" spans="1:8">
      <c r="A1284" t="s">
        <v>4983</v>
      </c>
      <c r="B1284" s="10" t="s">
        <v>4415</v>
      </c>
      <c r="C1284" s="10" t="str">
        <f>DMM_Prov[[#This Row],[prefix]]&amp;MID(DMM_Prov[[#This Row],[title]],9,LEN(DMM_Prov[[#This Row],[title]])-8)</f>
        <v>PCP Latitude Code</v>
      </c>
      <c r="D1284" t="s">
        <v>3868</v>
      </c>
      <c r="E1284" t="s">
        <v>3882</v>
      </c>
      <c r="F1284" t="s">
        <v>4416</v>
      </c>
      <c r="G1284" t="s">
        <v>1029</v>
      </c>
      <c r="H1284" t="s">
        <v>43</v>
      </c>
    </row>
    <row r="1285" spans="1:8">
      <c r="A1285" t="s">
        <v>4983</v>
      </c>
      <c r="B1285" s="10" t="s">
        <v>4417</v>
      </c>
      <c r="C1285" s="10" t="str">
        <f>DMM_Prov[[#This Row],[prefix]]&amp;MID(DMM_Prov[[#This Row],[title]],9,LEN(DMM_Prov[[#This Row],[title]])-8)</f>
        <v>PCP License Number</v>
      </c>
      <c r="D1285" t="s">
        <v>3868</v>
      </c>
      <c r="E1285" t="s">
        <v>3882</v>
      </c>
      <c r="F1285" t="s">
        <v>4418</v>
      </c>
      <c r="G1285" t="s">
        <v>1029</v>
      </c>
      <c r="H1285" t="s">
        <v>33</v>
      </c>
    </row>
    <row r="1286" spans="1:8">
      <c r="A1286" t="s">
        <v>4983</v>
      </c>
      <c r="B1286" s="10" t="s">
        <v>4419</v>
      </c>
      <c r="C1286" s="10" t="str">
        <f>DMM_Prov[[#This Row],[prefix]]&amp;MID(DMM_Prov[[#This Row],[title]],9,LEN(DMM_Prov[[#This Row],[title]])-8)</f>
        <v>PCP Longitude Code</v>
      </c>
      <c r="D1286" t="s">
        <v>3868</v>
      </c>
      <c r="E1286" t="s">
        <v>3882</v>
      </c>
      <c r="F1286" t="s">
        <v>4420</v>
      </c>
      <c r="G1286" t="s">
        <v>1029</v>
      </c>
      <c r="H1286" t="s">
        <v>43</v>
      </c>
    </row>
    <row r="1287" spans="1:8">
      <c r="A1287" t="s">
        <v>4983</v>
      </c>
      <c r="B1287" s="10" t="s">
        <v>4421</v>
      </c>
      <c r="C1287" s="10" t="str">
        <f>DMM_Prov[[#This Row],[prefix]]&amp;MID(DMM_Prov[[#This Row],[title]],9,LEN(DMM_Prov[[#This Row],[title]])-8)</f>
        <v>PCP MDST ProvType</v>
      </c>
      <c r="D1287" t="s">
        <v>3868</v>
      </c>
      <c r="E1287" t="s">
        <v>3882</v>
      </c>
      <c r="F1287" t="s">
        <v>4422</v>
      </c>
      <c r="G1287" t="s">
        <v>1208</v>
      </c>
      <c r="H1287" t="s">
        <v>56</v>
      </c>
    </row>
    <row r="1288" spans="1:8">
      <c r="A1288" t="s">
        <v>4983</v>
      </c>
      <c r="B1288" s="10" t="s">
        <v>4423</v>
      </c>
      <c r="C1288" s="10" t="str">
        <f>DMM_Prov[[#This Row],[prefix]]&amp;MID(DMM_Prov[[#This Row],[title]],9,LEN(DMM_Prov[[#This Row],[title]])-8)</f>
        <v>PCP MDST ProvType Cd</v>
      </c>
      <c r="D1288" t="s">
        <v>3868</v>
      </c>
      <c r="E1288" t="s">
        <v>3882</v>
      </c>
      <c r="F1288" t="s">
        <v>4424</v>
      </c>
      <c r="G1288" t="s">
        <v>1201</v>
      </c>
      <c r="H1288" t="s">
        <v>12</v>
      </c>
    </row>
    <row r="1289" spans="1:8">
      <c r="A1289" t="s">
        <v>4983</v>
      </c>
      <c r="B1289" s="10" t="s">
        <v>4425</v>
      </c>
      <c r="C1289" s="10" t="str">
        <f>DMM_Prov[[#This Row],[prefix]]&amp;MID(DMM_Prov[[#This Row],[title]],9,LEN(DMM_Prov[[#This Row],[title]])-8)</f>
        <v>PCP Medicare Number</v>
      </c>
      <c r="D1289" t="s">
        <v>3868</v>
      </c>
      <c r="E1289" t="s">
        <v>3882</v>
      </c>
      <c r="F1289" t="s">
        <v>4426</v>
      </c>
      <c r="G1289" t="s">
        <v>1029</v>
      </c>
      <c r="H1289" t="s">
        <v>28</v>
      </c>
    </row>
    <row r="1290" spans="1:8">
      <c r="A1290" t="s">
        <v>4983</v>
      </c>
      <c r="B1290" s="10" t="s">
        <v>547</v>
      </c>
      <c r="C1290" s="10" t="str">
        <f>DMM_Prov[[#This Row],[prefix]]&amp;MID(DMM_Prov[[#This Row],[title]],9,LEN(DMM_Prov[[#This Row],[title]])-8)</f>
        <v>PCP Name</v>
      </c>
      <c r="D1290" t="s">
        <v>3868</v>
      </c>
      <c r="E1290" t="s">
        <v>3882</v>
      </c>
      <c r="F1290" t="s">
        <v>548</v>
      </c>
      <c r="G1290" t="s">
        <v>1208</v>
      </c>
      <c r="H1290" t="s">
        <v>56</v>
      </c>
    </row>
    <row r="1291" spans="1:8">
      <c r="A1291" t="s">
        <v>4983</v>
      </c>
      <c r="B1291" s="10" t="s">
        <v>491</v>
      </c>
      <c r="C1291" s="10" t="str">
        <f>DMM_Prov[[#This Row],[prefix]]&amp;MID(DMM_Prov[[#This Row],[title]],9,LEN(DMM_Prov[[#This Row],[title]])-8)</f>
        <v>PCP NPI ID</v>
      </c>
      <c r="D1291" t="s">
        <v>3868</v>
      </c>
      <c r="E1291" t="s">
        <v>3882</v>
      </c>
      <c r="F1291" t="s">
        <v>492</v>
      </c>
      <c r="G1291" t="s">
        <v>1029</v>
      </c>
      <c r="H1291" t="s">
        <v>33</v>
      </c>
    </row>
    <row r="1292" spans="1:8">
      <c r="A1292" t="s">
        <v>4983</v>
      </c>
      <c r="B1292" s="10" t="s">
        <v>4430</v>
      </c>
      <c r="C1292" s="10" t="str">
        <f>DMM_Prov[[#This Row],[prefix]]&amp;MID(DMM_Prov[[#This Row],[title]],9,LEN(DMM_Prov[[#This Row],[title]])-8)</f>
        <v>PCP Out of State Ind</v>
      </c>
      <c r="D1292" t="s">
        <v>3868</v>
      </c>
      <c r="E1292" t="s">
        <v>3882</v>
      </c>
      <c r="F1292" t="s">
        <v>4431</v>
      </c>
      <c r="G1292" t="s">
        <v>1029</v>
      </c>
      <c r="H1292" t="s">
        <v>61</v>
      </c>
    </row>
    <row r="1293" spans="1:8">
      <c r="A1293" t="s">
        <v>4983</v>
      </c>
      <c r="B1293" s="10" t="s">
        <v>4432</v>
      </c>
      <c r="C1293" s="10" t="str">
        <f>DMM_Prov[[#This Row],[prefix]]&amp;MID(DMM_Prov[[#This Row],[title]],9,LEN(DMM_Prov[[#This Row],[title]])-8)</f>
        <v>PCP Peer Group</v>
      </c>
      <c r="D1293" t="s">
        <v>3868</v>
      </c>
      <c r="E1293" t="s">
        <v>3882</v>
      </c>
      <c r="F1293" t="s">
        <v>4433</v>
      </c>
      <c r="G1293" t="s">
        <v>1208</v>
      </c>
      <c r="H1293" t="s">
        <v>225</v>
      </c>
    </row>
    <row r="1294" spans="1:8">
      <c r="A1294" t="s">
        <v>4983</v>
      </c>
      <c r="B1294" s="10" t="s">
        <v>4434</v>
      </c>
      <c r="C1294" s="10" t="str">
        <f>DMM_Prov[[#This Row],[prefix]]&amp;MID(DMM_Prov[[#This Row],[title]],9,LEN(DMM_Prov[[#This Row],[title]])-8)</f>
        <v>PCP Peer Group Code</v>
      </c>
      <c r="D1294" t="s">
        <v>3868</v>
      </c>
      <c r="E1294" t="s">
        <v>3882</v>
      </c>
      <c r="F1294" t="s">
        <v>4435</v>
      </c>
      <c r="G1294" t="s">
        <v>1029</v>
      </c>
      <c r="H1294" t="s">
        <v>116</v>
      </c>
    </row>
    <row r="1295" spans="1:8">
      <c r="A1295" t="s">
        <v>4983</v>
      </c>
      <c r="B1295" s="10" t="s">
        <v>4436</v>
      </c>
      <c r="C1295" s="10" t="str">
        <f>DMM_Prov[[#This Row],[prefix]]&amp;MID(DMM_Prov[[#This Row],[title]],9,LEN(DMM_Prov[[#This Row],[title]])-8)</f>
        <v>PCP Pharm Chain</v>
      </c>
      <c r="D1295" t="s">
        <v>3868</v>
      </c>
      <c r="E1295" t="s">
        <v>3882</v>
      </c>
      <c r="F1295" t="s">
        <v>4437</v>
      </c>
      <c r="G1295" t="s">
        <v>1208</v>
      </c>
      <c r="H1295" t="s">
        <v>225</v>
      </c>
    </row>
    <row r="1296" spans="1:8">
      <c r="A1296" t="s">
        <v>4983</v>
      </c>
      <c r="B1296" s="10" t="s">
        <v>4438</v>
      </c>
      <c r="C1296" s="10" t="str">
        <f>DMM_Prov[[#This Row],[prefix]]&amp;MID(DMM_Prov[[#This Row],[title]],9,LEN(DMM_Prov[[#This Row],[title]])-8)</f>
        <v>PCP Pharm Chain ID</v>
      </c>
      <c r="D1296" t="s">
        <v>3868</v>
      </c>
      <c r="E1296" t="s">
        <v>3882</v>
      </c>
      <c r="F1296" t="s">
        <v>4439</v>
      </c>
      <c r="G1296" t="s">
        <v>1029</v>
      </c>
      <c r="H1296" t="s">
        <v>12</v>
      </c>
    </row>
    <row r="1297" spans="1:8">
      <c r="A1297" t="s">
        <v>4983</v>
      </c>
      <c r="B1297" s="10" t="s">
        <v>4440</v>
      </c>
      <c r="C1297" s="10" t="str">
        <f>DMM_Prov[[#This Row],[prefix]]&amp;MID(DMM_Prov[[#This Row],[title]],9,LEN(DMM_Prov[[#This Row],[title]])-8)</f>
        <v>PCP Pharm Class</v>
      </c>
      <c r="D1297" t="s">
        <v>3868</v>
      </c>
      <c r="E1297" t="s">
        <v>3882</v>
      </c>
      <c r="F1297" t="s">
        <v>4441</v>
      </c>
      <c r="G1297" t="s">
        <v>1208</v>
      </c>
      <c r="H1297" t="s">
        <v>56</v>
      </c>
    </row>
    <row r="1298" spans="1:8">
      <c r="A1298" t="s">
        <v>4983</v>
      </c>
      <c r="B1298" s="10" t="s">
        <v>4442</v>
      </c>
      <c r="C1298" s="10" t="str">
        <f>DMM_Prov[[#This Row],[prefix]]&amp;MID(DMM_Prov[[#This Row],[title]],9,LEN(DMM_Prov[[#This Row],[title]])-8)</f>
        <v>PCP Pharm Class Code</v>
      </c>
      <c r="D1298" t="s">
        <v>3868</v>
      </c>
      <c r="E1298" t="s">
        <v>3882</v>
      </c>
      <c r="F1298" t="s">
        <v>4443</v>
      </c>
      <c r="G1298" t="s">
        <v>1201</v>
      </c>
      <c r="H1298" t="s">
        <v>12</v>
      </c>
    </row>
    <row r="1299" spans="1:8">
      <c r="A1299" t="s">
        <v>4983</v>
      </c>
      <c r="B1299" s="10" t="s">
        <v>4444</v>
      </c>
      <c r="C1299" s="10" t="str">
        <f>DMM_Prov[[#This Row],[prefix]]&amp;MID(DMM_Prov[[#This Row],[title]],9,LEN(DMM_Prov[[#This Row],[title]])-8)</f>
        <v>PCP Pharm Type</v>
      </c>
      <c r="D1299" t="s">
        <v>3868</v>
      </c>
      <c r="E1299" t="s">
        <v>3882</v>
      </c>
      <c r="F1299" t="s">
        <v>4445</v>
      </c>
      <c r="G1299" t="s">
        <v>1208</v>
      </c>
      <c r="H1299" t="s">
        <v>56</v>
      </c>
    </row>
    <row r="1300" spans="1:8">
      <c r="A1300" t="s">
        <v>4983</v>
      </c>
      <c r="B1300" s="10" t="s">
        <v>4446</v>
      </c>
      <c r="C1300" s="10" t="str">
        <f>DMM_Prov[[#This Row],[prefix]]&amp;MID(DMM_Prov[[#This Row],[title]],9,LEN(DMM_Prov[[#This Row],[title]])-8)</f>
        <v>PCP Pharm Type Code</v>
      </c>
      <c r="D1300" t="s">
        <v>3868</v>
      </c>
      <c r="E1300" t="s">
        <v>3882</v>
      </c>
      <c r="F1300" t="s">
        <v>4447</v>
      </c>
      <c r="G1300" t="s">
        <v>1201</v>
      </c>
      <c r="H1300" t="s">
        <v>12</v>
      </c>
    </row>
    <row r="1301" spans="1:8">
      <c r="A1301" t="s">
        <v>4983</v>
      </c>
      <c r="B1301" s="10" t="s">
        <v>4448</v>
      </c>
      <c r="C1301" s="10" t="str">
        <f>DMM_Prov[[#This Row],[prefix]]&amp;MID(DMM_Prov[[#This Row],[title]],9,LEN(DMM_Prov[[#This Row],[title]])-8)</f>
        <v>PCP Phone Number</v>
      </c>
      <c r="D1301" t="s">
        <v>3868</v>
      </c>
      <c r="E1301" t="s">
        <v>3882</v>
      </c>
      <c r="F1301" t="s">
        <v>4449</v>
      </c>
      <c r="G1301" t="s">
        <v>1029</v>
      </c>
      <c r="H1301" t="s">
        <v>28</v>
      </c>
    </row>
    <row r="1302" spans="1:8">
      <c r="A1302" t="s">
        <v>4983</v>
      </c>
      <c r="B1302" s="10" t="s">
        <v>4450</v>
      </c>
      <c r="C1302" s="10" t="str">
        <f>DMM_Prov[[#This Row],[prefix]]&amp;MID(DMM_Prov[[#This Row],[title]],9,LEN(DMM_Prov[[#This Row],[title]])-8)</f>
        <v>PCP Random Number</v>
      </c>
      <c r="D1302" t="s">
        <v>3868</v>
      </c>
      <c r="E1302" t="s">
        <v>3882</v>
      </c>
      <c r="F1302" t="s">
        <v>4451</v>
      </c>
      <c r="G1302" t="s">
        <v>1201</v>
      </c>
      <c r="H1302" t="s">
        <v>78</v>
      </c>
    </row>
    <row r="1303" spans="1:8">
      <c r="A1303" t="s">
        <v>4983</v>
      </c>
      <c r="B1303" s="10" t="s">
        <v>4452</v>
      </c>
      <c r="C1303" s="10" t="str">
        <f>DMM_Prov[[#This Row],[prefix]]&amp;MID(DMM_Prov[[#This Row],[title]],9,LEN(DMM_Prov[[#This Row],[title]])-8)</f>
        <v>PCP ReferRegion</v>
      </c>
      <c r="D1303" t="s">
        <v>3868</v>
      </c>
      <c r="E1303" t="s">
        <v>3882</v>
      </c>
      <c r="F1303" t="s">
        <v>4453</v>
      </c>
      <c r="G1303" t="s">
        <v>1208</v>
      </c>
      <c r="H1303" t="s">
        <v>293</v>
      </c>
    </row>
    <row r="1304" spans="1:8">
      <c r="A1304" t="s">
        <v>4983</v>
      </c>
      <c r="B1304" s="10" t="s">
        <v>4454</v>
      </c>
      <c r="C1304" s="10" t="str">
        <f>DMM_Prov[[#This Row],[prefix]]&amp;MID(DMM_Prov[[#This Row],[title]],9,LEN(DMM_Prov[[#This Row],[title]])-8)</f>
        <v>PCP ReferRegion Code</v>
      </c>
      <c r="D1304" t="s">
        <v>3868</v>
      </c>
      <c r="E1304" t="s">
        <v>3882</v>
      </c>
      <c r="F1304" t="s">
        <v>4455</v>
      </c>
      <c r="G1304" t="s">
        <v>1201</v>
      </c>
      <c r="H1304" t="s">
        <v>12</v>
      </c>
    </row>
    <row r="1305" spans="1:8">
      <c r="A1305" t="s">
        <v>4983</v>
      </c>
      <c r="B1305" s="10" t="s">
        <v>4456</v>
      </c>
      <c r="C1305" s="10" t="str">
        <f>DMM_Prov[[#This Row],[prefix]]&amp;MID(DMM_Prov[[#This Row],[title]],9,LEN(DMM_Prov[[#This Row],[title]])-8)</f>
        <v>PCP Region</v>
      </c>
      <c r="D1305" t="s">
        <v>3868</v>
      </c>
      <c r="E1305" t="s">
        <v>3882</v>
      </c>
      <c r="F1305" t="s">
        <v>4457</v>
      </c>
      <c r="G1305" t="s">
        <v>1208</v>
      </c>
      <c r="H1305" t="s">
        <v>56</v>
      </c>
    </row>
    <row r="1306" spans="1:8">
      <c r="A1306" t="s">
        <v>4983</v>
      </c>
      <c r="B1306" s="10" t="s">
        <v>4458</v>
      </c>
      <c r="C1306" s="10" t="str">
        <f>DMM_Prov[[#This Row],[prefix]]&amp;MID(DMM_Prov[[#This Row],[title]],9,LEN(DMM_Prov[[#This Row],[title]])-8)</f>
        <v>PCP Region Code</v>
      </c>
      <c r="D1306" t="s">
        <v>3868</v>
      </c>
      <c r="E1306" t="s">
        <v>3882</v>
      </c>
      <c r="F1306" t="s">
        <v>4459</v>
      </c>
      <c r="G1306" t="s">
        <v>1029</v>
      </c>
      <c r="H1306" t="s">
        <v>78</v>
      </c>
    </row>
    <row r="1307" spans="1:8">
      <c r="A1307" t="s">
        <v>4983</v>
      </c>
      <c r="B1307" s="10" t="s">
        <v>4460</v>
      </c>
      <c r="C1307" s="10" t="str">
        <f>DMM_Prov[[#This Row],[prefix]]&amp;MID(DMM_Prov[[#This Row],[title]],9,LEN(DMM_Prov[[#This Row],[title]])-8)</f>
        <v>PCP Rx Privilege Ind</v>
      </c>
      <c r="D1307" t="s">
        <v>3868</v>
      </c>
      <c r="E1307" t="s">
        <v>3882</v>
      </c>
      <c r="F1307" t="s">
        <v>4461</v>
      </c>
      <c r="G1307" t="s">
        <v>1029</v>
      </c>
      <c r="H1307" t="s">
        <v>61</v>
      </c>
    </row>
    <row r="1308" spans="1:8">
      <c r="A1308" t="s">
        <v>4983</v>
      </c>
      <c r="B1308" s="10" t="s">
        <v>4462</v>
      </c>
      <c r="C1308" s="10" t="str">
        <f>DMM_Prov[[#This Row],[prefix]]&amp;MID(DMM_Prov[[#This Row],[title]],9,LEN(DMM_Prov[[#This Row],[title]])-8)</f>
        <v>PCP Specialty</v>
      </c>
      <c r="D1308" t="s">
        <v>3868</v>
      </c>
      <c r="E1308" t="s">
        <v>3882</v>
      </c>
      <c r="F1308" t="s">
        <v>4463</v>
      </c>
      <c r="G1308" t="s">
        <v>1208</v>
      </c>
      <c r="H1308" t="s">
        <v>56</v>
      </c>
    </row>
    <row r="1309" spans="1:8">
      <c r="A1309" t="s">
        <v>4983</v>
      </c>
      <c r="B1309" s="10" t="s">
        <v>4464</v>
      </c>
      <c r="C1309" s="10" t="str">
        <f>DMM_Prov[[#This Row],[prefix]]&amp;MID(DMM_Prov[[#This Row],[title]],9,LEN(DMM_Prov[[#This Row],[title]])-8)</f>
        <v>PCP Specialty 2</v>
      </c>
      <c r="D1309" t="s">
        <v>3868</v>
      </c>
      <c r="E1309" t="s">
        <v>3882</v>
      </c>
      <c r="F1309" t="s">
        <v>4465</v>
      </c>
      <c r="G1309" t="s">
        <v>1208</v>
      </c>
      <c r="H1309" t="s">
        <v>56</v>
      </c>
    </row>
    <row r="1310" spans="1:8">
      <c r="A1310" t="s">
        <v>4983</v>
      </c>
      <c r="B1310" s="10" t="s">
        <v>4466</v>
      </c>
      <c r="C1310" s="10" t="str">
        <f>DMM_Prov[[#This Row],[prefix]]&amp;MID(DMM_Prov[[#This Row],[title]],9,LEN(DMM_Prov[[#This Row],[title]])-8)</f>
        <v>PCP Specialty 3</v>
      </c>
      <c r="D1310" t="s">
        <v>3868</v>
      </c>
      <c r="E1310" t="s">
        <v>3882</v>
      </c>
      <c r="F1310" t="s">
        <v>4467</v>
      </c>
      <c r="G1310" t="s">
        <v>1208</v>
      </c>
      <c r="H1310" t="s">
        <v>56</v>
      </c>
    </row>
    <row r="1311" spans="1:8">
      <c r="A1311" t="s">
        <v>4983</v>
      </c>
      <c r="B1311" s="10" t="s">
        <v>4469</v>
      </c>
      <c r="C1311" s="10" t="str">
        <f>DMM_Prov[[#This Row],[prefix]]&amp;MID(DMM_Prov[[#This Row],[title]],9,LEN(DMM_Prov[[#This Row],[title]])-8)</f>
        <v>PCP Specialty Code</v>
      </c>
      <c r="D1311" t="s">
        <v>3868</v>
      </c>
      <c r="E1311" t="s">
        <v>3882</v>
      </c>
      <c r="F1311" t="s">
        <v>4470</v>
      </c>
      <c r="G1311" t="s">
        <v>1029</v>
      </c>
      <c r="H1311" t="s">
        <v>12</v>
      </c>
    </row>
    <row r="1312" spans="1:8">
      <c r="A1312" t="s">
        <v>4983</v>
      </c>
      <c r="B1312" s="10" t="s">
        <v>4471</v>
      </c>
      <c r="C1312" s="10" t="str">
        <f>DMM_Prov[[#This Row],[prefix]]&amp;MID(DMM_Prov[[#This Row],[title]],9,LEN(DMM_Prov[[#This Row],[title]])-8)</f>
        <v>PCP Specialty Code 2</v>
      </c>
      <c r="D1312" t="s">
        <v>3868</v>
      </c>
      <c r="E1312" t="s">
        <v>3882</v>
      </c>
      <c r="F1312" t="s">
        <v>4472</v>
      </c>
      <c r="G1312" t="s">
        <v>1029</v>
      </c>
      <c r="H1312" t="s">
        <v>12</v>
      </c>
    </row>
    <row r="1313" spans="1:8">
      <c r="A1313" t="s">
        <v>4983</v>
      </c>
      <c r="B1313" s="10" t="s">
        <v>4473</v>
      </c>
      <c r="C1313" s="10" t="str">
        <f>DMM_Prov[[#This Row],[prefix]]&amp;MID(DMM_Prov[[#This Row],[title]],9,LEN(DMM_Prov[[#This Row],[title]])-8)</f>
        <v>PCP Specialty Code 3</v>
      </c>
      <c r="D1313" t="s">
        <v>3868</v>
      </c>
      <c r="E1313" t="s">
        <v>3882</v>
      </c>
      <c r="F1313" t="s">
        <v>4474</v>
      </c>
      <c r="G1313" t="s">
        <v>1029</v>
      </c>
      <c r="H1313" t="s">
        <v>12</v>
      </c>
    </row>
    <row r="1314" spans="1:8">
      <c r="A1314" t="s">
        <v>4983</v>
      </c>
      <c r="B1314" s="10" t="s">
        <v>4476</v>
      </c>
      <c r="C1314" s="10" t="str">
        <f>DMM_Prov[[#This Row],[prefix]]&amp;MID(DMM_Prov[[#This Row],[title]],9,LEN(DMM_Prov[[#This Row],[title]])-8)</f>
        <v>PCP SSN</v>
      </c>
      <c r="D1314" t="s">
        <v>3868</v>
      </c>
      <c r="E1314" t="s">
        <v>3882</v>
      </c>
      <c r="F1314" t="s">
        <v>4477</v>
      </c>
      <c r="G1314" t="s">
        <v>1029</v>
      </c>
      <c r="H1314" t="s">
        <v>133</v>
      </c>
    </row>
    <row r="1315" spans="1:8">
      <c r="A1315" t="s">
        <v>4983</v>
      </c>
      <c r="B1315" s="10" t="s">
        <v>4478</v>
      </c>
      <c r="C1315" s="10" t="str">
        <f>DMM_Prov[[#This Row],[prefix]]&amp;MID(DMM_Prov[[#This Row],[title]],9,LEN(DMM_Prov[[#This Row],[title]])-8)</f>
        <v>PCP Start Date</v>
      </c>
      <c r="D1315" t="s">
        <v>3868</v>
      </c>
      <c r="E1315" t="s">
        <v>3882</v>
      </c>
      <c r="F1315" t="s">
        <v>4479</v>
      </c>
      <c r="G1315" t="s">
        <v>1027</v>
      </c>
    </row>
    <row r="1316" spans="1:8">
      <c r="A1316" t="s">
        <v>4983</v>
      </c>
      <c r="B1316" s="10" t="s">
        <v>4480</v>
      </c>
      <c r="C1316" s="10" t="str">
        <f>DMM_Prov[[#This Row],[prefix]]&amp;MID(DMM_Prov[[#This Row],[title]],9,LEN(DMM_Prov[[#This Row],[title]])-8)</f>
        <v>PCP State Code</v>
      </c>
      <c r="D1316" t="s">
        <v>3868</v>
      </c>
      <c r="E1316" t="s">
        <v>3882</v>
      </c>
      <c r="F1316" t="s">
        <v>4481</v>
      </c>
      <c r="G1316" t="s">
        <v>1029</v>
      </c>
      <c r="H1316" t="s">
        <v>116</v>
      </c>
    </row>
    <row r="1317" spans="1:8">
      <c r="A1317" t="s">
        <v>4983</v>
      </c>
      <c r="B1317" s="10" t="s">
        <v>4482</v>
      </c>
      <c r="C1317" s="10" t="str">
        <f>DMM_Prov[[#This Row],[prefix]]&amp;MID(DMM_Prov[[#This Row],[title]],9,LEN(DMM_Prov[[#This Row],[title]])-8)</f>
        <v>PCP Std Phys Address</v>
      </c>
      <c r="D1317" t="s">
        <v>3868</v>
      </c>
      <c r="E1317" t="s">
        <v>3882</v>
      </c>
      <c r="F1317" t="s">
        <v>4483</v>
      </c>
      <c r="G1317" t="s">
        <v>1208</v>
      </c>
      <c r="H1317" t="s">
        <v>51</v>
      </c>
    </row>
    <row r="1318" spans="1:8">
      <c r="A1318" t="s">
        <v>4983</v>
      </c>
      <c r="B1318" s="10" t="s">
        <v>4484</v>
      </c>
      <c r="C1318" s="10" t="str">
        <f>DMM_Prov[[#This Row],[prefix]]&amp;MID(DMM_Prov[[#This Row],[title]],9,LEN(DMM_Prov[[#This Row],[title]])-8)</f>
        <v>PCP Std Phys Area Cd</v>
      </c>
      <c r="D1318" t="s">
        <v>3868</v>
      </c>
      <c r="E1318" t="s">
        <v>3882</v>
      </c>
      <c r="F1318" t="s">
        <v>4485</v>
      </c>
      <c r="G1318" t="s">
        <v>1029</v>
      </c>
      <c r="H1318" t="s">
        <v>12</v>
      </c>
    </row>
    <row r="1319" spans="1:8">
      <c r="A1319" t="s">
        <v>4983</v>
      </c>
      <c r="B1319" s="10" t="s">
        <v>4486</v>
      </c>
      <c r="C1319" s="10" t="str">
        <f>DMM_Prov[[#This Row],[prefix]]&amp;MID(DMM_Prov[[#This Row],[title]],9,LEN(DMM_Prov[[#This Row],[title]])-8)</f>
        <v>PCP Std Phys City</v>
      </c>
      <c r="D1319" t="s">
        <v>3868</v>
      </c>
      <c r="E1319" t="s">
        <v>3882</v>
      </c>
      <c r="F1319" t="s">
        <v>4487</v>
      </c>
      <c r="G1319" t="s">
        <v>1208</v>
      </c>
      <c r="H1319" t="s">
        <v>4488</v>
      </c>
    </row>
    <row r="1320" spans="1:8">
      <c r="A1320" t="s">
        <v>4983</v>
      </c>
      <c r="B1320" s="10" t="s">
        <v>4489</v>
      </c>
      <c r="C1320" s="10" t="str">
        <f>DMM_Prov[[#This Row],[prefix]]&amp;MID(DMM_Prov[[#This Row],[title]],9,LEN(DMM_Prov[[#This Row],[title]])-8)</f>
        <v>PCP Std Phys County</v>
      </c>
      <c r="D1320" t="s">
        <v>3868</v>
      </c>
      <c r="E1320" t="s">
        <v>3882</v>
      </c>
      <c r="F1320" t="s">
        <v>4490</v>
      </c>
      <c r="G1320" t="s">
        <v>1208</v>
      </c>
      <c r="H1320" t="s">
        <v>56</v>
      </c>
    </row>
    <row r="1321" spans="1:8">
      <c r="A1321" t="s">
        <v>4983</v>
      </c>
      <c r="B1321" s="10" t="s">
        <v>4491</v>
      </c>
      <c r="C1321" s="10" t="str">
        <f>DMM_Prov[[#This Row],[prefix]]&amp;MID(DMM_Prov[[#This Row],[title]],9,LEN(DMM_Prov[[#This Row],[title]])-8)</f>
        <v>PCP Std Phys FstName</v>
      </c>
      <c r="D1321" t="s">
        <v>3868</v>
      </c>
      <c r="E1321" t="s">
        <v>3882</v>
      </c>
      <c r="F1321" t="s">
        <v>4492</v>
      </c>
      <c r="G1321" t="s">
        <v>1208</v>
      </c>
      <c r="H1321" t="s">
        <v>56</v>
      </c>
    </row>
    <row r="1322" spans="1:8">
      <c r="A1322" t="s">
        <v>4983</v>
      </c>
      <c r="B1322" s="10" t="s">
        <v>4493</v>
      </c>
      <c r="C1322" s="10" t="str">
        <f>DMM_Prov[[#This Row],[prefix]]&amp;MID(DMM_Prov[[#This Row],[title]],9,LEN(DMM_Prov[[#This Row],[title]])-8)</f>
        <v>PCP Std Phys Grad Yr</v>
      </c>
      <c r="D1322" t="s">
        <v>3868</v>
      </c>
      <c r="E1322" t="s">
        <v>3882</v>
      </c>
      <c r="F1322" t="s">
        <v>4494</v>
      </c>
      <c r="G1322" t="s">
        <v>1029</v>
      </c>
      <c r="H1322" t="s">
        <v>107</v>
      </c>
    </row>
    <row r="1323" spans="1:8">
      <c r="A1323" t="s">
        <v>4983</v>
      </c>
      <c r="B1323" s="10" t="s">
        <v>4495</v>
      </c>
      <c r="C1323" s="10" t="str">
        <f>DMM_Prov[[#This Row],[prefix]]&amp;MID(DMM_Prov[[#This Row],[title]],9,LEN(DMM_Prov[[#This Row],[title]])-8)</f>
        <v>PCP Std Phys Group</v>
      </c>
      <c r="D1323" t="s">
        <v>3868</v>
      </c>
      <c r="E1323" t="s">
        <v>3882</v>
      </c>
      <c r="F1323" t="s">
        <v>4496</v>
      </c>
      <c r="G1323" t="s">
        <v>1208</v>
      </c>
      <c r="H1323" t="s">
        <v>3384</v>
      </c>
    </row>
    <row r="1324" spans="1:8">
      <c r="A1324" t="s">
        <v>4983</v>
      </c>
      <c r="B1324" s="10" t="s">
        <v>4497</v>
      </c>
      <c r="C1324" s="10" t="str">
        <f>DMM_Prov[[#This Row],[prefix]]&amp;MID(DMM_Prov[[#This Row],[title]],9,LEN(DMM_Prov[[#This Row],[title]])-8)</f>
        <v>PCP Std Phys GrpSpec</v>
      </c>
      <c r="D1324" t="s">
        <v>3868</v>
      </c>
      <c r="E1324" t="s">
        <v>3882</v>
      </c>
      <c r="F1324" t="s">
        <v>4498</v>
      </c>
      <c r="G1324" t="s">
        <v>1208</v>
      </c>
      <c r="H1324" t="s">
        <v>293</v>
      </c>
    </row>
    <row r="1325" spans="1:8">
      <c r="A1325" t="s">
        <v>4983</v>
      </c>
      <c r="B1325" s="10" t="s">
        <v>4499</v>
      </c>
      <c r="C1325" s="10" t="str">
        <f>DMM_Prov[[#This Row],[prefix]]&amp;MID(DMM_Prov[[#This Row],[title]],9,LEN(DMM_Prov[[#This Row],[title]])-8)</f>
        <v>PCP Std Phys ID</v>
      </c>
      <c r="D1325" t="s">
        <v>3868</v>
      </c>
      <c r="E1325" t="s">
        <v>3882</v>
      </c>
      <c r="F1325" t="s">
        <v>4500</v>
      </c>
      <c r="G1325" t="s">
        <v>1029</v>
      </c>
      <c r="H1325" t="s">
        <v>38</v>
      </c>
    </row>
    <row r="1326" spans="1:8">
      <c r="A1326" t="s">
        <v>4983</v>
      </c>
      <c r="B1326" s="10" t="s">
        <v>4501</v>
      </c>
      <c r="C1326" s="10" t="str">
        <f>DMM_Prov[[#This Row],[prefix]]&amp;MID(DMM_Prov[[#This Row],[title]],9,LEN(DMM_Prov[[#This Row],[title]])-8)</f>
        <v>PCP Std Phys LstName</v>
      </c>
      <c r="D1326" t="s">
        <v>3868</v>
      </c>
      <c r="E1326" t="s">
        <v>3882</v>
      </c>
      <c r="F1326" t="s">
        <v>4502</v>
      </c>
      <c r="G1326" t="s">
        <v>1208</v>
      </c>
      <c r="H1326" t="s">
        <v>293</v>
      </c>
    </row>
    <row r="1327" spans="1:8">
      <c r="A1327" t="s">
        <v>4983</v>
      </c>
      <c r="B1327" s="10" t="s">
        <v>4503</v>
      </c>
      <c r="C1327" s="10" t="str">
        <f>DMM_Prov[[#This Row],[prefix]]&amp;MID(DMM_Prov[[#This Row],[title]],9,LEN(DMM_Prov[[#This Row],[title]])-8)</f>
        <v>PCP Std Phys MidName</v>
      </c>
      <c r="D1327" t="s">
        <v>3868</v>
      </c>
      <c r="E1327" t="s">
        <v>3882</v>
      </c>
      <c r="F1327" t="s">
        <v>4504</v>
      </c>
      <c r="G1327" t="s">
        <v>1208</v>
      </c>
      <c r="H1327" t="s">
        <v>56</v>
      </c>
    </row>
    <row r="1328" spans="1:8">
      <c r="A1328" t="s">
        <v>4983</v>
      </c>
      <c r="B1328" s="10" t="s">
        <v>4505</v>
      </c>
      <c r="C1328" s="10" t="str">
        <f>DMM_Prov[[#This Row],[prefix]]&amp;MID(DMM_Prov[[#This Row],[title]],9,LEN(DMM_Prov[[#This Row],[title]])-8)</f>
        <v>PCP Std Phys Name</v>
      </c>
      <c r="D1328" t="s">
        <v>3868</v>
      </c>
      <c r="E1328" t="s">
        <v>3882</v>
      </c>
      <c r="F1328" t="s">
        <v>562</v>
      </c>
      <c r="G1328" t="s">
        <v>1208</v>
      </c>
      <c r="H1328" t="s">
        <v>3384</v>
      </c>
    </row>
    <row r="1329" spans="1:8">
      <c r="A1329" t="s">
        <v>4983</v>
      </c>
      <c r="B1329" s="10" t="s">
        <v>4506</v>
      </c>
      <c r="C1329" s="10" t="str">
        <f>DMM_Prov[[#This Row],[prefix]]&amp;MID(DMM_Prov[[#This Row],[title]],9,LEN(DMM_Prov[[#This Row],[title]])-8)</f>
        <v>PCP Std Phys Phone</v>
      </c>
      <c r="D1329" t="s">
        <v>3868</v>
      </c>
      <c r="E1329" t="s">
        <v>3882</v>
      </c>
      <c r="F1329" t="s">
        <v>4507</v>
      </c>
      <c r="G1329" t="s">
        <v>1029</v>
      </c>
      <c r="H1329" t="s">
        <v>16</v>
      </c>
    </row>
    <row r="1330" spans="1:8">
      <c r="A1330" t="s">
        <v>4983</v>
      </c>
      <c r="B1330" s="10" t="s">
        <v>4508</v>
      </c>
      <c r="C1330" s="10" t="str">
        <f>DMM_Prov[[#This Row],[prefix]]&amp;MID(DMM_Prov[[#This Row],[title]],9,LEN(DMM_Prov[[#This Row],[title]])-8)</f>
        <v>PCP Std Phys Problty</v>
      </c>
      <c r="D1330" t="s">
        <v>3868</v>
      </c>
      <c r="E1330" t="s">
        <v>3882</v>
      </c>
      <c r="F1330" t="s">
        <v>4509</v>
      </c>
      <c r="G1330" t="s">
        <v>1201</v>
      </c>
      <c r="H1330" t="s">
        <v>12</v>
      </c>
    </row>
    <row r="1331" spans="1:8">
      <c r="A1331" t="s">
        <v>4983</v>
      </c>
      <c r="B1331" s="10" t="s">
        <v>4510</v>
      </c>
      <c r="C1331" s="10" t="str">
        <f>DMM_Prov[[#This Row],[prefix]]&amp;MID(DMM_Prov[[#This Row],[title]],9,LEN(DMM_Prov[[#This Row],[title]])-8)</f>
        <v>PCP Std Phys Reason</v>
      </c>
      <c r="D1331" t="s">
        <v>3868</v>
      </c>
      <c r="E1331" t="s">
        <v>3882</v>
      </c>
      <c r="F1331" t="s">
        <v>4511</v>
      </c>
      <c r="G1331" t="s">
        <v>1029</v>
      </c>
      <c r="H1331" t="s">
        <v>116</v>
      </c>
    </row>
    <row r="1332" spans="1:8">
      <c r="A1332" t="s">
        <v>4983</v>
      </c>
      <c r="B1332" s="10" t="s">
        <v>4512</v>
      </c>
      <c r="C1332" s="10" t="str">
        <f>DMM_Prov[[#This Row],[prefix]]&amp;MID(DMM_Prov[[#This Row],[title]],9,LEN(DMM_Prov[[#This Row],[title]])-8)</f>
        <v>PCP Std Phys Spec 1</v>
      </c>
      <c r="D1332" t="s">
        <v>3868</v>
      </c>
      <c r="E1332" t="s">
        <v>3882</v>
      </c>
      <c r="F1332" t="s">
        <v>4513</v>
      </c>
      <c r="G1332" t="s">
        <v>1208</v>
      </c>
      <c r="H1332" t="s">
        <v>293</v>
      </c>
    </row>
    <row r="1333" spans="1:8">
      <c r="A1333" t="s">
        <v>4983</v>
      </c>
      <c r="B1333" s="10" t="s">
        <v>4514</v>
      </c>
      <c r="C1333" s="10" t="str">
        <f>DMM_Prov[[#This Row],[prefix]]&amp;MID(DMM_Prov[[#This Row],[title]],9,LEN(DMM_Prov[[#This Row],[title]])-8)</f>
        <v>PCP Std Phys Spec 2</v>
      </c>
      <c r="D1333" t="s">
        <v>3868</v>
      </c>
      <c r="E1333" t="s">
        <v>3882</v>
      </c>
      <c r="F1333" t="s">
        <v>4515</v>
      </c>
      <c r="G1333" t="s">
        <v>1208</v>
      </c>
      <c r="H1333" t="s">
        <v>293</v>
      </c>
    </row>
    <row r="1334" spans="1:8">
      <c r="A1334" t="s">
        <v>4983</v>
      </c>
      <c r="B1334" s="10" t="s">
        <v>4516</v>
      </c>
      <c r="C1334" s="10" t="str">
        <f>DMM_Prov[[#This Row],[prefix]]&amp;MID(DMM_Prov[[#This Row],[title]],9,LEN(DMM_Prov[[#This Row],[title]])-8)</f>
        <v>PCP Std Phys State</v>
      </c>
      <c r="D1334" t="s">
        <v>3868</v>
      </c>
      <c r="E1334" t="s">
        <v>3882</v>
      </c>
      <c r="F1334" t="s">
        <v>4517</v>
      </c>
      <c r="G1334" t="s">
        <v>1029</v>
      </c>
      <c r="H1334" t="s">
        <v>116</v>
      </c>
    </row>
    <row r="1335" spans="1:8">
      <c r="A1335" t="s">
        <v>4983</v>
      </c>
      <c r="B1335" s="10" t="s">
        <v>4518</v>
      </c>
      <c r="C1335" s="10" t="str">
        <f>DMM_Prov[[#This Row],[prefix]]&amp;MID(DMM_Prov[[#This Row],[title]],9,LEN(DMM_Prov[[#This Row],[title]])-8)</f>
        <v>PCP Std Phys Suffix</v>
      </c>
      <c r="D1335" t="s">
        <v>3868</v>
      </c>
      <c r="E1335" t="s">
        <v>3882</v>
      </c>
      <c r="F1335" t="s">
        <v>4519</v>
      </c>
      <c r="G1335" t="s">
        <v>1208</v>
      </c>
      <c r="H1335" t="s">
        <v>33</v>
      </c>
    </row>
    <row r="1336" spans="1:8">
      <c r="A1336" t="s">
        <v>4983</v>
      </c>
      <c r="B1336" s="10" t="s">
        <v>4520</v>
      </c>
      <c r="C1336" s="10" t="str">
        <f>DMM_Prov[[#This Row],[prefix]]&amp;MID(DMM_Prov[[#This Row],[title]],9,LEN(DMM_Prov[[#This Row],[title]])-8)</f>
        <v>PCP Std Phys Title</v>
      </c>
      <c r="D1336" t="s">
        <v>3868</v>
      </c>
      <c r="E1336" t="s">
        <v>3882</v>
      </c>
      <c r="F1336" t="s">
        <v>4521</v>
      </c>
      <c r="G1336" t="s">
        <v>1208</v>
      </c>
      <c r="H1336" t="s">
        <v>23</v>
      </c>
    </row>
    <row r="1337" spans="1:8">
      <c r="A1337" t="s">
        <v>4983</v>
      </c>
      <c r="B1337" s="10" t="s">
        <v>4522</v>
      </c>
      <c r="C1337" s="10" t="str">
        <f>DMM_Prov[[#This Row],[prefix]]&amp;MID(DMM_Prov[[#This Row],[title]],9,LEN(DMM_Prov[[#This Row],[title]])-8)</f>
        <v>PCP Std Phys Zip</v>
      </c>
      <c r="D1337" t="s">
        <v>3868</v>
      </c>
      <c r="E1337" t="s">
        <v>3882</v>
      </c>
      <c r="F1337" t="s">
        <v>4523</v>
      </c>
      <c r="G1337" t="s">
        <v>1029</v>
      </c>
      <c r="H1337" t="s">
        <v>78</v>
      </c>
    </row>
    <row r="1338" spans="1:8">
      <c r="A1338" t="s">
        <v>4983</v>
      </c>
      <c r="B1338" s="10" t="s">
        <v>4524</v>
      </c>
      <c r="C1338" s="10" t="str">
        <f>DMM_Prov[[#This Row],[prefix]]&amp;MID(DMM_Prov[[#This Row],[title]],9,LEN(DMM_Prov[[#This Row],[title]])-8)</f>
        <v>PCP Tax ID</v>
      </c>
      <c r="D1338" t="s">
        <v>3868</v>
      </c>
      <c r="E1338" t="s">
        <v>3882</v>
      </c>
      <c r="F1338" t="s">
        <v>871</v>
      </c>
      <c r="G1338" t="s">
        <v>1029</v>
      </c>
      <c r="H1338" t="s">
        <v>33</v>
      </c>
    </row>
    <row r="1339" spans="1:8">
      <c r="A1339" t="s">
        <v>4983</v>
      </c>
      <c r="B1339" s="10" t="s">
        <v>4525</v>
      </c>
      <c r="C1339" s="10" t="str">
        <f>DMM_Prov[[#This Row],[prefix]]&amp;MID(DMM_Prov[[#This Row],[title]],9,LEN(DMM_Prov[[#This Row],[title]])-8)</f>
        <v>PCP Taxonomy</v>
      </c>
      <c r="D1339" t="s">
        <v>3868</v>
      </c>
      <c r="E1339" t="s">
        <v>3882</v>
      </c>
      <c r="F1339" t="s">
        <v>4526</v>
      </c>
      <c r="G1339" t="s">
        <v>1208</v>
      </c>
      <c r="H1339" t="s">
        <v>293</v>
      </c>
    </row>
    <row r="1340" spans="1:8">
      <c r="A1340" t="s">
        <v>4983</v>
      </c>
      <c r="B1340" s="10" t="s">
        <v>4527</v>
      </c>
      <c r="C1340" s="10" t="str">
        <f>DMM_Prov[[#This Row],[prefix]]&amp;MID(DMM_Prov[[#This Row],[title]],9,LEN(DMM_Prov[[#This Row],[title]])-8)</f>
        <v>PCP Taxonomy Code</v>
      </c>
      <c r="D1340" t="s">
        <v>3868</v>
      </c>
      <c r="E1340" t="s">
        <v>3882</v>
      </c>
      <c r="F1340" t="s">
        <v>4528</v>
      </c>
      <c r="G1340" t="s">
        <v>1029</v>
      </c>
      <c r="H1340" t="s">
        <v>33</v>
      </c>
    </row>
    <row r="1341" spans="1:8">
      <c r="A1341" t="s">
        <v>4983</v>
      </c>
      <c r="B1341" s="10" t="s">
        <v>549</v>
      </c>
      <c r="C1341" s="10" t="str">
        <f>DMM_Prov[[#This Row],[prefix]]&amp;MID(DMM_Prov[[#This Row],[title]],9,LEN(DMM_Prov[[#This Row],[title]])-8)</f>
        <v>PCP Type</v>
      </c>
      <c r="D1341" t="s">
        <v>3868</v>
      </c>
      <c r="E1341" t="s">
        <v>3882</v>
      </c>
      <c r="F1341" t="s">
        <v>550</v>
      </c>
      <c r="G1341" t="s">
        <v>1208</v>
      </c>
      <c r="H1341" t="s">
        <v>56</v>
      </c>
    </row>
    <row r="1342" spans="1:8">
      <c r="A1342" t="s">
        <v>4983</v>
      </c>
      <c r="B1342" s="10" t="s">
        <v>4530</v>
      </c>
      <c r="C1342" s="10" t="str">
        <f>DMM_Prov[[#This Row],[prefix]]&amp;MID(DMM_Prov[[#This Row],[title]],9,LEN(DMM_Prov[[#This Row],[title]])-8)</f>
        <v>PCP Type Code</v>
      </c>
      <c r="D1342" t="s">
        <v>3868</v>
      </c>
      <c r="E1342" t="s">
        <v>3882</v>
      </c>
      <c r="F1342" t="s">
        <v>584</v>
      </c>
      <c r="G1342" t="s">
        <v>1201</v>
      </c>
      <c r="H1342" t="s">
        <v>12</v>
      </c>
    </row>
    <row r="1343" spans="1:8">
      <c r="A1343" t="s">
        <v>4983</v>
      </c>
      <c r="B1343" s="10" t="s">
        <v>4532</v>
      </c>
      <c r="C1343" s="10" t="str">
        <f>DMM_Prov[[#This Row],[prefix]]&amp;MID(DMM_Prov[[#This Row],[title]],9,LEN(DMM_Prov[[#This Row],[title]])-8)</f>
        <v>PCP UPIN ID</v>
      </c>
      <c r="D1343" t="s">
        <v>3868</v>
      </c>
      <c r="E1343" t="s">
        <v>3882</v>
      </c>
      <c r="F1343" t="s">
        <v>4533</v>
      </c>
      <c r="G1343" t="s">
        <v>1029</v>
      </c>
      <c r="H1343" t="s">
        <v>133</v>
      </c>
    </row>
    <row r="1344" spans="1:8">
      <c r="A1344" t="s">
        <v>4983</v>
      </c>
      <c r="B1344" s="10" t="s">
        <v>551</v>
      </c>
      <c r="C1344" s="10" t="str">
        <f>DMM_Prov[[#This Row],[prefix]]&amp;MID(DMM_Prov[[#This Row],[title]],9,LEN(DMM_Prov[[#This Row],[title]])-8)</f>
        <v>PCP Zip Code</v>
      </c>
      <c r="D1344" t="s">
        <v>3868</v>
      </c>
      <c r="E1344" t="s">
        <v>3882</v>
      </c>
      <c r="F1344" t="s">
        <v>552</v>
      </c>
      <c r="G1344" t="s">
        <v>1029</v>
      </c>
      <c r="H1344" t="s">
        <v>78</v>
      </c>
    </row>
    <row r="1345" spans="1:8">
      <c r="A1345" t="s">
        <v>4983</v>
      </c>
      <c r="B1345" s="10" t="s">
        <v>4536</v>
      </c>
      <c r="C1345" s="10" t="str">
        <f>DMM_Prov[[#This Row],[prefix]]&amp;MID(DMM_Prov[[#This Row],[title]],9,LEN(DMM_Prov[[#This Row],[title]])-8)</f>
        <v>PCP Zip Extension</v>
      </c>
      <c r="D1345" t="s">
        <v>3868</v>
      </c>
      <c r="E1345" t="s">
        <v>3882</v>
      </c>
      <c r="F1345" t="s">
        <v>4537</v>
      </c>
      <c r="G1345" t="s">
        <v>1029</v>
      </c>
      <c r="H1345" t="s">
        <v>107</v>
      </c>
    </row>
    <row r="1346" spans="1:8">
      <c r="A1346" t="s">
        <v>4984</v>
      </c>
      <c r="B1346" s="10" t="s">
        <v>4349</v>
      </c>
      <c r="C1346" s="10" t="str">
        <f>DMM_Prov[[#This Row],[prefix]]&amp;MID(DMM_Prov[[#This Row],[title]],9,LEN(DMM_Prov[[#This Row],[title]])-8)</f>
        <v>Provider Address</v>
      </c>
      <c r="D1346" t="s">
        <v>3868</v>
      </c>
      <c r="E1346" t="s">
        <v>3883</v>
      </c>
      <c r="F1346" t="s">
        <v>4350</v>
      </c>
      <c r="G1346" t="s">
        <v>1208</v>
      </c>
      <c r="H1346" t="s">
        <v>293</v>
      </c>
    </row>
    <row r="1347" spans="1:8">
      <c r="A1347" t="s">
        <v>4984</v>
      </c>
      <c r="B1347" s="10" t="s">
        <v>4351</v>
      </c>
      <c r="C1347" s="10" t="str">
        <f>DMM_Prov[[#This Row],[prefix]]&amp;MID(DMM_Prov[[#This Row],[title]],9,LEN(DMM_Prov[[#This Row],[title]])-8)</f>
        <v>Provider Address 1</v>
      </c>
      <c r="D1347" t="s">
        <v>3868</v>
      </c>
      <c r="E1347" t="s">
        <v>3883</v>
      </c>
      <c r="F1347" t="s">
        <v>864</v>
      </c>
      <c r="G1347" t="s">
        <v>1208</v>
      </c>
      <c r="H1347" t="s">
        <v>293</v>
      </c>
    </row>
    <row r="1348" spans="1:8">
      <c r="A1348" t="s">
        <v>4984</v>
      </c>
      <c r="B1348" s="10" t="s">
        <v>4352</v>
      </c>
      <c r="C1348" s="10" t="str">
        <f>DMM_Prov[[#This Row],[prefix]]&amp;MID(DMM_Prov[[#This Row],[title]],9,LEN(DMM_Prov[[#This Row],[title]])-8)</f>
        <v>Provider Address 2</v>
      </c>
      <c r="D1348" t="s">
        <v>3868</v>
      </c>
      <c r="E1348" t="s">
        <v>3883</v>
      </c>
      <c r="F1348" t="s">
        <v>4353</v>
      </c>
      <c r="G1348" t="s">
        <v>1208</v>
      </c>
      <c r="H1348" t="s">
        <v>293</v>
      </c>
    </row>
    <row r="1349" spans="1:8">
      <c r="A1349" t="s">
        <v>4984</v>
      </c>
      <c r="B1349" s="10" t="s">
        <v>4354</v>
      </c>
      <c r="C1349" s="10" t="str">
        <f>DMM_Prov[[#This Row],[prefix]]&amp;MID(DMM_Prov[[#This Row],[title]],9,LEN(DMM_Prov[[#This Row],[title]])-8)</f>
        <v>Provider Bed Size</v>
      </c>
      <c r="D1349" t="s">
        <v>3868</v>
      </c>
      <c r="E1349" t="s">
        <v>3883</v>
      </c>
      <c r="F1349" t="s">
        <v>4355</v>
      </c>
      <c r="G1349" t="s">
        <v>1201</v>
      </c>
      <c r="H1349" t="s">
        <v>78</v>
      </c>
    </row>
    <row r="1350" spans="1:8">
      <c r="A1350" t="s">
        <v>4984</v>
      </c>
      <c r="B1350" s="10" t="s">
        <v>4356</v>
      </c>
      <c r="C1350" s="10" t="str">
        <f>DMM_Prov[[#This Row],[prefix]]&amp;MID(DMM_Prov[[#This Row],[title]],9,LEN(DMM_Prov[[#This Row],[title]])-8)</f>
        <v>Provider Board Certif Ind</v>
      </c>
      <c r="D1350" t="s">
        <v>3868</v>
      </c>
      <c r="E1350" t="s">
        <v>3883</v>
      </c>
      <c r="F1350" t="s">
        <v>4357</v>
      </c>
      <c r="G1350" t="s">
        <v>1029</v>
      </c>
      <c r="H1350" t="s">
        <v>61</v>
      </c>
    </row>
    <row r="1351" spans="1:8">
      <c r="A1351" t="s">
        <v>4984</v>
      </c>
      <c r="B1351" s="10" t="s">
        <v>4358</v>
      </c>
      <c r="C1351" s="10" t="str">
        <f>DMM_Prov[[#This Row],[prefix]]&amp;MID(DMM_Prov[[#This Row],[title]],9,LEN(DMM_Prov[[#This Row],[title]])-8)</f>
        <v>Provider Cat Svc 1</v>
      </c>
      <c r="D1351" t="s">
        <v>3868</v>
      </c>
      <c r="E1351" t="s">
        <v>3883</v>
      </c>
      <c r="F1351" t="s">
        <v>4359</v>
      </c>
      <c r="G1351" t="s">
        <v>1208</v>
      </c>
      <c r="H1351" t="s">
        <v>56</v>
      </c>
    </row>
    <row r="1352" spans="1:8">
      <c r="A1352" t="s">
        <v>4984</v>
      </c>
      <c r="B1352" s="10" t="s">
        <v>4360</v>
      </c>
      <c r="C1352" s="10" t="str">
        <f>DMM_Prov[[#This Row],[prefix]]&amp;MID(DMM_Prov[[#This Row],[title]],9,LEN(DMM_Prov[[#This Row],[title]])-8)</f>
        <v>Provider Cat Svc 1 Code</v>
      </c>
      <c r="D1352" t="s">
        <v>3868</v>
      </c>
      <c r="E1352" t="s">
        <v>3883</v>
      </c>
      <c r="F1352" t="s">
        <v>4361</v>
      </c>
      <c r="G1352" t="s">
        <v>1029</v>
      </c>
      <c r="H1352" t="s">
        <v>116</v>
      </c>
    </row>
    <row r="1353" spans="1:8">
      <c r="A1353" t="s">
        <v>4984</v>
      </c>
      <c r="B1353" s="10" t="s">
        <v>4362</v>
      </c>
      <c r="C1353" s="10" t="str">
        <f>DMM_Prov[[#This Row],[prefix]]&amp;MID(DMM_Prov[[#This Row],[title]],9,LEN(DMM_Prov[[#This Row],[title]])-8)</f>
        <v>Provider Cat Svc 2</v>
      </c>
      <c r="D1353" t="s">
        <v>3868</v>
      </c>
      <c r="E1353" t="s">
        <v>3883</v>
      </c>
      <c r="F1353" t="s">
        <v>4363</v>
      </c>
      <c r="G1353" t="s">
        <v>1208</v>
      </c>
      <c r="H1353" t="s">
        <v>56</v>
      </c>
    </row>
    <row r="1354" spans="1:8">
      <c r="A1354" t="s">
        <v>4984</v>
      </c>
      <c r="B1354" s="10" t="s">
        <v>4364</v>
      </c>
      <c r="C1354" s="10" t="str">
        <f>DMM_Prov[[#This Row],[prefix]]&amp;MID(DMM_Prov[[#This Row],[title]],9,LEN(DMM_Prov[[#This Row],[title]])-8)</f>
        <v>Provider Cat Svc 2 Code</v>
      </c>
      <c r="D1354" t="s">
        <v>3868</v>
      </c>
      <c r="E1354" t="s">
        <v>3883</v>
      </c>
      <c r="F1354" t="s">
        <v>4365</v>
      </c>
      <c r="G1354" t="s">
        <v>1029</v>
      </c>
      <c r="H1354" t="s">
        <v>116</v>
      </c>
    </row>
    <row r="1355" spans="1:8">
      <c r="A1355" t="s">
        <v>4984</v>
      </c>
      <c r="B1355" s="10" t="s">
        <v>4366</v>
      </c>
      <c r="C1355" s="10" t="str">
        <f>DMM_Prov[[#This Row],[prefix]]&amp;MID(DMM_Prov[[#This Row],[title]],9,LEN(DMM_Prov[[#This Row],[title]])-8)</f>
        <v>Provider Cat Svc 3</v>
      </c>
      <c r="D1355" t="s">
        <v>3868</v>
      </c>
      <c r="E1355" t="s">
        <v>3883</v>
      </c>
      <c r="F1355" t="s">
        <v>4367</v>
      </c>
      <c r="G1355" t="s">
        <v>1208</v>
      </c>
      <c r="H1355" t="s">
        <v>56</v>
      </c>
    </row>
    <row r="1356" spans="1:8">
      <c r="A1356" t="s">
        <v>4984</v>
      </c>
      <c r="B1356" s="10" t="s">
        <v>4368</v>
      </c>
      <c r="C1356" s="10" t="str">
        <f>DMM_Prov[[#This Row],[prefix]]&amp;MID(DMM_Prov[[#This Row],[title]],9,LEN(DMM_Prov[[#This Row],[title]])-8)</f>
        <v>Provider Cat Svc 3 Code</v>
      </c>
      <c r="D1356" t="s">
        <v>3868</v>
      </c>
      <c r="E1356" t="s">
        <v>3883</v>
      </c>
      <c r="F1356" t="s">
        <v>4369</v>
      </c>
      <c r="G1356" t="s">
        <v>1029</v>
      </c>
      <c r="H1356" t="s">
        <v>116</v>
      </c>
    </row>
    <row r="1357" spans="1:8">
      <c r="A1357" t="s">
        <v>4984</v>
      </c>
      <c r="B1357" s="10" t="s">
        <v>4370</v>
      </c>
      <c r="C1357" s="10" t="str">
        <f>DMM_Prov[[#This Row],[prefix]]&amp;MID(DMM_Prov[[#This Row],[title]],9,LEN(DMM_Prov[[#This Row],[title]])-8)</f>
        <v>Provider Cat Svc 4</v>
      </c>
      <c r="D1357" t="s">
        <v>3868</v>
      </c>
      <c r="E1357" t="s">
        <v>3883</v>
      </c>
      <c r="F1357" t="s">
        <v>4371</v>
      </c>
      <c r="G1357" t="s">
        <v>1208</v>
      </c>
      <c r="H1357" t="s">
        <v>56</v>
      </c>
    </row>
    <row r="1358" spans="1:8">
      <c r="A1358" t="s">
        <v>4984</v>
      </c>
      <c r="B1358" s="10" t="s">
        <v>4372</v>
      </c>
      <c r="C1358" s="10" t="str">
        <f>DMM_Prov[[#This Row],[prefix]]&amp;MID(DMM_Prov[[#This Row],[title]],9,LEN(DMM_Prov[[#This Row],[title]])-8)</f>
        <v>Provider Cat Svc 4 Code</v>
      </c>
      <c r="D1358" t="s">
        <v>3868</v>
      </c>
      <c r="E1358" t="s">
        <v>3883</v>
      </c>
      <c r="F1358" t="s">
        <v>4373</v>
      </c>
      <c r="G1358" t="s">
        <v>1029</v>
      </c>
      <c r="H1358" t="s">
        <v>116</v>
      </c>
    </row>
    <row r="1359" spans="1:8">
      <c r="A1359" t="s">
        <v>4984</v>
      </c>
      <c r="B1359" s="10" t="s">
        <v>4374</v>
      </c>
      <c r="C1359" s="10" t="str">
        <f>DMM_Prov[[#This Row],[prefix]]&amp;MID(DMM_Prov[[#This Row],[title]],9,LEN(DMM_Prov[[#This Row],[title]])-8)</f>
        <v>Provider Cat Svc 5</v>
      </c>
      <c r="D1359" t="s">
        <v>3868</v>
      </c>
      <c r="E1359" t="s">
        <v>3883</v>
      </c>
      <c r="F1359" t="s">
        <v>4375</v>
      </c>
      <c r="G1359" t="s">
        <v>1208</v>
      </c>
      <c r="H1359" t="s">
        <v>56</v>
      </c>
    </row>
    <row r="1360" spans="1:8">
      <c r="A1360" t="s">
        <v>4984</v>
      </c>
      <c r="B1360" s="10" t="s">
        <v>4376</v>
      </c>
      <c r="C1360" s="10" t="str">
        <f>DMM_Prov[[#This Row],[prefix]]&amp;MID(DMM_Prov[[#This Row],[title]],9,LEN(DMM_Prov[[#This Row],[title]])-8)</f>
        <v>Provider Cat Svc 5 Code</v>
      </c>
      <c r="D1360" t="s">
        <v>3868</v>
      </c>
      <c r="E1360" t="s">
        <v>3883</v>
      </c>
      <c r="F1360" t="s">
        <v>4377</v>
      </c>
      <c r="G1360" t="s">
        <v>1029</v>
      </c>
      <c r="H1360" t="s">
        <v>116</v>
      </c>
    </row>
    <row r="1361" spans="1:8">
      <c r="A1361" t="s">
        <v>4984</v>
      </c>
      <c r="B1361" s="10" t="s">
        <v>4378</v>
      </c>
      <c r="C1361" s="10" t="str">
        <f>DMM_Prov[[#This Row],[prefix]]&amp;MID(DMM_Prov[[#This Row],[title]],9,LEN(DMM_Prov[[#This Row],[title]])-8)</f>
        <v>Provider Cat Svc 6</v>
      </c>
      <c r="D1361" t="s">
        <v>3868</v>
      </c>
      <c r="E1361" t="s">
        <v>3883</v>
      </c>
      <c r="F1361" t="s">
        <v>4379</v>
      </c>
      <c r="G1361" t="s">
        <v>1208</v>
      </c>
      <c r="H1361" t="s">
        <v>56</v>
      </c>
    </row>
    <row r="1362" spans="1:8">
      <c r="A1362" t="s">
        <v>4984</v>
      </c>
      <c r="B1362" s="10" t="s">
        <v>4380</v>
      </c>
      <c r="C1362" s="10" t="str">
        <f>DMM_Prov[[#This Row],[prefix]]&amp;MID(DMM_Prov[[#This Row],[title]],9,LEN(DMM_Prov[[#This Row],[title]])-8)</f>
        <v>Provider Cat Svc 6 Code</v>
      </c>
      <c r="D1362" t="s">
        <v>3868</v>
      </c>
      <c r="E1362" t="s">
        <v>3883</v>
      </c>
      <c r="F1362" t="s">
        <v>4381</v>
      </c>
      <c r="G1362" t="s">
        <v>1029</v>
      </c>
      <c r="H1362" t="s">
        <v>116</v>
      </c>
    </row>
    <row r="1363" spans="1:8">
      <c r="A1363" t="s">
        <v>4984</v>
      </c>
      <c r="B1363" s="10" t="s">
        <v>4382</v>
      </c>
      <c r="C1363" s="10" t="str">
        <f>DMM_Prov[[#This Row],[prefix]]&amp;MID(DMM_Prov[[#This Row],[title]],9,LEN(DMM_Prov[[#This Row],[title]])-8)</f>
        <v>Provider Category</v>
      </c>
      <c r="D1363" t="s">
        <v>3868</v>
      </c>
      <c r="E1363" t="s">
        <v>3883</v>
      </c>
      <c r="F1363" t="s">
        <v>4383</v>
      </c>
      <c r="G1363" t="s">
        <v>1208</v>
      </c>
      <c r="H1363" t="s">
        <v>56</v>
      </c>
    </row>
    <row r="1364" spans="1:8">
      <c r="A1364" t="s">
        <v>4984</v>
      </c>
      <c r="B1364" s="10" t="s">
        <v>4384</v>
      </c>
      <c r="C1364" s="10" t="str">
        <f>DMM_Prov[[#This Row],[prefix]]&amp;MID(DMM_Prov[[#This Row],[title]],9,LEN(DMM_Prov[[#This Row],[title]])-8)</f>
        <v>Provider Category Code</v>
      </c>
      <c r="D1364" t="s">
        <v>3868</v>
      </c>
      <c r="E1364" t="s">
        <v>3883</v>
      </c>
      <c r="F1364" t="s">
        <v>4385</v>
      </c>
      <c r="G1364" t="s">
        <v>1029</v>
      </c>
      <c r="H1364" t="s">
        <v>61</v>
      </c>
    </row>
    <row r="1365" spans="1:8">
      <c r="A1365" t="s">
        <v>4984</v>
      </c>
      <c r="B1365" s="10" t="s">
        <v>545</v>
      </c>
      <c r="C1365" s="10" t="str">
        <f>DMM_Prov[[#This Row],[prefix]]&amp;MID(DMM_Prov[[#This Row],[title]],9,LEN(DMM_Prov[[#This Row],[title]])-8)</f>
        <v>Provider City</v>
      </c>
      <c r="D1365" t="s">
        <v>3868</v>
      </c>
      <c r="E1365" t="s">
        <v>3883</v>
      </c>
      <c r="F1365" t="s">
        <v>546</v>
      </c>
      <c r="G1365" t="s">
        <v>1208</v>
      </c>
      <c r="H1365" t="s">
        <v>56</v>
      </c>
    </row>
    <row r="1366" spans="1:8">
      <c r="A1366" t="s">
        <v>4984</v>
      </c>
      <c r="B1366" s="10" t="s">
        <v>4386</v>
      </c>
      <c r="C1366" s="10" t="str">
        <f>DMM_Prov[[#This Row],[prefix]]&amp;MID(DMM_Prov[[#This Row],[title]],9,LEN(DMM_Prov[[#This Row],[title]])-8)</f>
        <v>Provider CLIA Type</v>
      </c>
      <c r="D1366" t="s">
        <v>3868</v>
      </c>
      <c r="E1366" t="s">
        <v>3883</v>
      </c>
      <c r="F1366" t="s">
        <v>4387</v>
      </c>
      <c r="G1366" t="s">
        <v>1208</v>
      </c>
      <c r="H1366" t="s">
        <v>56</v>
      </c>
    </row>
    <row r="1367" spans="1:8">
      <c r="A1367" t="s">
        <v>4984</v>
      </c>
      <c r="B1367" s="10" t="s">
        <v>4388</v>
      </c>
      <c r="C1367" s="10" t="str">
        <f>DMM_Prov[[#This Row],[prefix]]&amp;MID(DMM_Prov[[#This Row],[title]],9,LEN(DMM_Prov[[#This Row],[title]])-8)</f>
        <v>Provider CLIA Type Code</v>
      </c>
      <c r="D1367" t="s">
        <v>3868</v>
      </c>
      <c r="E1367" t="s">
        <v>3883</v>
      </c>
      <c r="F1367" t="s">
        <v>4389</v>
      </c>
      <c r="G1367" t="s">
        <v>1029</v>
      </c>
      <c r="H1367" t="s">
        <v>61</v>
      </c>
    </row>
    <row r="1368" spans="1:8">
      <c r="A1368" t="s">
        <v>4984</v>
      </c>
      <c r="B1368" s="10" t="s">
        <v>4390</v>
      </c>
      <c r="C1368" s="10" t="str">
        <f>DMM_Prov[[#This Row],[prefix]]&amp;MID(DMM_Prov[[#This Row],[title]],9,LEN(DMM_Prov[[#This Row],[title]])-8)</f>
        <v>Provider County</v>
      </c>
      <c r="D1368" t="s">
        <v>3868</v>
      </c>
      <c r="E1368" t="s">
        <v>3883</v>
      </c>
      <c r="F1368" t="s">
        <v>4391</v>
      </c>
      <c r="G1368" t="s">
        <v>1208</v>
      </c>
      <c r="H1368" t="s">
        <v>56</v>
      </c>
    </row>
    <row r="1369" spans="1:8">
      <c r="A1369" t="s">
        <v>4984</v>
      </c>
      <c r="B1369" s="10" t="s">
        <v>4393</v>
      </c>
      <c r="C1369" s="10" t="str">
        <f>DMM_Prov[[#This Row],[prefix]]&amp;MID(DMM_Prov[[#This Row],[title]],9,LEN(DMM_Prov[[#This Row],[title]])-8)</f>
        <v>Provider County Code</v>
      </c>
      <c r="D1369" t="s">
        <v>3868</v>
      </c>
      <c r="E1369" t="s">
        <v>3883</v>
      </c>
      <c r="F1369" t="s">
        <v>4394</v>
      </c>
      <c r="G1369" t="s">
        <v>1201</v>
      </c>
      <c r="H1369" t="s">
        <v>12</v>
      </c>
    </row>
    <row r="1370" spans="1:8">
      <c r="A1370" t="s">
        <v>4984</v>
      </c>
      <c r="B1370" s="10" t="s">
        <v>4396</v>
      </c>
      <c r="C1370" s="10" t="str">
        <f>DMM_Prov[[#This Row],[prefix]]&amp;MID(DMM_Prov[[#This Row],[title]],9,LEN(DMM_Prov[[#This Row],[title]])-8)</f>
        <v>Provider DEA Number</v>
      </c>
      <c r="D1370" t="s">
        <v>3868</v>
      </c>
      <c r="E1370" t="s">
        <v>3883</v>
      </c>
      <c r="F1370" t="s">
        <v>4397</v>
      </c>
      <c r="G1370" t="s">
        <v>1029</v>
      </c>
      <c r="H1370" t="s">
        <v>133</v>
      </c>
    </row>
    <row r="1371" spans="1:8">
      <c r="A1371" t="s">
        <v>4984</v>
      </c>
      <c r="B1371" s="10" t="s">
        <v>4398</v>
      </c>
      <c r="C1371" s="10" t="str">
        <f>DMM_Prov[[#This Row],[prefix]]&amp;MID(DMM_Prov[[#This Row],[title]],9,LEN(DMM_Prov[[#This Row],[title]])-8)</f>
        <v>Provider Email Address</v>
      </c>
      <c r="D1371" t="s">
        <v>3868</v>
      </c>
      <c r="E1371" t="s">
        <v>3883</v>
      </c>
      <c r="F1371" t="s">
        <v>4399</v>
      </c>
      <c r="G1371" t="s">
        <v>1208</v>
      </c>
      <c r="H1371" t="s">
        <v>56</v>
      </c>
    </row>
    <row r="1372" spans="1:8">
      <c r="A1372" t="s">
        <v>4984</v>
      </c>
      <c r="B1372" s="10" t="s">
        <v>4400</v>
      </c>
      <c r="C1372" s="10" t="str">
        <f>DMM_Prov[[#This Row],[prefix]]&amp;MID(DMM_Prov[[#This Row],[title]],9,LEN(DMM_Prov[[#This Row],[title]])-8)</f>
        <v>Provider End Date</v>
      </c>
      <c r="D1372" t="s">
        <v>3868</v>
      </c>
      <c r="E1372" t="s">
        <v>3883</v>
      </c>
      <c r="F1372" t="s">
        <v>4401</v>
      </c>
      <c r="G1372" t="s">
        <v>1027</v>
      </c>
    </row>
    <row r="1373" spans="1:8">
      <c r="A1373" t="s">
        <v>4984</v>
      </c>
      <c r="B1373" s="10" t="s">
        <v>4404</v>
      </c>
      <c r="C1373" s="10" t="str">
        <f>DMM_Prov[[#This Row],[prefix]]&amp;MID(DMM_Prov[[#This Row],[title]],9,LEN(DMM_Prov[[#This Row],[title]])-8)</f>
        <v>Provider FAX Number</v>
      </c>
      <c r="D1373" t="s">
        <v>3868</v>
      </c>
      <c r="E1373" t="s">
        <v>3883</v>
      </c>
      <c r="F1373" t="s">
        <v>4405</v>
      </c>
      <c r="G1373" t="s">
        <v>1029</v>
      </c>
      <c r="H1373" t="s">
        <v>28</v>
      </c>
    </row>
    <row r="1374" spans="1:8">
      <c r="A1374" t="s">
        <v>4984</v>
      </c>
      <c r="B1374" s="10" t="s">
        <v>4406</v>
      </c>
      <c r="C1374" s="10" t="str">
        <f>DMM_Prov[[#This Row],[prefix]]&amp;MID(DMM_Prov[[#This Row],[title]],9,LEN(DMM_Prov[[#This Row],[title]])-8)</f>
        <v>Provider Geo Factor Fac</v>
      </c>
      <c r="D1374" t="s">
        <v>3868</v>
      </c>
      <c r="E1374" t="s">
        <v>3883</v>
      </c>
      <c r="F1374" t="s">
        <v>3358</v>
      </c>
      <c r="G1374" t="s">
        <v>1201</v>
      </c>
      <c r="H1374" t="s">
        <v>2602</v>
      </c>
    </row>
    <row r="1375" spans="1:8">
      <c r="A1375" t="s">
        <v>4984</v>
      </c>
      <c r="B1375" s="10" t="s">
        <v>4407</v>
      </c>
      <c r="C1375" s="10" t="str">
        <f>DMM_Prov[[#This Row],[prefix]]&amp;MID(DMM_Prov[[#This Row],[title]],9,LEN(DMM_Prov[[#This Row],[title]])-8)</f>
        <v>Provider Geo Factor Prof</v>
      </c>
      <c r="D1375" t="s">
        <v>3868</v>
      </c>
      <c r="E1375" t="s">
        <v>3883</v>
      </c>
      <c r="F1375" t="s">
        <v>3360</v>
      </c>
      <c r="G1375" t="s">
        <v>1201</v>
      </c>
      <c r="H1375" t="s">
        <v>2602</v>
      </c>
    </row>
    <row r="1376" spans="1:8">
      <c r="A1376" t="s">
        <v>4984</v>
      </c>
      <c r="B1376" s="10" t="s">
        <v>4408</v>
      </c>
      <c r="C1376" s="10" t="str">
        <f>DMM_Prov[[#This Row],[prefix]]&amp;MID(DMM_Prov[[#This Row],[title]],9,LEN(DMM_Prov[[#This Row],[title]])-8)</f>
        <v>Provider Group ID</v>
      </c>
      <c r="D1376" t="s">
        <v>3868</v>
      </c>
      <c r="E1376" t="s">
        <v>3883</v>
      </c>
      <c r="F1376" t="s">
        <v>4409</v>
      </c>
      <c r="G1376" t="s">
        <v>1029</v>
      </c>
      <c r="H1376" t="s">
        <v>78</v>
      </c>
    </row>
    <row r="1377" spans="1:8">
      <c r="A1377" t="s">
        <v>4984</v>
      </c>
      <c r="B1377" s="10" t="s">
        <v>4410</v>
      </c>
      <c r="C1377" s="10" t="str">
        <f>DMM_Prov[[#This Row],[prefix]]&amp;MID(DMM_Prov[[#This Row],[title]],9,LEN(DMM_Prov[[#This Row],[title]])-8)</f>
        <v>Provider Group Name</v>
      </c>
      <c r="D1377" t="s">
        <v>3868</v>
      </c>
      <c r="E1377" t="s">
        <v>3883</v>
      </c>
      <c r="F1377" t="s">
        <v>4411</v>
      </c>
      <c r="G1377" t="s">
        <v>1208</v>
      </c>
      <c r="H1377" t="s">
        <v>56</v>
      </c>
    </row>
    <row r="1378" spans="1:8">
      <c r="A1378" t="s">
        <v>4984</v>
      </c>
      <c r="B1378" s="10" t="s">
        <v>4412</v>
      </c>
      <c r="C1378" s="10" t="str">
        <f>DMM_Prov[[#This Row],[prefix]]&amp;MID(DMM_Prov[[#This Row],[title]],9,LEN(DMM_Prov[[#This Row],[title]])-8)</f>
        <v>Provider Group PCP ID</v>
      </c>
      <c r="D1378" t="s">
        <v>3868</v>
      </c>
      <c r="E1378" t="s">
        <v>3883</v>
      </c>
      <c r="F1378" t="s">
        <v>4413</v>
      </c>
      <c r="G1378" t="s">
        <v>1029</v>
      </c>
      <c r="H1378" t="s">
        <v>78</v>
      </c>
    </row>
    <row r="1379" spans="1:8">
      <c r="A1379" t="s">
        <v>4984</v>
      </c>
      <c r="B1379" s="10" t="s">
        <v>4414</v>
      </c>
      <c r="C1379" s="10" t="str">
        <f>DMM_Prov[[#This Row],[prefix]]&amp;MID(DMM_Prov[[#This Row],[title]],9,LEN(DMM_Prov[[#This Row],[title]])-8)</f>
        <v>Provider ID</v>
      </c>
      <c r="D1379" t="s">
        <v>3868</v>
      </c>
      <c r="E1379" t="s">
        <v>3883</v>
      </c>
      <c r="F1379" t="s">
        <v>867</v>
      </c>
      <c r="G1379" t="s">
        <v>1029</v>
      </c>
      <c r="H1379" t="s">
        <v>43</v>
      </c>
    </row>
    <row r="1380" spans="1:8">
      <c r="A1380" t="s">
        <v>4984</v>
      </c>
      <c r="B1380" s="10" t="s">
        <v>4415</v>
      </c>
      <c r="C1380" s="10" t="str">
        <f>DMM_Prov[[#This Row],[prefix]]&amp;MID(DMM_Prov[[#This Row],[title]],9,LEN(DMM_Prov[[#This Row],[title]])-8)</f>
        <v>Provider Latitude Code</v>
      </c>
      <c r="D1380" t="s">
        <v>3868</v>
      </c>
      <c r="E1380" t="s">
        <v>3883</v>
      </c>
      <c r="F1380" t="s">
        <v>4416</v>
      </c>
      <c r="G1380" t="s">
        <v>1029</v>
      </c>
      <c r="H1380" t="s">
        <v>43</v>
      </c>
    </row>
    <row r="1381" spans="1:8">
      <c r="A1381" t="s">
        <v>4984</v>
      </c>
      <c r="B1381" s="10" t="s">
        <v>4417</v>
      </c>
      <c r="C1381" s="10" t="str">
        <f>DMM_Prov[[#This Row],[prefix]]&amp;MID(DMM_Prov[[#This Row],[title]],9,LEN(DMM_Prov[[#This Row],[title]])-8)</f>
        <v>Provider License Number</v>
      </c>
      <c r="D1381" t="s">
        <v>3868</v>
      </c>
      <c r="E1381" t="s">
        <v>3883</v>
      </c>
      <c r="F1381" t="s">
        <v>4418</v>
      </c>
      <c r="G1381" t="s">
        <v>1029</v>
      </c>
      <c r="H1381" t="s">
        <v>33</v>
      </c>
    </row>
    <row r="1382" spans="1:8">
      <c r="A1382" t="s">
        <v>4984</v>
      </c>
      <c r="B1382" s="10" t="s">
        <v>4419</v>
      </c>
      <c r="C1382" s="10" t="str">
        <f>DMM_Prov[[#This Row],[prefix]]&amp;MID(DMM_Prov[[#This Row],[title]],9,LEN(DMM_Prov[[#This Row],[title]])-8)</f>
        <v>Provider Longitude Code</v>
      </c>
      <c r="D1382" t="s">
        <v>3868</v>
      </c>
      <c r="E1382" t="s">
        <v>3883</v>
      </c>
      <c r="F1382" t="s">
        <v>4420</v>
      </c>
      <c r="G1382" t="s">
        <v>1029</v>
      </c>
      <c r="H1382" t="s">
        <v>43</v>
      </c>
    </row>
    <row r="1383" spans="1:8">
      <c r="A1383" t="s">
        <v>4984</v>
      </c>
      <c r="B1383" s="10" t="s">
        <v>4421</v>
      </c>
      <c r="C1383" s="10" t="str">
        <f>DMM_Prov[[#This Row],[prefix]]&amp;MID(DMM_Prov[[#This Row],[title]],9,LEN(DMM_Prov[[#This Row],[title]])-8)</f>
        <v>Provider MDST ProvType</v>
      </c>
      <c r="D1383" t="s">
        <v>3868</v>
      </c>
      <c r="E1383" t="s">
        <v>3883</v>
      </c>
      <c r="F1383" t="s">
        <v>4422</v>
      </c>
      <c r="G1383" t="s">
        <v>1208</v>
      </c>
      <c r="H1383" t="s">
        <v>56</v>
      </c>
    </row>
    <row r="1384" spans="1:8">
      <c r="A1384" t="s">
        <v>4984</v>
      </c>
      <c r="B1384" s="10" t="s">
        <v>4423</v>
      </c>
      <c r="C1384" s="10" t="str">
        <f>DMM_Prov[[#This Row],[prefix]]&amp;MID(DMM_Prov[[#This Row],[title]],9,LEN(DMM_Prov[[#This Row],[title]])-8)</f>
        <v>Provider MDST ProvType Cd</v>
      </c>
      <c r="D1384" t="s">
        <v>3868</v>
      </c>
      <c r="E1384" t="s">
        <v>3883</v>
      </c>
      <c r="F1384" t="s">
        <v>4424</v>
      </c>
      <c r="G1384" t="s">
        <v>1201</v>
      </c>
      <c r="H1384" t="s">
        <v>12</v>
      </c>
    </row>
    <row r="1385" spans="1:8">
      <c r="A1385" t="s">
        <v>4984</v>
      </c>
      <c r="B1385" s="10" t="s">
        <v>4425</v>
      </c>
      <c r="C1385" s="10" t="str">
        <f>DMM_Prov[[#This Row],[prefix]]&amp;MID(DMM_Prov[[#This Row],[title]],9,LEN(DMM_Prov[[#This Row],[title]])-8)</f>
        <v>Provider Medicare Number</v>
      </c>
      <c r="D1385" t="s">
        <v>3868</v>
      </c>
      <c r="E1385" t="s">
        <v>3883</v>
      </c>
      <c r="F1385" t="s">
        <v>4426</v>
      </c>
      <c r="G1385" t="s">
        <v>1029</v>
      </c>
      <c r="H1385" t="s">
        <v>28</v>
      </c>
    </row>
    <row r="1386" spans="1:8">
      <c r="A1386" t="s">
        <v>4984</v>
      </c>
      <c r="B1386" s="10" t="s">
        <v>547</v>
      </c>
      <c r="C1386" s="10" t="str">
        <f>DMM_Prov[[#This Row],[prefix]]&amp;MID(DMM_Prov[[#This Row],[title]],9,LEN(DMM_Prov[[#This Row],[title]])-8)</f>
        <v>Provider Name</v>
      </c>
      <c r="D1386" t="s">
        <v>3868</v>
      </c>
      <c r="E1386" t="s">
        <v>3883</v>
      </c>
      <c r="F1386" t="s">
        <v>548</v>
      </c>
      <c r="G1386" t="s">
        <v>1208</v>
      </c>
      <c r="H1386" t="s">
        <v>56</v>
      </c>
    </row>
    <row r="1387" spans="1:8">
      <c r="A1387" t="s">
        <v>4984</v>
      </c>
      <c r="B1387" s="10" t="s">
        <v>491</v>
      </c>
      <c r="C1387" s="10" t="str">
        <f>DMM_Prov[[#This Row],[prefix]]&amp;MID(DMM_Prov[[#This Row],[title]],9,LEN(DMM_Prov[[#This Row],[title]])-8)</f>
        <v>Provider NPI ID</v>
      </c>
      <c r="D1387" t="s">
        <v>3868</v>
      </c>
      <c r="E1387" t="s">
        <v>3883</v>
      </c>
      <c r="F1387" t="s">
        <v>492</v>
      </c>
      <c r="G1387" t="s">
        <v>1029</v>
      </c>
      <c r="H1387" t="s">
        <v>33</v>
      </c>
    </row>
    <row r="1388" spans="1:8">
      <c r="A1388" t="s">
        <v>4984</v>
      </c>
      <c r="B1388" s="10" t="s">
        <v>4430</v>
      </c>
      <c r="C1388" s="10" t="str">
        <f>DMM_Prov[[#This Row],[prefix]]&amp;MID(DMM_Prov[[#This Row],[title]],9,LEN(DMM_Prov[[#This Row],[title]])-8)</f>
        <v>Provider Out of State Ind</v>
      </c>
      <c r="D1388" t="s">
        <v>3868</v>
      </c>
      <c r="E1388" t="s">
        <v>3883</v>
      </c>
      <c r="F1388" t="s">
        <v>4431</v>
      </c>
      <c r="G1388" t="s">
        <v>1029</v>
      </c>
      <c r="H1388" t="s">
        <v>61</v>
      </c>
    </row>
    <row r="1389" spans="1:8">
      <c r="A1389" t="s">
        <v>4984</v>
      </c>
      <c r="B1389" s="10" t="s">
        <v>4432</v>
      </c>
      <c r="C1389" s="10" t="str">
        <f>DMM_Prov[[#This Row],[prefix]]&amp;MID(DMM_Prov[[#This Row],[title]],9,LEN(DMM_Prov[[#This Row],[title]])-8)</f>
        <v>Provider Peer Group</v>
      </c>
      <c r="D1389" t="s">
        <v>3868</v>
      </c>
      <c r="E1389" t="s">
        <v>3883</v>
      </c>
      <c r="F1389" t="s">
        <v>4433</v>
      </c>
      <c r="G1389" t="s">
        <v>1208</v>
      </c>
      <c r="H1389" t="s">
        <v>225</v>
      </c>
    </row>
    <row r="1390" spans="1:8">
      <c r="A1390" t="s">
        <v>4984</v>
      </c>
      <c r="B1390" s="10" t="s">
        <v>4434</v>
      </c>
      <c r="C1390" s="10" t="str">
        <f>DMM_Prov[[#This Row],[prefix]]&amp;MID(DMM_Prov[[#This Row],[title]],9,LEN(DMM_Prov[[#This Row],[title]])-8)</f>
        <v>Provider Peer Group Code</v>
      </c>
      <c r="D1390" t="s">
        <v>3868</v>
      </c>
      <c r="E1390" t="s">
        <v>3883</v>
      </c>
      <c r="F1390" t="s">
        <v>4435</v>
      </c>
      <c r="G1390" t="s">
        <v>1029</v>
      </c>
      <c r="H1390" t="s">
        <v>116</v>
      </c>
    </row>
    <row r="1391" spans="1:8">
      <c r="A1391" t="s">
        <v>4984</v>
      </c>
      <c r="B1391" s="10" t="s">
        <v>4436</v>
      </c>
      <c r="C1391" s="10" t="str">
        <f>DMM_Prov[[#This Row],[prefix]]&amp;MID(DMM_Prov[[#This Row],[title]],9,LEN(DMM_Prov[[#This Row],[title]])-8)</f>
        <v>Provider Pharm Chain</v>
      </c>
      <c r="D1391" t="s">
        <v>3868</v>
      </c>
      <c r="E1391" t="s">
        <v>3883</v>
      </c>
      <c r="F1391" t="s">
        <v>4437</v>
      </c>
      <c r="G1391" t="s">
        <v>1208</v>
      </c>
      <c r="H1391" t="s">
        <v>225</v>
      </c>
    </row>
    <row r="1392" spans="1:8">
      <c r="A1392" t="s">
        <v>4984</v>
      </c>
      <c r="B1392" s="10" t="s">
        <v>4438</v>
      </c>
      <c r="C1392" s="10" t="str">
        <f>DMM_Prov[[#This Row],[prefix]]&amp;MID(DMM_Prov[[#This Row],[title]],9,LEN(DMM_Prov[[#This Row],[title]])-8)</f>
        <v>Provider Pharm Chain ID</v>
      </c>
      <c r="D1392" t="s">
        <v>3868</v>
      </c>
      <c r="E1392" t="s">
        <v>3883</v>
      </c>
      <c r="F1392" t="s">
        <v>4439</v>
      </c>
      <c r="G1392" t="s">
        <v>1029</v>
      </c>
      <c r="H1392" t="s">
        <v>12</v>
      </c>
    </row>
    <row r="1393" spans="1:8">
      <c r="A1393" t="s">
        <v>4984</v>
      </c>
      <c r="B1393" s="10" t="s">
        <v>4440</v>
      </c>
      <c r="C1393" s="10" t="str">
        <f>DMM_Prov[[#This Row],[prefix]]&amp;MID(DMM_Prov[[#This Row],[title]],9,LEN(DMM_Prov[[#This Row],[title]])-8)</f>
        <v>Provider Pharm Class</v>
      </c>
      <c r="D1393" t="s">
        <v>3868</v>
      </c>
      <c r="E1393" t="s">
        <v>3883</v>
      </c>
      <c r="F1393" t="s">
        <v>4441</v>
      </c>
      <c r="G1393" t="s">
        <v>1208</v>
      </c>
      <c r="H1393" t="s">
        <v>56</v>
      </c>
    </row>
    <row r="1394" spans="1:8">
      <c r="A1394" t="s">
        <v>4984</v>
      </c>
      <c r="B1394" s="10" t="s">
        <v>4442</v>
      </c>
      <c r="C1394" s="10" t="str">
        <f>DMM_Prov[[#This Row],[prefix]]&amp;MID(DMM_Prov[[#This Row],[title]],9,LEN(DMM_Prov[[#This Row],[title]])-8)</f>
        <v>Provider Pharm Class Code</v>
      </c>
      <c r="D1394" t="s">
        <v>3868</v>
      </c>
      <c r="E1394" t="s">
        <v>3883</v>
      </c>
      <c r="F1394" t="s">
        <v>4443</v>
      </c>
      <c r="G1394" t="s">
        <v>1201</v>
      </c>
      <c r="H1394" t="s">
        <v>12</v>
      </c>
    </row>
    <row r="1395" spans="1:8">
      <c r="A1395" t="s">
        <v>4984</v>
      </c>
      <c r="B1395" s="10" t="s">
        <v>4444</v>
      </c>
      <c r="C1395" s="10" t="str">
        <f>DMM_Prov[[#This Row],[prefix]]&amp;MID(DMM_Prov[[#This Row],[title]],9,LEN(DMM_Prov[[#This Row],[title]])-8)</f>
        <v>Provider Pharm Type</v>
      </c>
      <c r="D1395" t="s">
        <v>3868</v>
      </c>
      <c r="E1395" t="s">
        <v>3883</v>
      </c>
      <c r="F1395" t="s">
        <v>4445</v>
      </c>
      <c r="G1395" t="s">
        <v>1208</v>
      </c>
      <c r="H1395" t="s">
        <v>56</v>
      </c>
    </row>
    <row r="1396" spans="1:8">
      <c r="A1396" t="s">
        <v>4984</v>
      </c>
      <c r="B1396" s="10" t="s">
        <v>4446</v>
      </c>
      <c r="C1396" s="10" t="str">
        <f>DMM_Prov[[#This Row],[prefix]]&amp;MID(DMM_Prov[[#This Row],[title]],9,LEN(DMM_Prov[[#This Row],[title]])-8)</f>
        <v>Provider Pharm Type Code</v>
      </c>
      <c r="D1396" t="s">
        <v>3868</v>
      </c>
      <c r="E1396" t="s">
        <v>3883</v>
      </c>
      <c r="F1396" t="s">
        <v>4447</v>
      </c>
      <c r="G1396" t="s">
        <v>1201</v>
      </c>
      <c r="H1396" t="s">
        <v>12</v>
      </c>
    </row>
    <row r="1397" spans="1:8">
      <c r="A1397" t="s">
        <v>4984</v>
      </c>
      <c r="B1397" s="10" t="s">
        <v>4448</v>
      </c>
      <c r="C1397" s="10" t="str">
        <f>DMM_Prov[[#This Row],[prefix]]&amp;MID(DMM_Prov[[#This Row],[title]],9,LEN(DMM_Prov[[#This Row],[title]])-8)</f>
        <v>Provider Phone Number</v>
      </c>
      <c r="D1397" t="s">
        <v>3868</v>
      </c>
      <c r="E1397" t="s">
        <v>3883</v>
      </c>
      <c r="F1397" t="s">
        <v>4449</v>
      </c>
      <c r="G1397" t="s">
        <v>1029</v>
      </c>
      <c r="H1397" t="s">
        <v>28</v>
      </c>
    </row>
    <row r="1398" spans="1:8">
      <c r="A1398" t="s">
        <v>4984</v>
      </c>
      <c r="B1398" s="10" t="s">
        <v>4450</v>
      </c>
      <c r="C1398" s="10" t="str">
        <f>DMM_Prov[[#This Row],[prefix]]&amp;MID(DMM_Prov[[#This Row],[title]],9,LEN(DMM_Prov[[#This Row],[title]])-8)</f>
        <v>Provider Random Number</v>
      </c>
      <c r="D1398" t="s">
        <v>3868</v>
      </c>
      <c r="E1398" t="s">
        <v>3883</v>
      </c>
      <c r="F1398" t="s">
        <v>4451</v>
      </c>
      <c r="G1398" t="s">
        <v>1201</v>
      </c>
      <c r="H1398" t="s">
        <v>78</v>
      </c>
    </row>
    <row r="1399" spans="1:8">
      <c r="A1399" t="s">
        <v>4984</v>
      </c>
      <c r="B1399" s="10" t="s">
        <v>4452</v>
      </c>
      <c r="C1399" s="10" t="str">
        <f>DMM_Prov[[#This Row],[prefix]]&amp;MID(DMM_Prov[[#This Row],[title]],9,LEN(DMM_Prov[[#This Row],[title]])-8)</f>
        <v>Provider ReferRegion</v>
      </c>
      <c r="D1399" t="s">
        <v>3868</v>
      </c>
      <c r="E1399" t="s">
        <v>3883</v>
      </c>
      <c r="F1399" t="s">
        <v>4453</v>
      </c>
      <c r="G1399" t="s">
        <v>1208</v>
      </c>
      <c r="H1399" t="s">
        <v>293</v>
      </c>
    </row>
    <row r="1400" spans="1:8">
      <c r="A1400" t="s">
        <v>4984</v>
      </c>
      <c r="B1400" s="10" t="s">
        <v>4454</v>
      </c>
      <c r="C1400" s="10" t="str">
        <f>DMM_Prov[[#This Row],[prefix]]&amp;MID(DMM_Prov[[#This Row],[title]],9,LEN(DMM_Prov[[#This Row],[title]])-8)</f>
        <v>Provider ReferRegion Code</v>
      </c>
      <c r="D1400" t="s">
        <v>3868</v>
      </c>
      <c r="E1400" t="s">
        <v>3883</v>
      </c>
      <c r="F1400" t="s">
        <v>4455</v>
      </c>
      <c r="G1400" t="s">
        <v>1201</v>
      </c>
      <c r="H1400" t="s">
        <v>12</v>
      </c>
    </row>
    <row r="1401" spans="1:8">
      <c r="A1401" t="s">
        <v>4984</v>
      </c>
      <c r="B1401" s="10" t="s">
        <v>4456</v>
      </c>
      <c r="C1401" s="10" t="str">
        <f>DMM_Prov[[#This Row],[prefix]]&amp;MID(DMM_Prov[[#This Row],[title]],9,LEN(DMM_Prov[[#This Row],[title]])-8)</f>
        <v>Provider Region</v>
      </c>
      <c r="D1401" t="s">
        <v>3868</v>
      </c>
      <c r="E1401" t="s">
        <v>3883</v>
      </c>
      <c r="F1401" t="s">
        <v>4457</v>
      </c>
      <c r="G1401" t="s">
        <v>1208</v>
      </c>
      <c r="H1401" t="s">
        <v>56</v>
      </c>
    </row>
    <row r="1402" spans="1:8">
      <c r="A1402" t="s">
        <v>4984</v>
      </c>
      <c r="B1402" s="10" t="s">
        <v>4458</v>
      </c>
      <c r="C1402" s="10" t="str">
        <f>DMM_Prov[[#This Row],[prefix]]&amp;MID(DMM_Prov[[#This Row],[title]],9,LEN(DMM_Prov[[#This Row],[title]])-8)</f>
        <v>Provider Region Code</v>
      </c>
      <c r="D1402" t="s">
        <v>3868</v>
      </c>
      <c r="E1402" t="s">
        <v>3883</v>
      </c>
      <c r="F1402" t="s">
        <v>4459</v>
      </c>
      <c r="G1402" t="s">
        <v>1029</v>
      </c>
      <c r="H1402" t="s">
        <v>78</v>
      </c>
    </row>
    <row r="1403" spans="1:8">
      <c r="A1403" t="s">
        <v>4984</v>
      </c>
      <c r="B1403" s="10" t="s">
        <v>4460</v>
      </c>
      <c r="C1403" s="10" t="str">
        <f>DMM_Prov[[#This Row],[prefix]]&amp;MID(DMM_Prov[[#This Row],[title]],9,LEN(DMM_Prov[[#This Row],[title]])-8)</f>
        <v>Provider Rx Privilege Ind</v>
      </c>
      <c r="D1403" t="s">
        <v>3868</v>
      </c>
      <c r="E1403" t="s">
        <v>3883</v>
      </c>
      <c r="F1403" t="s">
        <v>4461</v>
      </c>
      <c r="G1403" t="s">
        <v>1029</v>
      </c>
      <c r="H1403" t="s">
        <v>61</v>
      </c>
    </row>
    <row r="1404" spans="1:8">
      <c r="A1404" t="s">
        <v>4984</v>
      </c>
      <c r="B1404" s="10" t="s">
        <v>4462</v>
      </c>
      <c r="C1404" s="10" t="str">
        <f>DMM_Prov[[#This Row],[prefix]]&amp;MID(DMM_Prov[[#This Row],[title]],9,LEN(DMM_Prov[[#This Row],[title]])-8)</f>
        <v>Provider Specialty</v>
      </c>
      <c r="D1404" t="s">
        <v>3868</v>
      </c>
      <c r="E1404" t="s">
        <v>3883</v>
      </c>
      <c r="F1404" t="s">
        <v>4463</v>
      </c>
      <c r="G1404" t="s">
        <v>1208</v>
      </c>
      <c r="H1404" t="s">
        <v>56</v>
      </c>
    </row>
    <row r="1405" spans="1:8">
      <c r="A1405" t="s">
        <v>4984</v>
      </c>
      <c r="B1405" s="10" t="s">
        <v>4464</v>
      </c>
      <c r="C1405" s="10" t="str">
        <f>DMM_Prov[[#This Row],[prefix]]&amp;MID(DMM_Prov[[#This Row],[title]],9,LEN(DMM_Prov[[#This Row],[title]])-8)</f>
        <v>Provider Specialty 2</v>
      </c>
      <c r="D1405" t="s">
        <v>3868</v>
      </c>
      <c r="E1405" t="s">
        <v>3883</v>
      </c>
      <c r="F1405" t="s">
        <v>4465</v>
      </c>
      <c r="G1405" t="s">
        <v>1208</v>
      </c>
      <c r="H1405" t="s">
        <v>56</v>
      </c>
    </row>
    <row r="1406" spans="1:8">
      <c r="A1406" t="s">
        <v>4984</v>
      </c>
      <c r="B1406" s="10" t="s">
        <v>4466</v>
      </c>
      <c r="C1406" s="10" t="str">
        <f>DMM_Prov[[#This Row],[prefix]]&amp;MID(DMM_Prov[[#This Row],[title]],9,LEN(DMM_Prov[[#This Row],[title]])-8)</f>
        <v>Provider Specialty 3</v>
      </c>
      <c r="D1406" t="s">
        <v>3868</v>
      </c>
      <c r="E1406" t="s">
        <v>3883</v>
      </c>
      <c r="F1406" t="s">
        <v>4467</v>
      </c>
      <c r="G1406" t="s">
        <v>1208</v>
      </c>
      <c r="H1406" t="s">
        <v>56</v>
      </c>
    </row>
    <row r="1407" spans="1:8">
      <c r="A1407" t="s">
        <v>4984</v>
      </c>
      <c r="B1407" s="10" t="s">
        <v>4469</v>
      </c>
      <c r="C1407" s="10" t="str">
        <f>DMM_Prov[[#This Row],[prefix]]&amp;MID(DMM_Prov[[#This Row],[title]],9,LEN(DMM_Prov[[#This Row],[title]])-8)</f>
        <v>Provider Specialty Code</v>
      </c>
      <c r="D1407" t="s">
        <v>3868</v>
      </c>
      <c r="E1407" t="s">
        <v>3883</v>
      </c>
      <c r="F1407" t="s">
        <v>4470</v>
      </c>
      <c r="G1407" t="s">
        <v>1029</v>
      </c>
      <c r="H1407" t="s">
        <v>12</v>
      </c>
    </row>
    <row r="1408" spans="1:8">
      <c r="A1408" t="s">
        <v>4984</v>
      </c>
      <c r="B1408" s="10" t="s">
        <v>4471</v>
      </c>
      <c r="C1408" s="10" t="str">
        <f>DMM_Prov[[#This Row],[prefix]]&amp;MID(DMM_Prov[[#This Row],[title]],9,LEN(DMM_Prov[[#This Row],[title]])-8)</f>
        <v>Provider Specialty Code 2</v>
      </c>
      <c r="D1408" t="s">
        <v>3868</v>
      </c>
      <c r="E1408" t="s">
        <v>3883</v>
      </c>
      <c r="F1408" t="s">
        <v>4472</v>
      </c>
      <c r="G1408" t="s">
        <v>1029</v>
      </c>
      <c r="H1408" t="s">
        <v>12</v>
      </c>
    </row>
    <row r="1409" spans="1:8">
      <c r="A1409" t="s">
        <v>4984</v>
      </c>
      <c r="B1409" s="10" t="s">
        <v>4473</v>
      </c>
      <c r="C1409" s="10" t="str">
        <f>DMM_Prov[[#This Row],[prefix]]&amp;MID(DMM_Prov[[#This Row],[title]],9,LEN(DMM_Prov[[#This Row],[title]])-8)</f>
        <v>Provider Specialty Code 3</v>
      </c>
      <c r="D1409" t="s">
        <v>3868</v>
      </c>
      <c r="E1409" t="s">
        <v>3883</v>
      </c>
      <c r="F1409" t="s">
        <v>4474</v>
      </c>
      <c r="G1409" t="s">
        <v>1029</v>
      </c>
      <c r="H1409" t="s">
        <v>12</v>
      </c>
    </row>
    <row r="1410" spans="1:8">
      <c r="A1410" t="s">
        <v>4984</v>
      </c>
      <c r="B1410" s="10" t="s">
        <v>4476</v>
      </c>
      <c r="C1410" s="10" t="str">
        <f>DMM_Prov[[#This Row],[prefix]]&amp;MID(DMM_Prov[[#This Row],[title]],9,LEN(DMM_Prov[[#This Row],[title]])-8)</f>
        <v>Provider SSN</v>
      </c>
      <c r="D1410" t="s">
        <v>3868</v>
      </c>
      <c r="E1410" t="s">
        <v>3883</v>
      </c>
      <c r="F1410" t="s">
        <v>4477</v>
      </c>
      <c r="G1410" t="s">
        <v>1029</v>
      </c>
      <c r="H1410" t="s">
        <v>133</v>
      </c>
    </row>
    <row r="1411" spans="1:8">
      <c r="A1411" t="s">
        <v>4984</v>
      </c>
      <c r="B1411" s="10" t="s">
        <v>4478</v>
      </c>
      <c r="C1411" s="10" t="str">
        <f>DMM_Prov[[#This Row],[prefix]]&amp;MID(DMM_Prov[[#This Row],[title]],9,LEN(DMM_Prov[[#This Row],[title]])-8)</f>
        <v>Provider Start Date</v>
      </c>
      <c r="D1411" t="s">
        <v>3868</v>
      </c>
      <c r="E1411" t="s">
        <v>3883</v>
      </c>
      <c r="F1411" t="s">
        <v>4479</v>
      </c>
      <c r="G1411" t="s">
        <v>1027</v>
      </c>
    </row>
    <row r="1412" spans="1:8">
      <c r="A1412" t="s">
        <v>4984</v>
      </c>
      <c r="B1412" s="10" t="s">
        <v>4480</v>
      </c>
      <c r="C1412" s="10" t="str">
        <f>DMM_Prov[[#This Row],[prefix]]&amp;MID(DMM_Prov[[#This Row],[title]],9,LEN(DMM_Prov[[#This Row],[title]])-8)</f>
        <v>Provider State Code</v>
      </c>
      <c r="D1412" t="s">
        <v>3868</v>
      </c>
      <c r="E1412" t="s">
        <v>3883</v>
      </c>
      <c r="F1412" t="s">
        <v>4481</v>
      </c>
      <c r="G1412" t="s">
        <v>1029</v>
      </c>
      <c r="H1412" t="s">
        <v>116</v>
      </c>
    </row>
    <row r="1413" spans="1:8">
      <c r="A1413" t="s">
        <v>4984</v>
      </c>
      <c r="B1413" s="10" t="s">
        <v>4482</v>
      </c>
      <c r="C1413" s="10" t="str">
        <f>DMM_Prov[[#This Row],[prefix]]&amp;MID(DMM_Prov[[#This Row],[title]],9,LEN(DMM_Prov[[#This Row],[title]])-8)</f>
        <v>Provider Std Phys Address</v>
      </c>
      <c r="D1413" t="s">
        <v>3868</v>
      </c>
      <c r="E1413" t="s">
        <v>3883</v>
      </c>
      <c r="F1413" t="s">
        <v>4483</v>
      </c>
      <c r="G1413" t="s">
        <v>1208</v>
      </c>
      <c r="H1413" t="s">
        <v>51</v>
      </c>
    </row>
    <row r="1414" spans="1:8">
      <c r="A1414" t="s">
        <v>4984</v>
      </c>
      <c r="B1414" s="10" t="s">
        <v>4484</v>
      </c>
      <c r="C1414" s="10" t="str">
        <f>DMM_Prov[[#This Row],[prefix]]&amp;MID(DMM_Prov[[#This Row],[title]],9,LEN(DMM_Prov[[#This Row],[title]])-8)</f>
        <v>Provider Std Phys Area Cd</v>
      </c>
      <c r="D1414" t="s">
        <v>3868</v>
      </c>
      <c r="E1414" t="s">
        <v>3883</v>
      </c>
      <c r="F1414" t="s">
        <v>4485</v>
      </c>
      <c r="G1414" t="s">
        <v>1029</v>
      </c>
      <c r="H1414" t="s">
        <v>12</v>
      </c>
    </row>
    <row r="1415" spans="1:8">
      <c r="A1415" t="s">
        <v>4984</v>
      </c>
      <c r="B1415" s="10" t="s">
        <v>4486</v>
      </c>
      <c r="C1415" s="10" t="str">
        <f>DMM_Prov[[#This Row],[prefix]]&amp;MID(DMM_Prov[[#This Row],[title]],9,LEN(DMM_Prov[[#This Row],[title]])-8)</f>
        <v>Provider Std Phys City</v>
      </c>
      <c r="D1415" t="s">
        <v>3868</v>
      </c>
      <c r="E1415" t="s">
        <v>3883</v>
      </c>
      <c r="F1415" t="s">
        <v>4487</v>
      </c>
      <c r="G1415" t="s">
        <v>1208</v>
      </c>
      <c r="H1415" t="s">
        <v>4488</v>
      </c>
    </row>
    <row r="1416" spans="1:8">
      <c r="A1416" t="s">
        <v>4984</v>
      </c>
      <c r="B1416" s="10" t="s">
        <v>4489</v>
      </c>
      <c r="C1416" s="10" t="str">
        <f>DMM_Prov[[#This Row],[prefix]]&amp;MID(DMM_Prov[[#This Row],[title]],9,LEN(DMM_Prov[[#This Row],[title]])-8)</f>
        <v>Provider Std Phys County</v>
      </c>
      <c r="D1416" t="s">
        <v>3868</v>
      </c>
      <c r="E1416" t="s">
        <v>3883</v>
      </c>
      <c r="F1416" t="s">
        <v>4490</v>
      </c>
      <c r="G1416" t="s">
        <v>1208</v>
      </c>
      <c r="H1416" t="s">
        <v>56</v>
      </c>
    </row>
    <row r="1417" spans="1:8">
      <c r="A1417" t="s">
        <v>4984</v>
      </c>
      <c r="B1417" s="10" t="s">
        <v>4491</v>
      </c>
      <c r="C1417" s="10" t="str">
        <f>DMM_Prov[[#This Row],[prefix]]&amp;MID(DMM_Prov[[#This Row],[title]],9,LEN(DMM_Prov[[#This Row],[title]])-8)</f>
        <v>Provider Std Phys FstName</v>
      </c>
      <c r="D1417" t="s">
        <v>3868</v>
      </c>
      <c r="E1417" t="s">
        <v>3883</v>
      </c>
      <c r="F1417" t="s">
        <v>4492</v>
      </c>
      <c r="G1417" t="s">
        <v>1208</v>
      </c>
      <c r="H1417" t="s">
        <v>56</v>
      </c>
    </row>
    <row r="1418" spans="1:8">
      <c r="A1418" t="s">
        <v>4984</v>
      </c>
      <c r="B1418" s="10" t="s">
        <v>4493</v>
      </c>
      <c r="C1418" s="10" t="str">
        <f>DMM_Prov[[#This Row],[prefix]]&amp;MID(DMM_Prov[[#This Row],[title]],9,LEN(DMM_Prov[[#This Row],[title]])-8)</f>
        <v>Provider Std Phys Grad Yr</v>
      </c>
      <c r="D1418" t="s">
        <v>3868</v>
      </c>
      <c r="E1418" t="s">
        <v>3883</v>
      </c>
      <c r="F1418" t="s">
        <v>4494</v>
      </c>
      <c r="G1418" t="s">
        <v>1029</v>
      </c>
      <c r="H1418" t="s">
        <v>107</v>
      </c>
    </row>
    <row r="1419" spans="1:8">
      <c r="A1419" t="s">
        <v>4984</v>
      </c>
      <c r="B1419" s="10" t="s">
        <v>4495</v>
      </c>
      <c r="C1419" s="10" t="str">
        <f>DMM_Prov[[#This Row],[prefix]]&amp;MID(DMM_Prov[[#This Row],[title]],9,LEN(DMM_Prov[[#This Row],[title]])-8)</f>
        <v>Provider Std Phys Group</v>
      </c>
      <c r="D1419" t="s">
        <v>3868</v>
      </c>
      <c r="E1419" t="s">
        <v>3883</v>
      </c>
      <c r="F1419" t="s">
        <v>4496</v>
      </c>
      <c r="G1419" t="s">
        <v>1208</v>
      </c>
      <c r="H1419" t="s">
        <v>3384</v>
      </c>
    </row>
    <row r="1420" spans="1:8">
      <c r="A1420" t="s">
        <v>4984</v>
      </c>
      <c r="B1420" s="10" t="s">
        <v>4497</v>
      </c>
      <c r="C1420" s="10" t="str">
        <f>DMM_Prov[[#This Row],[prefix]]&amp;MID(DMM_Prov[[#This Row],[title]],9,LEN(DMM_Prov[[#This Row],[title]])-8)</f>
        <v>Provider Std Phys GrpSpec</v>
      </c>
      <c r="D1420" t="s">
        <v>3868</v>
      </c>
      <c r="E1420" t="s">
        <v>3883</v>
      </c>
      <c r="F1420" t="s">
        <v>4498</v>
      </c>
      <c r="G1420" t="s">
        <v>1208</v>
      </c>
      <c r="H1420" t="s">
        <v>293</v>
      </c>
    </row>
    <row r="1421" spans="1:8">
      <c r="A1421" t="s">
        <v>4984</v>
      </c>
      <c r="B1421" s="10" t="s">
        <v>4499</v>
      </c>
      <c r="C1421" s="10" t="str">
        <f>DMM_Prov[[#This Row],[prefix]]&amp;MID(DMM_Prov[[#This Row],[title]],9,LEN(DMM_Prov[[#This Row],[title]])-8)</f>
        <v>Provider Std Phys ID</v>
      </c>
      <c r="D1421" t="s">
        <v>3868</v>
      </c>
      <c r="E1421" t="s">
        <v>3883</v>
      </c>
      <c r="F1421" t="s">
        <v>4500</v>
      </c>
      <c r="G1421" t="s">
        <v>1029</v>
      </c>
      <c r="H1421" t="s">
        <v>38</v>
      </c>
    </row>
    <row r="1422" spans="1:8">
      <c r="A1422" t="s">
        <v>4984</v>
      </c>
      <c r="B1422" s="10" t="s">
        <v>4501</v>
      </c>
      <c r="C1422" s="10" t="str">
        <f>DMM_Prov[[#This Row],[prefix]]&amp;MID(DMM_Prov[[#This Row],[title]],9,LEN(DMM_Prov[[#This Row],[title]])-8)</f>
        <v>Provider Std Phys LstName</v>
      </c>
      <c r="D1422" t="s">
        <v>3868</v>
      </c>
      <c r="E1422" t="s">
        <v>3883</v>
      </c>
      <c r="F1422" t="s">
        <v>4502</v>
      </c>
      <c r="G1422" t="s">
        <v>1208</v>
      </c>
      <c r="H1422" t="s">
        <v>293</v>
      </c>
    </row>
    <row r="1423" spans="1:8">
      <c r="A1423" t="s">
        <v>4984</v>
      </c>
      <c r="B1423" s="10" t="s">
        <v>4503</v>
      </c>
      <c r="C1423" s="10" t="str">
        <f>DMM_Prov[[#This Row],[prefix]]&amp;MID(DMM_Prov[[#This Row],[title]],9,LEN(DMM_Prov[[#This Row],[title]])-8)</f>
        <v>Provider Std Phys MidName</v>
      </c>
      <c r="D1423" t="s">
        <v>3868</v>
      </c>
      <c r="E1423" t="s">
        <v>3883</v>
      </c>
      <c r="F1423" t="s">
        <v>4504</v>
      </c>
      <c r="G1423" t="s">
        <v>1208</v>
      </c>
      <c r="H1423" t="s">
        <v>56</v>
      </c>
    </row>
    <row r="1424" spans="1:8">
      <c r="A1424" t="s">
        <v>4984</v>
      </c>
      <c r="B1424" s="10" t="s">
        <v>4505</v>
      </c>
      <c r="C1424" s="10" t="str">
        <f>DMM_Prov[[#This Row],[prefix]]&amp;MID(DMM_Prov[[#This Row],[title]],9,LEN(DMM_Prov[[#This Row],[title]])-8)</f>
        <v>Provider Std Phys Name</v>
      </c>
      <c r="D1424" t="s">
        <v>3868</v>
      </c>
      <c r="E1424" t="s">
        <v>3883</v>
      </c>
      <c r="F1424" t="s">
        <v>562</v>
      </c>
      <c r="G1424" t="s">
        <v>1208</v>
      </c>
      <c r="H1424" t="s">
        <v>3384</v>
      </c>
    </row>
    <row r="1425" spans="1:8">
      <c r="A1425" t="s">
        <v>4984</v>
      </c>
      <c r="B1425" s="10" t="s">
        <v>4506</v>
      </c>
      <c r="C1425" s="10" t="str">
        <f>DMM_Prov[[#This Row],[prefix]]&amp;MID(DMM_Prov[[#This Row],[title]],9,LEN(DMM_Prov[[#This Row],[title]])-8)</f>
        <v>Provider Std Phys Phone</v>
      </c>
      <c r="D1425" t="s">
        <v>3868</v>
      </c>
      <c r="E1425" t="s">
        <v>3883</v>
      </c>
      <c r="F1425" t="s">
        <v>4507</v>
      </c>
      <c r="G1425" t="s">
        <v>1029</v>
      </c>
      <c r="H1425" t="s">
        <v>16</v>
      </c>
    </row>
    <row r="1426" spans="1:8">
      <c r="A1426" t="s">
        <v>4984</v>
      </c>
      <c r="B1426" s="10" t="s">
        <v>4508</v>
      </c>
      <c r="C1426" s="10" t="str">
        <f>DMM_Prov[[#This Row],[prefix]]&amp;MID(DMM_Prov[[#This Row],[title]],9,LEN(DMM_Prov[[#This Row],[title]])-8)</f>
        <v>Provider Std Phys Problty</v>
      </c>
      <c r="D1426" t="s">
        <v>3868</v>
      </c>
      <c r="E1426" t="s">
        <v>3883</v>
      </c>
      <c r="F1426" t="s">
        <v>4509</v>
      </c>
      <c r="G1426" t="s">
        <v>1201</v>
      </c>
      <c r="H1426" t="s">
        <v>12</v>
      </c>
    </row>
    <row r="1427" spans="1:8">
      <c r="A1427" t="s">
        <v>4984</v>
      </c>
      <c r="B1427" s="10" t="s">
        <v>4510</v>
      </c>
      <c r="C1427" s="10" t="str">
        <f>DMM_Prov[[#This Row],[prefix]]&amp;MID(DMM_Prov[[#This Row],[title]],9,LEN(DMM_Prov[[#This Row],[title]])-8)</f>
        <v>Provider Std Phys Reason</v>
      </c>
      <c r="D1427" t="s">
        <v>3868</v>
      </c>
      <c r="E1427" t="s">
        <v>3883</v>
      </c>
      <c r="F1427" t="s">
        <v>4511</v>
      </c>
      <c r="G1427" t="s">
        <v>1029</v>
      </c>
      <c r="H1427" t="s">
        <v>116</v>
      </c>
    </row>
    <row r="1428" spans="1:8">
      <c r="A1428" t="s">
        <v>4984</v>
      </c>
      <c r="B1428" s="10" t="s">
        <v>4512</v>
      </c>
      <c r="C1428" s="10" t="str">
        <f>DMM_Prov[[#This Row],[prefix]]&amp;MID(DMM_Prov[[#This Row],[title]],9,LEN(DMM_Prov[[#This Row],[title]])-8)</f>
        <v>Provider Std Phys Spec 1</v>
      </c>
      <c r="D1428" t="s">
        <v>3868</v>
      </c>
      <c r="E1428" t="s">
        <v>3883</v>
      </c>
      <c r="F1428" t="s">
        <v>4513</v>
      </c>
      <c r="G1428" t="s">
        <v>1208</v>
      </c>
      <c r="H1428" t="s">
        <v>293</v>
      </c>
    </row>
    <row r="1429" spans="1:8">
      <c r="A1429" t="s">
        <v>4984</v>
      </c>
      <c r="B1429" s="10" t="s">
        <v>4514</v>
      </c>
      <c r="C1429" s="10" t="str">
        <f>DMM_Prov[[#This Row],[prefix]]&amp;MID(DMM_Prov[[#This Row],[title]],9,LEN(DMM_Prov[[#This Row],[title]])-8)</f>
        <v>Provider Std Phys Spec 2</v>
      </c>
      <c r="D1429" t="s">
        <v>3868</v>
      </c>
      <c r="E1429" t="s">
        <v>3883</v>
      </c>
      <c r="F1429" t="s">
        <v>4515</v>
      </c>
      <c r="G1429" t="s">
        <v>1208</v>
      </c>
      <c r="H1429" t="s">
        <v>293</v>
      </c>
    </row>
    <row r="1430" spans="1:8">
      <c r="A1430" t="s">
        <v>4984</v>
      </c>
      <c r="B1430" s="10" t="s">
        <v>4516</v>
      </c>
      <c r="C1430" s="10" t="str">
        <f>DMM_Prov[[#This Row],[prefix]]&amp;MID(DMM_Prov[[#This Row],[title]],9,LEN(DMM_Prov[[#This Row],[title]])-8)</f>
        <v>Provider Std Phys State</v>
      </c>
      <c r="D1430" t="s">
        <v>3868</v>
      </c>
      <c r="E1430" t="s">
        <v>3883</v>
      </c>
      <c r="F1430" t="s">
        <v>4517</v>
      </c>
      <c r="G1430" t="s">
        <v>1029</v>
      </c>
      <c r="H1430" t="s">
        <v>116</v>
      </c>
    </row>
    <row r="1431" spans="1:8">
      <c r="A1431" t="s">
        <v>4984</v>
      </c>
      <c r="B1431" s="10" t="s">
        <v>4518</v>
      </c>
      <c r="C1431" s="10" t="str">
        <f>DMM_Prov[[#This Row],[prefix]]&amp;MID(DMM_Prov[[#This Row],[title]],9,LEN(DMM_Prov[[#This Row],[title]])-8)</f>
        <v>Provider Std Phys Suffix</v>
      </c>
      <c r="D1431" t="s">
        <v>3868</v>
      </c>
      <c r="E1431" t="s">
        <v>3883</v>
      </c>
      <c r="F1431" t="s">
        <v>4519</v>
      </c>
      <c r="G1431" t="s">
        <v>1208</v>
      </c>
      <c r="H1431" t="s">
        <v>33</v>
      </c>
    </row>
    <row r="1432" spans="1:8">
      <c r="A1432" t="s">
        <v>4984</v>
      </c>
      <c r="B1432" s="10" t="s">
        <v>4520</v>
      </c>
      <c r="C1432" s="10" t="str">
        <f>DMM_Prov[[#This Row],[prefix]]&amp;MID(DMM_Prov[[#This Row],[title]],9,LEN(DMM_Prov[[#This Row],[title]])-8)</f>
        <v>Provider Std Phys Title</v>
      </c>
      <c r="D1432" t="s">
        <v>3868</v>
      </c>
      <c r="E1432" t="s">
        <v>3883</v>
      </c>
      <c r="F1432" t="s">
        <v>4521</v>
      </c>
      <c r="G1432" t="s">
        <v>1208</v>
      </c>
      <c r="H1432" t="s">
        <v>23</v>
      </c>
    </row>
    <row r="1433" spans="1:8">
      <c r="A1433" t="s">
        <v>4984</v>
      </c>
      <c r="B1433" s="10" t="s">
        <v>4522</v>
      </c>
      <c r="C1433" s="10" t="str">
        <f>DMM_Prov[[#This Row],[prefix]]&amp;MID(DMM_Prov[[#This Row],[title]],9,LEN(DMM_Prov[[#This Row],[title]])-8)</f>
        <v>Provider Std Phys Zip</v>
      </c>
      <c r="D1433" t="s">
        <v>3868</v>
      </c>
      <c r="E1433" t="s">
        <v>3883</v>
      </c>
      <c r="F1433" t="s">
        <v>4523</v>
      </c>
      <c r="G1433" t="s">
        <v>1029</v>
      </c>
      <c r="H1433" t="s">
        <v>78</v>
      </c>
    </row>
    <row r="1434" spans="1:8">
      <c r="A1434" t="s">
        <v>4984</v>
      </c>
      <c r="B1434" s="10" t="s">
        <v>4524</v>
      </c>
      <c r="C1434" s="10" t="str">
        <f>DMM_Prov[[#This Row],[prefix]]&amp;MID(DMM_Prov[[#This Row],[title]],9,LEN(DMM_Prov[[#This Row],[title]])-8)</f>
        <v>Provider Tax ID</v>
      </c>
      <c r="D1434" t="s">
        <v>3868</v>
      </c>
      <c r="E1434" t="s">
        <v>3883</v>
      </c>
      <c r="F1434" t="s">
        <v>871</v>
      </c>
      <c r="G1434" t="s">
        <v>1029</v>
      </c>
      <c r="H1434" t="s">
        <v>33</v>
      </c>
    </row>
    <row r="1435" spans="1:8">
      <c r="A1435" t="s">
        <v>4984</v>
      </c>
      <c r="B1435" s="10" t="s">
        <v>4525</v>
      </c>
      <c r="C1435" s="10" t="str">
        <f>DMM_Prov[[#This Row],[prefix]]&amp;MID(DMM_Prov[[#This Row],[title]],9,LEN(DMM_Prov[[#This Row],[title]])-8)</f>
        <v>Provider Taxonomy</v>
      </c>
      <c r="D1435" t="s">
        <v>3868</v>
      </c>
      <c r="E1435" t="s">
        <v>3883</v>
      </c>
      <c r="F1435" t="s">
        <v>4526</v>
      </c>
      <c r="G1435" t="s">
        <v>1208</v>
      </c>
      <c r="H1435" t="s">
        <v>293</v>
      </c>
    </row>
    <row r="1436" spans="1:8">
      <c r="A1436" t="s">
        <v>4984</v>
      </c>
      <c r="B1436" s="10" t="s">
        <v>4527</v>
      </c>
      <c r="C1436" s="10" t="str">
        <f>DMM_Prov[[#This Row],[prefix]]&amp;MID(DMM_Prov[[#This Row],[title]],9,LEN(DMM_Prov[[#This Row],[title]])-8)</f>
        <v>Provider Taxonomy Code</v>
      </c>
      <c r="D1436" t="s">
        <v>3868</v>
      </c>
      <c r="E1436" t="s">
        <v>3883</v>
      </c>
      <c r="F1436" t="s">
        <v>4528</v>
      </c>
      <c r="G1436" t="s">
        <v>1029</v>
      </c>
      <c r="H1436" t="s">
        <v>33</v>
      </c>
    </row>
    <row r="1437" spans="1:8">
      <c r="A1437" t="s">
        <v>4984</v>
      </c>
      <c r="B1437" s="10" t="s">
        <v>549</v>
      </c>
      <c r="C1437" s="10" t="str">
        <f>DMM_Prov[[#This Row],[prefix]]&amp;MID(DMM_Prov[[#This Row],[title]],9,LEN(DMM_Prov[[#This Row],[title]])-8)</f>
        <v>Provider Type</v>
      </c>
      <c r="D1437" t="s">
        <v>3868</v>
      </c>
      <c r="E1437" t="s">
        <v>3883</v>
      </c>
      <c r="F1437" t="s">
        <v>550</v>
      </c>
      <c r="G1437" t="s">
        <v>1208</v>
      </c>
      <c r="H1437" t="s">
        <v>56</v>
      </c>
    </row>
    <row r="1438" spans="1:8">
      <c r="A1438" t="s">
        <v>4984</v>
      </c>
      <c r="B1438" s="10" t="s">
        <v>4530</v>
      </c>
      <c r="C1438" s="10" t="str">
        <f>DMM_Prov[[#This Row],[prefix]]&amp;MID(DMM_Prov[[#This Row],[title]],9,LEN(DMM_Prov[[#This Row],[title]])-8)</f>
        <v>Provider Type Code</v>
      </c>
      <c r="D1438" t="s">
        <v>3868</v>
      </c>
      <c r="E1438" t="s">
        <v>3883</v>
      </c>
      <c r="F1438" t="s">
        <v>584</v>
      </c>
      <c r="G1438" t="s">
        <v>1201</v>
      </c>
      <c r="H1438" t="s">
        <v>12</v>
      </c>
    </row>
    <row r="1439" spans="1:8">
      <c r="A1439" t="s">
        <v>4984</v>
      </c>
      <c r="B1439" s="10" t="s">
        <v>4532</v>
      </c>
      <c r="C1439" s="10" t="str">
        <f>DMM_Prov[[#This Row],[prefix]]&amp;MID(DMM_Prov[[#This Row],[title]],9,LEN(DMM_Prov[[#This Row],[title]])-8)</f>
        <v>Provider UPIN ID</v>
      </c>
      <c r="D1439" t="s">
        <v>3868</v>
      </c>
      <c r="E1439" t="s">
        <v>3883</v>
      </c>
      <c r="F1439" t="s">
        <v>4533</v>
      </c>
      <c r="G1439" t="s">
        <v>1029</v>
      </c>
      <c r="H1439" t="s">
        <v>133</v>
      </c>
    </row>
    <row r="1440" spans="1:8">
      <c r="A1440" t="s">
        <v>4984</v>
      </c>
      <c r="B1440" s="10" t="s">
        <v>551</v>
      </c>
      <c r="C1440" s="10" t="str">
        <f>DMM_Prov[[#This Row],[prefix]]&amp;MID(DMM_Prov[[#This Row],[title]],9,LEN(DMM_Prov[[#This Row],[title]])-8)</f>
        <v>Provider Zip Code</v>
      </c>
      <c r="D1440" t="s">
        <v>3868</v>
      </c>
      <c r="E1440" t="s">
        <v>3883</v>
      </c>
      <c r="F1440" t="s">
        <v>552</v>
      </c>
      <c r="G1440" t="s">
        <v>1029</v>
      </c>
      <c r="H1440" t="s">
        <v>78</v>
      </c>
    </row>
    <row r="1441" spans="1:8">
      <c r="A1441" t="s">
        <v>4984</v>
      </c>
      <c r="B1441" s="10" t="s">
        <v>4536</v>
      </c>
      <c r="C1441" s="10" t="str">
        <f>DMM_Prov[[#This Row],[prefix]]&amp;MID(DMM_Prov[[#This Row],[title]],9,LEN(DMM_Prov[[#This Row],[title]])-8)</f>
        <v>Provider Zip Extension</v>
      </c>
      <c r="D1441" t="s">
        <v>3868</v>
      </c>
      <c r="E1441" t="s">
        <v>3883</v>
      </c>
      <c r="F1441" t="s">
        <v>4537</v>
      </c>
      <c r="G1441" t="s">
        <v>1029</v>
      </c>
      <c r="H1441" t="s">
        <v>107</v>
      </c>
    </row>
    <row r="1442" spans="1:8">
      <c r="A1442" t="s">
        <v>4985</v>
      </c>
      <c r="B1442" s="10" t="s">
        <v>4349</v>
      </c>
      <c r="C1442" s="10" t="str">
        <f>DMM_Prov[[#This Row],[prefix]]&amp;MID(DMM_Prov[[#This Row],[title]],9,LEN(DMM_Prov[[#This Row],[title]])-8)</f>
        <v>STD Cert Phys Address</v>
      </c>
      <c r="D1442" t="s">
        <v>3868</v>
      </c>
      <c r="E1442" t="s">
        <v>3884</v>
      </c>
      <c r="F1442" t="s">
        <v>4350</v>
      </c>
      <c r="G1442" t="s">
        <v>1208</v>
      </c>
      <c r="H1442" t="s">
        <v>293</v>
      </c>
    </row>
    <row r="1443" spans="1:8">
      <c r="A1443" t="s">
        <v>4985</v>
      </c>
      <c r="B1443" s="10" t="s">
        <v>4351</v>
      </c>
      <c r="C1443" s="10" t="str">
        <f>DMM_Prov[[#This Row],[prefix]]&amp;MID(DMM_Prov[[#This Row],[title]],9,LEN(DMM_Prov[[#This Row],[title]])-8)</f>
        <v>STD Cert Phys Address 1</v>
      </c>
      <c r="D1443" t="s">
        <v>3868</v>
      </c>
      <c r="E1443" t="s">
        <v>3884</v>
      </c>
      <c r="F1443" t="s">
        <v>864</v>
      </c>
      <c r="G1443" t="s">
        <v>1208</v>
      </c>
      <c r="H1443" t="s">
        <v>293</v>
      </c>
    </row>
    <row r="1444" spans="1:8">
      <c r="A1444" t="s">
        <v>4985</v>
      </c>
      <c r="B1444" s="10" t="s">
        <v>4352</v>
      </c>
      <c r="C1444" s="10" t="str">
        <f>DMM_Prov[[#This Row],[prefix]]&amp;MID(DMM_Prov[[#This Row],[title]],9,LEN(DMM_Prov[[#This Row],[title]])-8)</f>
        <v>STD Cert Phys Address 2</v>
      </c>
      <c r="D1444" t="s">
        <v>3868</v>
      </c>
      <c r="E1444" t="s">
        <v>3884</v>
      </c>
      <c r="F1444" t="s">
        <v>4353</v>
      </c>
      <c r="G1444" t="s">
        <v>1208</v>
      </c>
      <c r="H1444" t="s">
        <v>293</v>
      </c>
    </row>
    <row r="1445" spans="1:8">
      <c r="A1445" t="s">
        <v>4985</v>
      </c>
      <c r="B1445" s="10" t="s">
        <v>4354</v>
      </c>
      <c r="C1445" s="10" t="str">
        <f>DMM_Prov[[#This Row],[prefix]]&amp;MID(DMM_Prov[[#This Row],[title]],9,LEN(DMM_Prov[[#This Row],[title]])-8)</f>
        <v>STD Cert Phys Bed Size</v>
      </c>
      <c r="D1445" t="s">
        <v>3868</v>
      </c>
      <c r="E1445" t="s">
        <v>3884</v>
      </c>
      <c r="F1445" t="s">
        <v>4355</v>
      </c>
      <c r="G1445" t="s">
        <v>1201</v>
      </c>
      <c r="H1445" t="s">
        <v>78</v>
      </c>
    </row>
    <row r="1446" spans="1:8">
      <c r="A1446" t="s">
        <v>4985</v>
      </c>
      <c r="B1446" s="10" t="s">
        <v>4356</v>
      </c>
      <c r="C1446" s="10" t="str">
        <f>DMM_Prov[[#This Row],[prefix]]&amp;MID(DMM_Prov[[#This Row],[title]],9,LEN(DMM_Prov[[#This Row],[title]])-8)</f>
        <v>STD Cert Phys Board Certif Ind</v>
      </c>
      <c r="D1446" t="s">
        <v>3868</v>
      </c>
      <c r="E1446" t="s">
        <v>3884</v>
      </c>
      <c r="F1446" t="s">
        <v>4357</v>
      </c>
      <c r="G1446" t="s">
        <v>1029</v>
      </c>
      <c r="H1446" t="s">
        <v>61</v>
      </c>
    </row>
    <row r="1447" spans="1:8">
      <c r="A1447" t="s">
        <v>4985</v>
      </c>
      <c r="B1447" s="10" t="s">
        <v>4358</v>
      </c>
      <c r="C1447" s="10" t="str">
        <f>DMM_Prov[[#This Row],[prefix]]&amp;MID(DMM_Prov[[#This Row],[title]],9,LEN(DMM_Prov[[#This Row],[title]])-8)</f>
        <v>STD Cert Phys Cat Svc 1</v>
      </c>
      <c r="D1447" t="s">
        <v>3868</v>
      </c>
      <c r="E1447" t="s">
        <v>3884</v>
      </c>
      <c r="F1447" t="s">
        <v>4359</v>
      </c>
      <c r="G1447" t="s">
        <v>1208</v>
      </c>
      <c r="H1447" t="s">
        <v>56</v>
      </c>
    </row>
    <row r="1448" spans="1:8">
      <c r="A1448" t="s">
        <v>4985</v>
      </c>
      <c r="B1448" s="10" t="s">
        <v>4360</v>
      </c>
      <c r="C1448" s="10" t="str">
        <f>DMM_Prov[[#This Row],[prefix]]&amp;MID(DMM_Prov[[#This Row],[title]],9,LEN(DMM_Prov[[#This Row],[title]])-8)</f>
        <v>STD Cert Phys Cat Svc 1 Code</v>
      </c>
      <c r="D1448" t="s">
        <v>3868</v>
      </c>
      <c r="E1448" t="s">
        <v>3884</v>
      </c>
      <c r="F1448" t="s">
        <v>4361</v>
      </c>
      <c r="G1448" t="s">
        <v>1029</v>
      </c>
      <c r="H1448" t="s">
        <v>116</v>
      </c>
    </row>
    <row r="1449" spans="1:8">
      <c r="A1449" t="s">
        <v>4985</v>
      </c>
      <c r="B1449" s="10" t="s">
        <v>4362</v>
      </c>
      <c r="C1449" s="10" t="str">
        <f>DMM_Prov[[#This Row],[prefix]]&amp;MID(DMM_Prov[[#This Row],[title]],9,LEN(DMM_Prov[[#This Row],[title]])-8)</f>
        <v>STD Cert Phys Cat Svc 2</v>
      </c>
      <c r="D1449" t="s">
        <v>3868</v>
      </c>
      <c r="E1449" t="s">
        <v>3884</v>
      </c>
      <c r="F1449" t="s">
        <v>4363</v>
      </c>
      <c r="G1449" t="s">
        <v>1208</v>
      </c>
      <c r="H1449" t="s">
        <v>56</v>
      </c>
    </row>
    <row r="1450" spans="1:8">
      <c r="A1450" t="s">
        <v>4985</v>
      </c>
      <c r="B1450" s="10" t="s">
        <v>4364</v>
      </c>
      <c r="C1450" s="10" t="str">
        <f>DMM_Prov[[#This Row],[prefix]]&amp;MID(DMM_Prov[[#This Row],[title]],9,LEN(DMM_Prov[[#This Row],[title]])-8)</f>
        <v>STD Cert Phys Cat Svc 2 Code</v>
      </c>
      <c r="D1450" t="s">
        <v>3868</v>
      </c>
      <c r="E1450" t="s">
        <v>3884</v>
      </c>
      <c r="F1450" t="s">
        <v>4365</v>
      </c>
      <c r="G1450" t="s">
        <v>1029</v>
      </c>
      <c r="H1450" t="s">
        <v>116</v>
      </c>
    </row>
    <row r="1451" spans="1:8">
      <c r="A1451" t="s">
        <v>4985</v>
      </c>
      <c r="B1451" s="10" t="s">
        <v>4366</v>
      </c>
      <c r="C1451" s="10" t="str">
        <f>DMM_Prov[[#This Row],[prefix]]&amp;MID(DMM_Prov[[#This Row],[title]],9,LEN(DMM_Prov[[#This Row],[title]])-8)</f>
        <v>STD Cert Phys Cat Svc 3</v>
      </c>
      <c r="D1451" t="s">
        <v>3868</v>
      </c>
      <c r="E1451" t="s">
        <v>3884</v>
      </c>
      <c r="F1451" t="s">
        <v>4367</v>
      </c>
      <c r="G1451" t="s">
        <v>1208</v>
      </c>
      <c r="H1451" t="s">
        <v>56</v>
      </c>
    </row>
    <row r="1452" spans="1:8">
      <c r="A1452" t="s">
        <v>4985</v>
      </c>
      <c r="B1452" s="10" t="s">
        <v>4368</v>
      </c>
      <c r="C1452" s="10" t="str">
        <f>DMM_Prov[[#This Row],[prefix]]&amp;MID(DMM_Prov[[#This Row],[title]],9,LEN(DMM_Prov[[#This Row],[title]])-8)</f>
        <v>STD Cert Phys Cat Svc 3 Code</v>
      </c>
      <c r="D1452" t="s">
        <v>3868</v>
      </c>
      <c r="E1452" t="s">
        <v>3884</v>
      </c>
      <c r="F1452" t="s">
        <v>4369</v>
      </c>
      <c r="G1452" t="s">
        <v>1029</v>
      </c>
      <c r="H1452" t="s">
        <v>116</v>
      </c>
    </row>
    <row r="1453" spans="1:8">
      <c r="A1453" t="s">
        <v>4985</v>
      </c>
      <c r="B1453" s="10" t="s">
        <v>4370</v>
      </c>
      <c r="C1453" s="10" t="str">
        <f>DMM_Prov[[#This Row],[prefix]]&amp;MID(DMM_Prov[[#This Row],[title]],9,LEN(DMM_Prov[[#This Row],[title]])-8)</f>
        <v>STD Cert Phys Cat Svc 4</v>
      </c>
      <c r="D1453" t="s">
        <v>3868</v>
      </c>
      <c r="E1453" t="s">
        <v>3884</v>
      </c>
      <c r="F1453" t="s">
        <v>4371</v>
      </c>
      <c r="G1453" t="s">
        <v>1208</v>
      </c>
      <c r="H1453" t="s">
        <v>56</v>
      </c>
    </row>
    <row r="1454" spans="1:8">
      <c r="A1454" t="s">
        <v>4985</v>
      </c>
      <c r="B1454" s="10" t="s">
        <v>4372</v>
      </c>
      <c r="C1454" s="10" t="str">
        <f>DMM_Prov[[#This Row],[prefix]]&amp;MID(DMM_Prov[[#This Row],[title]],9,LEN(DMM_Prov[[#This Row],[title]])-8)</f>
        <v>STD Cert Phys Cat Svc 4 Code</v>
      </c>
      <c r="D1454" t="s">
        <v>3868</v>
      </c>
      <c r="E1454" t="s">
        <v>3884</v>
      </c>
      <c r="F1454" t="s">
        <v>4373</v>
      </c>
      <c r="G1454" t="s">
        <v>1029</v>
      </c>
      <c r="H1454" t="s">
        <v>116</v>
      </c>
    </row>
    <row r="1455" spans="1:8">
      <c r="A1455" t="s">
        <v>4985</v>
      </c>
      <c r="B1455" s="10" t="s">
        <v>4374</v>
      </c>
      <c r="C1455" s="10" t="str">
        <f>DMM_Prov[[#This Row],[prefix]]&amp;MID(DMM_Prov[[#This Row],[title]],9,LEN(DMM_Prov[[#This Row],[title]])-8)</f>
        <v>STD Cert Phys Cat Svc 5</v>
      </c>
      <c r="D1455" t="s">
        <v>3868</v>
      </c>
      <c r="E1455" t="s">
        <v>3884</v>
      </c>
      <c r="F1455" t="s">
        <v>4375</v>
      </c>
      <c r="G1455" t="s">
        <v>1208</v>
      </c>
      <c r="H1455" t="s">
        <v>56</v>
      </c>
    </row>
    <row r="1456" spans="1:8">
      <c r="A1456" t="s">
        <v>4985</v>
      </c>
      <c r="B1456" s="10" t="s">
        <v>4376</v>
      </c>
      <c r="C1456" s="10" t="str">
        <f>DMM_Prov[[#This Row],[prefix]]&amp;MID(DMM_Prov[[#This Row],[title]],9,LEN(DMM_Prov[[#This Row],[title]])-8)</f>
        <v>STD Cert Phys Cat Svc 5 Code</v>
      </c>
      <c r="D1456" t="s">
        <v>3868</v>
      </c>
      <c r="E1456" t="s">
        <v>3884</v>
      </c>
      <c r="F1456" t="s">
        <v>4377</v>
      </c>
      <c r="G1456" t="s">
        <v>1029</v>
      </c>
      <c r="H1456" t="s">
        <v>116</v>
      </c>
    </row>
    <row r="1457" spans="1:8">
      <c r="A1457" t="s">
        <v>4985</v>
      </c>
      <c r="B1457" s="10" t="s">
        <v>4378</v>
      </c>
      <c r="C1457" s="10" t="str">
        <f>DMM_Prov[[#This Row],[prefix]]&amp;MID(DMM_Prov[[#This Row],[title]],9,LEN(DMM_Prov[[#This Row],[title]])-8)</f>
        <v>STD Cert Phys Cat Svc 6</v>
      </c>
      <c r="D1457" t="s">
        <v>3868</v>
      </c>
      <c r="E1457" t="s">
        <v>3884</v>
      </c>
      <c r="F1457" t="s">
        <v>4379</v>
      </c>
      <c r="G1457" t="s">
        <v>1208</v>
      </c>
      <c r="H1457" t="s">
        <v>56</v>
      </c>
    </row>
    <row r="1458" spans="1:8">
      <c r="A1458" t="s">
        <v>4985</v>
      </c>
      <c r="B1458" s="10" t="s">
        <v>4380</v>
      </c>
      <c r="C1458" s="10" t="str">
        <f>DMM_Prov[[#This Row],[prefix]]&amp;MID(DMM_Prov[[#This Row],[title]],9,LEN(DMM_Prov[[#This Row],[title]])-8)</f>
        <v>STD Cert Phys Cat Svc 6 Code</v>
      </c>
      <c r="D1458" t="s">
        <v>3868</v>
      </c>
      <c r="E1458" t="s">
        <v>3884</v>
      </c>
      <c r="F1458" t="s">
        <v>4381</v>
      </c>
      <c r="G1458" t="s">
        <v>1029</v>
      </c>
      <c r="H1458" t="s">
        <v>116</v>
      </c>
    </row>
    <row r="1459" spans="1:8">
      <c r="A1459" t="s">
        <v>4985</v>
      </c>
      <c r="B1459" s="10" t="s">
        <v>4382</v>
      </c>
      <c r="C1459" s="10" t="str">
        <f>DMM_Prov[[#This Row],[prefix]]&amp;MID(DMM_Prov[[#This Row],[title]],9,LEN(DMM_Prov[[#This Row],[title]])-8)</f>
        <v>STD Cert Phys Category</v>
      </c>
      <c r="D1459" t="s">
        <v>3868</v>
      </c>
      <c r="E1459" t="s">
        <v>3884</v>
      </c>
      <c r="F1459" t="s">
        <v>4383</v>
      </c>
      <c r="G1459" t="s">
        <v>1208</v>
      </c>
      <c r="H1459" t="s">
        <v>56</v>
      </c>
    </row>
    <row r="1460" spans="1:8">
      <c r="A1460" t="s">
        <v>4985</v>
      </c>
      <c r="B1460" s="10" t="s">
        <v>4384</v>
      </c>
      <c r="C1460" s="10" t="str">
        <f>DMM_Prov[[#This Row],[prefix]]&amp;MID(DMM_Prov[[#This Row],[title]],9,LEN(DMM_Prov[[#This Row],[title]])-8)</f>
        <v>STD Cert Phys Category Code</v>
      </c>
      <c r="D1460" t="s">
        <v>3868</v>
      </c>
      <c r="E1460" t="s">
        <v>3884</v>
      </c>
      <c r="F1460" t="s">
        <v>4385</v>
      </c>
      <c r="G1460" t="s">
        <v>1029</v>
      </c>
      <c r="H1460" t="s">
        <v>61</v>
      </c>
    </row>
    <row r="1461" spans="1:8">
      <c r="A1461" t="s">
        <v>4985</v>
      </c>
      <c r="B1461" s="10" t="s">
        <v>545</v>
      </c>
      <c r="C1461" s="10" t="str">
        <f>DMM_Prov[[#This Row],[prefix]]&amp;MID(DMM_Prov[[#This Row],[title]],9,LEN(DMM_Prov[[#This Row],[title]])-8)</f>
        <v>STD Cert Phys City</v>
      </c>
      <c r="D1461" t="s">
        <v>3868</v>
      </c>
      <c r="E1461" t="s">
        <v>3884</v>
      </c>
      <c r="F1461" t="s">
        <v>546</v>
      </c>
      <c r="G1461" t="s">
        <v>1208</v>
      </c>
      <c r="H1461" t="s">
        <v>56</v>
      </c>
    </row>
    <row r="1462" spans="1:8">
      <c r="A1462" t="s">
        <v>4985</v>
      </c>
      <c r="B1462" s="10" t="s">
        <v>4386</v>
      </c>
      <c r="C1462" s="10" t="str">
        <f>DMM_Prov[[#This Row],[prefix]]&amp;MID(DMM_Prov[[#This Row],[title]],9,LEN(DMM_Prov[[#This Row],[title]])-8)</f>
        <v>STD Cert Phys CLIA Type</v>
      </c>
      <c r="D1462" t="s">
        <v>3868</v>
      </c>
      <c r="E1462" t="s">
        <v>3884</v>
      </c>
      <c r="F1462" t="s">
        <v>4387</v>
      </c>
      <c r="G1462" t="s">
        <v>1208</v>
      </c>
      <c r="H1462" t="s">
        <v>56</v>
      </c>
    </row>
    <row r="1463" spans="1:8">
      <c r="A1463" t="s">
        <v>4985</v>
      </c>
      <c r="B1463" s="10" t="s">
        <v>4388</v>
      </c>
      <c r="C1463" s="10" t="str">
        <f>DMM_Prov[[#This Row],[prefix]]&amp;MID(DMM_Prov[[#This Row],[title]],9,LEN(DMM_Prov[[#This Row],[title]])-8)</f>
        <v>STD Cert Phys CLIA Type Code</v>
      </c>
      <c r="D1463" t="s">
        <v>3868</v>
      </c>
      <c r="E1463" t="s">
        <v>3884</v>
      </c>
      <c r="F1463" t="s">
        <v>4389</v>
      </c>
      <c r="G1463" t="s">
        <v>1029</v>
      </c>
      <c r="H1463" t="s">
        <v>61</v>
      </c>
    </row>
    <row r="1464" spans="1:8">
      <c r="A1464" t="s">
        <v>4985</v>
      </c>
      <c r="B1464" s="10" t="s">
        <v>4390</v>
      </c>
      <c r="C1464" s="10" t="str">
        <f>DMM_Prov[[#This Row],[prefix]]&amp;MID(DMM_Prov[[#This Row],[title]],9,LEN(DMM_Prov[[#This Row],[title]])-8)</f>
        <v>STD Cert Phys County</v>
      </c>
      <c r="D1464" t="s">
        <v>3868</v>
      </c>
      <c r="E1464" t="s">
        <v>3884</v>
      </c>
      <c r="F1464" t="s">
        <v>4391</v>
      </c>
      <c r="G1464" t="s">
        <v>1208</v>
      </c>
      <c r="H1464" t="s">
        <v>56</v>
      </c>
    </row>
    <row r="1465" spans="1:8">
      <c r="A1465" t="s">
        <v>4985</v>
      </c>
      <c r="B1465" s="10" t="s">
        <v>4393</v>
      </c>
      <c r="C1465" s="10" t="str">
        <f>DMM_Prov[[#This Row],[prefix]]&amp;MID(DMM_Prov[[#This Row],[title]],9,LEN(DMM_Prov[[#This Row],[title]])-8)</f>
        <v>STD Cert Phys County Code</v>
      </c>
      <c r="D1465" t="s">
        <v>3868</v>
      </c>
      <c r="E1465" t="s">
        <v>3884</v>
      </c>
      <c r="F1465" t="s">
        <v>4394</v>
      </c>
      <c r="G1465" t="s">
        <v>1201</v>
      </c>
      <c r="H1465" t="s">
        <v>12</v>
      </c>
    </row>
    <row r="1466" spans="1:8">
      <c r="A1466" t="s">
        <v>4985</v>
      </c>
      <c r="B1466" s="10" t="s">
        <v>4396</v>
      </c>
      <c r="C1466" s="10" t="str">
        <f>DMM_Prov[[#This Row],[prefix]]&amp;MID(DMM_Prov[[#This Row],[title]],9,LEN(DMM_Prov[[#This Row],[title]])-8)</f>
        <v>STD Cert Phys DEA Number</v>
      </c>
      <c r="D1466" t="s">
        <v>3868</v>
      </c>
      <c r="E1466" t="s">
        <v>3884</v>
      </c>
      <c r="F1466" t="s">
        <v>4397</v>
      </c>
      <c r="G1466" t="s">
        <v>1029</v>
      </c>
      <c r="H1466" t="s">
        <v>133</v>
      </c>
    </row>
    <row r="1467" spans="1:8">
      <c r="A1467" t="s">
        <v>4985</v>
      </c>
      <c r="B1467" s="10" t="s">
        <v>4398</v>
      </c>
      <c r="C1467" s="10" t="str">
        <f>DMM_Prov[[#This Row],[prefix]]&amp;MID(DMM_Prov[[#This Row],[title]],9,LEN(DMM_Prov[[#This Row],[title]])-8)</f>
        <v>STD Cert Phys Email Address</v>
      </c>
      <c r="D1467" t="s">
        <v>3868</v>
      </c>
      <c r="E1467" t="s">
        <v>3884</v>
      </c>
      <c r="F1467" t="s">
        <v>4399</v>
      </c>
      <c r="G1467" t="s">
        <v>1208</v>
      </c>
      <c r="H1467" t="s">
        <v>56</v>
      </c>
    </row>
    <row r="1468" spans="1:8">
      <c r="A1468" t="s">
        <v>4985</v>
      </c>
      <c r="B1468" s="10" t="s">
        <v>4400</v>
      </c>
      <c r="C1468" s="10" t="str">
        <f>DMM_Prov[[#This Row],[prefix]]&amp;MID(DMM_Prov[[#This Row],[title]],9,LEN(DMM_Prov[[#This Row],[title]])-8)</f>
        <v>STD Cert Phys End Date</v>
      </c>
      <c r="D1468" t="s">
        <v>3868</v>
      </c>
      <c r="E1468" t="s">
        <v>3884</v>
      </c>
      <c r="F1468" t="s">
        <v>4401</v>
      </c>
      <c r="G1468" t="s">
        <v>1027</v>
      </c>
    </row>
    <row r="1469" spans="1:8">
      <c r="A1469" t="s">
        <v>4985</v>
      </c>
      <c r="B1469" s="10" t="s">
        <v>4404</v>
      </c>
      <c r="C1469" s="10" t="str">
        <f>DMM_Prov[[#This Row],[prefix]]&amp;MID(DMM_Prov[[#This Row],[title]],9,LEN(DMM_Prov[[#This Row],[title]])-8)</f>
        <v>STD Cert Phys FAX Number</v>
      </c>
      <c r="D1469" t="s">
        <v>3868</v>
      </c>
      <c r="E1469" t="s">
        <v>3884</v>
      </c>
      <c r="F1469" t="s">
        <v>4405</v>
      </c>
      <c r="G1469" t="s">
        <v>1029</v>
      </c>
      <c r="H1469" t="s">
        <v>28</v>
      </c>
    </row>
    <row r="1470" spans="1:8">
      <c r="A1470" t="s">
        <v>4985</v>
      </c>
      <c r="B1470" s="10" t="s">
        <v>4406</v>
      </c>
      <c r="C1470" s="10" t="str">
        <f>DMM_Prov[[#This Row],[prefix]]&amp;MID(DMM_Prov[[#This Row],[title]],9,LEN(DMM_Prov[[#This Row],[title]])-8)</f>
        <v>STD Cert Phys Geo Factor Fac</v>
      </c>
      <c r="D1470" t="s">
        <v>3868</v>
      </c>
      <c r="E1470" t="s">
        <v>3884</v>
      </c>
      <c r="F1470" t="s">
        <v>3358</v>
      </c>
      <c r="G1470" t="s">
        <v>1201</v>
      </c>
      <c r="H1470" t="s">
        <v>2602</v>
      </c>
    </row>
    <row r="1471" spans="1:8">
      <c r="A1471" t="s">
        <v>4985</v>
      </c>
      <c r="B1471" s="10" t="s">
        <v>4407</v>
      </c>
      <c r="C1471" s="10" t="str">
        <f>DMM_Prov[[#This Row],[prefix]]&amp;MID(DMM_Prov[[#This Row],[title]],9,LEN(DMM_Prov[[#This Row],[title]])-8)</f>
        <v>STD Cert Phys Geo Factor Prof</v>
      </c>
      <c r="D1471" t="s">
        <v>3868</v>
      </c>
      <c r="E1471" t="s">
        <v>3884</v>
      </c>
      <c r="F1471" t="s">
        <v>3360</v>
      </c>
      <c r="G1471" t="s">
        <v>1201</v>
      </c>
      <c r="H1471" t="s">
        <v>2602</v>
      </c>
    </row>
    <row r="1472" spans="1:8">
      <c r="A1472" t="s">
        <v>4985</v>
      </c>
      <c r="B1472" s="10" t="s">
        <v>4408</v>
      </c>
      <c r="C1472" s="10" t="str">
        <f>DMM_Prov[[#This Row],[prefix]]&amp;MID(DMM_Prov[[#This Row],[title]],9,LEN(DMM_Prov[[#This Row],[title]])-8)</f>
        <v>STD Cert Phys Group ID</v>
      </c>
      <c r="D1472" t="s">
        <v>3868</v>
      </c>
      <c r="E1472" t="s">
        <v>3884</v>
      </c>
      <c r="F1472" t="s">
        <v>4409</v>
      </c>
      <c r="G1472" t="s">
        <v>1029</v>
      </c>
      <c r="H1472" t="s">
        <v>78</v>
      </c>
    </row>
    <row r="1473" spans="1:8">
      <c r="A1473" t="s">
        <v>4985</v>
      </c>
      <c r="B1473" s="10" t="s">
        <v>4410</v>
      </c>
      <c r="C1473" s="10" t="str">
        <f>DMM_Prov[[#This Row],[prefix]]&amp;MID(DMM_Prov[[#This Row],[title]],9,LEN(DMM_Prov[[#This Row],[title]])-8)</f>
        <v>STD Cert Phys Group Name</v>
      </c>
      <c r="D1473" t="s">
        <v>3868</v>
      </c>
      <c r="E1473" t="s">
        <v>3884</v>
      </c>
      <c r="F1473" t="s">
        <v>4411</v>
      </c>
      <c r="G1473" t="s">
        <v>1208</v>
      </c>
      <c r="H1473" t="s">
        <v>56</v>
      </c>
    </row>
    <row r="1474" spans="1:8">
      <c r="A1474" t="s">
        <v>4985</v>
      </c>
      <c r="B1474" s="10" t="s">
        <v>4412</v>
      </c>
      <c r="C1474" s="10" t="str">
        <f>DMM_Prov[[#This Row],[prefix]]&amp;MID(DMM_Prov[[#This Row],[title]],9,LEN(DMM_Prov[[#This Row],[title]])-8)</f>
        <v>STD Cert Phys Group PCP ID</v>
      </c>
      <c r="D1474" t="s">
        <v>3868</v>
      </c>
      <c r="E1474" t="s">
        <v>3884</v>
      </c>
      <c r="F1474" t="s">
        <v>4413</v>
      </c>
      <c r="G1474" t="s">
        <v>1029</v>
      </c>
      <c r="H1474" t="s">
        <v>78</v>
      </c>
    </row>
    <row r="1475" spans="1:8">
      <c r="A1475" t="s">
        <v>4985</v>
      </c>
      <c r="B1475" s="10" t="s">
        <v>4414</v>
      </c>
      <c r="C1475" s="10" t="str">
        <f>DMM_Prov[[#This Row],[prefix]]&amp;MID(DMM_Prov[[#This Row],[title]],9,LEN(DMM_Prov[[#This Row],[title]])-8)</f>
        <v>STD Cert Phys ID</v>
      </c>
      <c r="D1475" t="s">
        <v>3868</v>
      </c>
      <c r="E1475" t="s">
        <v>3884</v>
      </c>
      <c r="F1475" t="s">
        <v>867</v>
      </c>
      <c r="G1475" t="s">
        <v>1029</v>
      </c>
      <c r="H1475" t="s">
        <v>43</v>
      </c>
    </row>
    <row r="1476" spans="1:8">
      <c r="A1476" t="s">
        <v>4985</v>
      </c>
      <c r="B1476" s="10" t="s">
        <v>4415</v>
      </c>
      <c r="C1476" s="10" t="str">
        <f>DMM_Prov[[#This Row],[prefix]]&amp;MID(DMM_Prov[[#This Row],[title]],9,LEN(DMM_Prov[[#This Row],[title]])-8)</f>
        <v>STD Cert Phys Latitude Code</v>
      </c>
      <c r="D1476" t="s">
        <v>3868</v>
      </c>
      <c r="E1476" t="s">
        <v>3884</v>
      </c>
      <c r="F1476" t="s">
        <v>4416</v>
      </c>
      <c r="G1476" t="s">
        <v>1029</v>
      </c>
      <c r="H1476" t="s">
        <v>43</v>
      </c>
    </row>
    <row r="1477" spans="1:8">
      <c r="A1477" t="s">
        <v>4985</v>
      </c>
      <c r="B1477" s="10" t="s">
        <v>4417</v>
      </c>
      <c r="C1477" s="10" t="str">
        <f>DMM_Prov[[#This Row],[prefix]]&amp;MID(DMM_Prov[[#This Row],[title]],9,LEN(DMM_Prov[[#This Row],[title]])-8)</f>
        <v>STD Cert Phys License Number</v>
      </c>
      <c r="D1477" t="s">
        <v>3868</v>
      </c>
      <c r="E1477" t="s">
        <v>3884</v>
      </c>
      <c r="F1477" t="s">
        <v>4418</v>
      </c>
      <c r="G1477" t="s">
        <v>1029</v>
      </c>
      <c r="H1477" t="s">
        <v>33</v>
      </c>
    </row>
    <row r="1478" spans="1:8">
      <c r="A1478" t="s">
        <v>4985</v>
      </c>
      <c r="B1478" s="10" t="s">
        <v>4419</v>
      </c>
      <c r="C1478" s="10" t="str">
        <f>DMM_Prov[[#This Row],[prefix]]&amp;MID(DMM_Prov[[#This Row],[title]],9,LEN(DMM_Prov[[#This Row],[title]])-8)</f>
        <v>STD Cert Phys Longitude Code</v>
      </c>
      <c r="D1478" t="s">
        <v>3868</v>
      </c>
      <c r="E1478" t="s">
        <v>3884</v>
      </c>
      <c r="F1478" t="s">
        <v>4420</v>
      </c>
      <c r="G1478" t="s">
        <v>1029</v>
      </c>
      <c r="H1478" t="s">
        <v>43</v>
      </c>
    </row>
    <row r="1479" spans="1:8">
      <c r="A1479" t="s">
        <v>4985</v>
      </c>
      <c r="B1479" s="10" t="s">
        <v>4421</v>
      </c>
      <c r="C1479" s="10" t="str">
        <f>DMM_Prov[[#This Row],[prefix]]&amp;MID(DMM_Prov[[#This Row],[title]],9,LEN(DMM_Prov[[#This Row],[title]])-8)</f>
        <v>STD Cert Phys MDST ProvType</v>
      </c>
      <c r="D1479" t="s">
        <v>3868</v>
      </c>
      <c r="E1479" t="s">
        <v>3884</v>
      </c>
      <c r="F1479" t="s">
        <v>4422</v>
      </c>
      <c r="G1479" t="s">
        <v>1208</v>
      </c>
      <c r="H1479" t="s">
        <v>56</v>
      </c>
    </row>
    <row r="1480" spans="1:8">
      <c r="A1480" t="s">
        <v>4985</v>
      </c>
      <c r="B1480" s="10" t="s">
        <v>4423</v>
      </c>
      <c r="C1480" s="10" t="str">
        <f>DMM_Prov[[#This Row],[prefix]]&amp;MID(DMM_Prov[[#This Row],[title]],9,LEN(DMM_Prov[[#This Row],[title]])-8)</f>
        <v>STD Cert Phys MDST ProvType Cd</v>
      </c>
      <c r="D1480" t="s">
        <v>3868</v>
      </c>
      <c r="E1480" t="s">
        <v>3884</v>
      </c>
      <c r="F1480" t="s">
        <v>4424</v>
      </c>
      <c r="G1480" t="s">
        <v>1201</v>
      </c>
      <c r="H1480" t="s">
        <v>12</v>
      </c>
    </row>
    <row r="1481" spans="1:8">
      <c r="A1481" t="s">
        <v>4985</v>
      </c>
      <c r="B1481" s="10" t="s">
        <v>4425</v>
      </c>
      <c r="C1481" s="10" t="str">
        <f>DMM_Prov[[#This Row],[prefix]]&amp;MID(DMM_Prov[[#This Row],[title]],9,LEN(DMM_Prov[[#This Row],[title]])-8)</f>
        <v>STD Cert Phys Medicare Number</v>
      </c>
      <c r="D1481" t="s">
        <v>3868</v>
      </c>
      <c r="E1481" t="s">
        <v>3884</v>
      </c>
      <c r="F1481" t="s">
        <v>4426</v>
      </c>
      <c r="G1481" t="s">
        <v>1029</v>
      </c>
      <c r="H1481" t="s">
        <v>28</v>
      </c>
    </row>
    <row r="1482" spans="1:8">
      <c r="A1482" t="s">
        <v>4985</v>
      </c>
      <c r="B1482" s="10" t="s">
        <v>547</v>
      </c>
      <c r="C1482" s="10" t="str">
        <f>DMM_Prov[[#This Row],[prefix]]&amp;MID(DMM_Prov[[#This Row],[title]],9,LEN(DMM_Prov[[#This Row],[title]])-8)</f>
        <v>STD Cert Phys Name</v>
      </c>
      <c r="D1482" t="s">
        <v>3868</v>
      </c>
      <c r="E1482" t="s">
        <v>3884</v>
      </c>
      <c r="F1482" t="s">
        <v>548</v>
      </c>
      <c r="G1482" t="s">
        <v>1208</v>
      </c>
      <c r="H1482" t="s">
        <v>56</v>
      </c>
    </row>
    <row r="1483" spans="1:8">
      <c r="A1483" t="s">
        <v>4985</v>
      </c>
      <c r="B1483" s="10" t="s">
        <v>491</v>
      </c>
      <c r="C1483" s="10" t="str">
        <f>DMM_Prov[[#This Row],[prefix]]&amp;MID(DMM_Prov[[#This Row],[title]],9,LEN(DMM_Prov[[#This Row],[title]])-8)</f>
        <v>STD Cert Phys NPI ID</v>
      </c>
      <c r="D1483" t="s">
        <v>3868</v>
      </c>
      <c r="E1483" t="s">
        <v>3884</v>
      </c>
      <c r="F1483" t="s">
        <v>492</v>
      </c>
      <c r="G1483" t="s">
        <v>1029</v>
      </c>
      <c r="H1483" t="s">
        <v>33</v>
      </c>
    </row>
    <row r="1484" spans="1:8">
      <c r="A1484" t="s">
        <v>4985</v>
      </c>
      <c r="B1484" s="10" t="s">
        <v>4430</v>
      </c>
      <c r="C1484" s="10" t="str">
        <f>DMM_Prov[[#This Row],[prefix]]&amp;MID(DMM_Prov[[#This Row],[title]],9,LEN(DMM_Prov[[#This Row],[title]])-8)</f>
        <v>STD Cert Phys Out of State Ind</v>
      </c>
      <c r="D1484" t="s">
        <v>3868</v>
      </c>
      <c r="E1484" t="s">
        <v>3884</v>
      </c>
      <c r="F1484" t="s">
        <v>4431</v>
      </c>
      <c r="G1484" t="s">
        <v>1029</v>
      </c>
      <c r="H1484" t="s">
        <v>61</v>
      </c>
    </row>
    <row r="1485" spans="1:8">
      <c r="A1485" t="s">
        <v>4985</v>
      </c>
      <c r="B1485" s="10" t="s">
        <v>4432</v>
      </c>
      <c r="C1485" s="10" t="str">
        <f>DMM_Prov[[#This Row],[prefix]]&amp;MID(DMM_Prov[[#This Row],[title]],9,LEN(DMM_Prov[[#This Row],[title]])-8)</f>
        <v>STD Cert Phys Peer Group</v>
      </c>
      <c r="D1485" t="s">
        <v>3868</v>
      </c>
      <c r="E1485" t="s">
        <v>3884</v>
      </c>
      <c r="F1485" t="s">
        <v>4433</v>
      </c>
      <c r="G1485" t="s">
        <v>1208</v>
      </c>
      <c r="H1485" t="s">
        <v>225</v>
      </c>
    </row>
    <row r="1486" spans="1:8">
      <c r="A1486" t="s">
        <v>4985</v>
      </c>
      <c r="B1486" s="10" t="s">
        <v>4434</v>
      </c>
      <c r="C1486" s="10" t="str">
        <f>DMM_Prov[[#This Row],[prefix]]&amp;MID(DMM_Prov[[#This Row],[title]],9,LEN(DMM_Prov[[#This Row],[title]])-8)</f>
        <v>STD Cert Phys Peer Group Code</v>
      </c>
      <c r="D1486" t="s">
        <v>3868</v>
      </c>
      <c r="E1486" t="s">
        <v>3884</v>
      </c>
      <c r="F1486" t="s">
        <v>4435</v>
      </c>
      <c r="G1486" t="s">
        <v>1029</v>
      </c>
      <c r="H1486" t="s">
        <v>116</v>
      </c>
    </row>
    <row r="1487" spans="1:8">
      <c r="A1487" t="s">
        <v>4985</v>
      </c>
      <c r="B1487" s="10" t="s">
        <v>4436</v>
      </c>
      <c r="C1487" s="10" t="str">
        <f>DMM_Prov[[#This Row],[prefix]]&amp;MID(DMM_Prov[[#This Row],[title]],9,LEN(DMM_Prov[[#This Row],[title]])-8)</f>
        <v>STD Cert Phys Pharm Chain</v>
      </c>
      <c r="D1487" t="s">
        <v>3868</v>
      </c>
      <c r="E1487" t="s">
        <v>3884</v>
      </c>
      <c r="F1487" t="s">
        <v>4437</v>
      </c>
      <c r="G1487" t="s">
        <v>1208</v>
      </c>
      <c r="H1487" t="s">
        <v>225</v>
      </c>
    </row>
    <row r="1488" spans="1:8">
      <c r="A1488" t="s">
        <v>4985</v>
      </c>
      <c r="B1488" s="10" t="s">
        <v>4438</v>
      </c>
      <c r="C1488" s="10" t="str">
        <f>DMM_Prov[[#This Row],[prefix]]&amp;MID(DMM_Prov[[#This Row],[title]],9,LEN(DMM_Prov[[#This Row],[title]])-8)</f>
        <v>STD Cert Phys Pharm Chain ID</v>
      </c>
      <c r="D1488" t="s">
        <v>3868</v>
      </c>
      <c r="E1488" t="s">
        <v>3884</v>
      </c>
      <c r="F1488" t="s">
        <v>4439</v>
      </c>
      <c r="G1488" t="s">
        <v>1029</v>
      </c>
      <c r="H1488" t="s">
        <v>12</v>
      </c>
    </row>
    <row r="1489" spans="1:8">
      <c r="A1489" t="s">
        <v>4985</v>
      </c>
      <c r="B1489" s="10" t="s">
        <v>4440</v>
      </c>
      <c r="C1489" s="10" t="str">
        <f>DMM_Prov[[#This Row],[prefix]]&amp;MID(DMM_Prov[[#This Row],[title]],9,LEN(DMM_Prov[[#This Row],[title]])-8)</f>
        <v>STD Cert Phys Pharm Class</v>
      </c>
      <c r="D1489" t="s">
        <v>3868</v>
      </c>
      <c r="E1489" t="s">
        <v>3884</v>
      </c>
      <c r="F1489" t="s">
        <v>4441</v>
      </c>
      <c r="G1489" t="s">
        <v>1208</v>
      </c>
      <c r="H1489" t="s">
        <v>56</v>
      </c>
    </row>
    <row r="1490" spans="1:8">
      <c r="A1490" t="s">
        <v>4985</v>
      </c>
      <c r="B1490" s="10" t="s">
        <v>4442</v>
      </c>
      <c r="C1490" s="10" t="str">
        <f>DMM_Prov[[#This Row],[prefix]]&amp;MID(DMM_Prov[[#This Row],[title]],9,LEN(DMM_Prov[[#This Row],[title]])-8)</f>
        <v>STD Cert Phys Pharm Class Code</v>
      </c>
      <c r="D1490" t="s">
        <v>3868</v>
      </c>
      <c r="E1490" t="s">
        <v>3884</v>
      </c>
      <c r="F1490" t="s">
        <v>4443</v>
      </c>
      <c r="G1490" t="s">
        <v>1201</v>
      </c>
      <c r="H1490" t="s">
        <v>12</v>
      </c>
    </row>
    <row r="1491" spans="1:8">
      <c r="A1491" t="s">
        <v>4985</v>
      </c>
      <c r="B1491" s="10" t="s">
        <v>4444</v>
      </c>
      <c r="C1491" s="10" t="str">
        <f>DMM_Prov[[#This Row],[prefix]]&amp;MID(DMM_Prov[[#This Row],[title]],9,LEN(DMM_Prov[[#This Row],[title]])-8)</f>
        <v>STD Cert Phys Pharm Type</v>
      </c>
      <c r="D1491" t="s">
        <v>3868</v>
      </c>
      <c r="E1491" t="s">
        <v>3884</v>
      </c>
      <c r="F1491" t="s">
        <v>4445</v>
      </c>
      <c r="G1491" t="s">
        <v>1208</v>
      </c>
      <c r="H1491" t="s">
        <v>56</v>
      </c>
    </row>
    <row r="1492" spans="1:8">
      <c r="A1492" t="s">
        <v>4985</v>
      </c>
      <c r="B1492" s="10" t="s">
        <v>4446</v>
      </c>
      <c r="C1492" s="10" t="str">
        <f>DMM_Prov[[#This Row],[prefix]]&amp;MID(DMM_Prov[[#This Row],[title]],9,LEN(DMM_Prov[[#This Row],[title]])-8)</f>
        <v>STD Cert Phys Pharm Type Code</v>
      </c>
      <c r="D1492" t="s">
        <v>3868</v>
      </c>
      <c r="E1492" t="s">
        <v>3884</v>
      </c>
      <c r="F1492" t="s">
        <v>4447</v>
      </c>
      <c r="G1492" t="s">
        <v>1201</v>
      </c>
      <c r="H1492" t="s">
        <v>12</v>
      </c>
    </row>
    <row r="1493" spans="1:8">
      <c r="A1493" t="s">
        <v>4985</v>
      </c>
      <c r="B1493" s="10" t="s">
        <v>4448</v>
      </c>
      <c r="C1493" s="10" t="str">
        <f>DMM_Prov[[#This Row],[prefix]]&amp;MID(DMM_Prov[[#This Row],[title]],9,LEN(DMM_Prov[[#This Row],[title]])-8)</f>
        <v>STD Cert Phys Phone Number</v>
      </c>
      <c r="D1493" t="s">
        <v>3868</v>
      </c>
      <c r="E1493" t="s">
        <v>3884</v>
      </c>
      <c r="F1493" t="s">
        <v>4449</v>
      </c>
      <c r="G1493" t="s">
        <v>1029</v>
      </c>
      <c r="H1493" t="s">
        <v>28</v>
      </c>
    </row>
    <row r="1494" spans="1:8">
      <c r="A1494" t="s">
        <v>4985</v>
      </c>
      <c r="B1494" s="10" t="s">
        <v>4450</v>
      </c>
      <c r="C1494" s="10" t="str">
        <f>DMM_Prov[[#This Row],[prefix]]&amp;MID(DMM_Prov[[#This Row],[title]],9,LEN(DMM_Prov[[#This Row],[title]])-8)</f>
        <v>STD Cert Phys Random Number</v>
      </c>
      <c r="D1494" t="s">
        <v>3868</v>
      </c>
      <c r="E1494" t="s">
        <v>3884</v>
      </c>
      <c r="F1494" t="s">
        <v>4451</v>
      </c>
      <c r="G1494" t="s">
        <v>1201</v>
      </c>
      <c r="H1494" t="s">
        <v>78</v>
      </c>
    </row>
    <row r="1495" spans="1:8">
      <c r="A1495" t="s">
        <v>4985</v>
      </c>
      <c r="B1495" s="10" t="s">
        <v>4452</v>
      </c>
      <c r="C1495" s="10" t="str">
        <f>DMM_Prov[[#This Row],[prefix]]&amp;MID(DMM_Prov[[#This Row],[title]],9,LEN(DMM_Prov[[#This Row],[title]])-8)</f>
        <v>STD Cert Phys ReferRegion</v>
      </c>
      <c r="D1495" t="s">
        <v>3868</v>
      </c>
      <c r="E1495" t="s">
        <v>3884</v>
      </c>
      <c r="F1495" t="s">
        <v>4453</v>
      </c>
      <c r="G1495" t="s">
        <v>1208</v>
      </c>
      <c r="H1495" t="s">
        <v>293</v>
      </c>
    </row>
    <row r="1496" spans="1:8">
      <c r="A1496" t="s">
        <v>4985</v>
      </c>
      <c r="B1496" s="10" t="s">
        <v>4454</v>
      </c>
      <c r="C1496" s="10" t="str">
        <f>DMM_Prov[[#This Row],[prefix]]&amp;MID(DMM_Prov[[#This Row],[title]],9,LEN(DMM_Prov[[#This Row],[title]])-8)</f>
        <v>STD Cert Phys ReferRegion Code</v>
      </c>
      <c r="D1496" t="s">
        <v>3868</v>
      </c>
      <c r="E1496" t="s">
        <v>3884</v>
      </c>
      <c r="F1496" t="s">
        <v>4455</v>
      </c>
      <c r="G1496" t="s">
        <v>1201</v>
      </c>
      <c r="H1496" t="s">
        <v>12</v>
      </c>
    </row>
    <row r="1497" spans="1:8">
      <c r="A1497" t="s">
        <v>4985</v>
      </c>
      <c r="B1497" s="10" t="s">
        <v>4456</v>
      </c>
      <c r="C1497" s="10" t="str">
        <f>DMM_Prov[[#This Row],[prefix]]&amp;MID(DMM_Prov[[#This Row],[title]],9,LEN(DMM_Prov[[#This Row],[title]])-8)</f>
        <v>STD Cert Phys Region</v>
      </c>
      <c r="D1497" t="s">
        <v>3868</v>
      </c>
      <c r="E1497" t="s">
        <v>3884</v>
      </c>
      <c r="F1497" t="s">
        <v>4457</v>
      </c>
      <c r="G1497" t="s">
        <v>1208</v>
      </c>
      <c r="H1497" t="s">
        <v>56</v>
      </c>
    </row>
    <row r="1498" spans="1:8">
      <c r="A1498" t="s">
        <v>4985</v>
      </c>
      <c r="B1498" s="10" t="s">
        <v>4458</v>
      </c>
      <c r="C1498" s="10" t="str">
        <f>DMM_Prov[[#This Row],[prefix]]&amp;MID(DMM_Prov[[#This Row],[title]],9,LEN(DMM_Prov[[#This Row],[title]])-8)</f>
        <v>STD Cert Phys Region Code</v>
      </c>
      <c r="D1498" t="s">
        <v>3868</v>
      </c>
      <c r="E1498" t="s">
        <v>3884</v>
      </c>
      <c r="F1498" t="s">
        <v>4459</v>
      </c>
      <c r="G1498" t="s">
        <v>1029</v>
      </c>
      <c r="H1498" t="s">
        <v>78</v>
      </c>
    </row>
    <row r="1499" spans="1:8">
      <c r="A1499" t="s">
        <v>4985</v>
      </c>
      <c r="B1499" s="10" t="s">
        <v>4460</v>
      </c>
      <c r="C1499" s="10" t="str">
        <f>DMM_Prov[[#This Row],[prefix]]&amp;MID(DMM_Prov[[#This Row],[title]],9,LEN(DMM_Prov[[#This Row],[title]])-8)</f>
        <v>STD Cert Phys Rx Privilege Ind</v>
      </c>
      <c r="D1499" t="s">
        <v>3868</v>
      </c>
      <c r="E1499" t="s">
        <v>3884</v>
      </c>
      <c r="F1499" t="s">
        <v>4461</v>
      </c>
      <c r="G1499" t="s">
        <v>1029</v>
      </c>
      <c r="H1499" t="s">
        <v>61</v>
      </c>
    </row>
    <row r="1500" spans="1:8">
      <c r="A1500" t="s">
        <v>4985</v>
      </c>
      <c r="B1500" s="10" t="s">
        <v>4462</v>
      </c>
      <c r="C1500" s="10" t="str">
        <f>DMM_Prov[[#This Row],[prefix]]&amp;MID(DMM_Prov[[#This Row],[title]],9,LEN(DMM_Prov[[#This Row],[title]])-8)</f>
        <v>STD Cert Phys Specialty</v>
      </c>
      <c r="D1500" t="s">
        <v>3868</v>
      </c>
      <c r="E1500" t="s">
        <v>3884</v>
      </c>
      <c r="F1500" t="s">
        <v>4463</v>
      </c>
      <c r="G1500" t="s">
        <v>1208</v>
      </c>
      <c r="H1500" t="s">
        <v>56</v>
      </c>
    </row>
    <row r="1501" spans="1:8">
      <c r="A1501" t="s">
        <v>4985</v>
      </c>
      <c r="B1501" s="10" t="s">
        <v>4464</v>
      </c>
      <c r="C1501" s="10" t="str">
        <f>DMM_Prov[[#This Row],[prefix]]&amp;MID(DMM_Prov[[#This Row],[title]],9,LEN(DMM_Prov[[#This Row],[title]])-8)</f>
        <v>STD Cert Phys Specialty 2</v>
      </c>
      <c r="D1501" t="s">
        <v>3868</v>
      </c>
      <c r="E1501" t="s">
        <v>3884</v>
      </c>
      <c r="F1501" t="s">
        <v>4465</v>
      </c>
      <c r="G1501" t="s">
        <v>1208</v>
      </c>
      <c r="H1501" t="s">
        <v>56</v>
      </c>
    </row>
    <row r="1502" spans="1:8">
      <c r="A1502" t="s">
        <v>4985</v>
      </c>
      <c r="B1502" s="10" t="s">
        <v>4466</v>
      </c>
      <c r="C1502" s="10" t="str">
        <f>DMM_Prov[[#This Row],[prefix]]&amp;MID(DMM_Prov[[#This Row],[title]],9,LEN(DMM_Prov[[#This Row],[title]])-8)</f>
        <v>STD Cert Phys Specialty 3</v>
      </c>
      <c r="D1502" t="s">
        <v>3868</v>
      </c>
      <c r="E1502" t="s">
        <v>3884</v>
      </c>
      <c r="F1502" t="s">
        <v>4467</v>
      </c>
      <c r="G1502" t="s">
        <v>1208</v>
      </c>
      <c r="H1502" t="s">
        <v>56</v>
      </c>
    </row>
    <row r="1503" spans="1:8">
      <c r="A1503" t="s">
        <v>4985</v>
      </c>
      <c r="B1503" s="10" t="s">
        <v>4469</v>
      </c>
      <c r="C1503" s="10" t="str">
        <f>DMM_Prov[[#This Row],[prefix]]&amp;MID(DMM_Prov[[#This Row],[title]],9,LEN(DMM_Prov[[#This Row],[title]])-8)</f>
        <v>STD Cert Phys Specialty Code</v>
      </c>
      <c r="D1503" t="s">
        <v>3868</v>
      </c>
      <c r="E1503" t="s">
        <v>3884</v>
      </c>
      <c r="F1503" t="s">
        <v>4470</v>
      </c>
      <c r="G1503" t="s">
        <v>1029</v>
      </c>
      <c r="H1503" t="s">
        <v>12</v>
      </c>
    </row>
    <row r="1504" spans="1:8">
      <c r="A1504" t="s">
        <v>4985</v>
      </c>
      <c r="B1504" s="10" t="s">
        <v>4471</v>
      </c>
      <c r="C1504" s="10" t="str">
        <f>DMM_Prov[[#This Row],[prefix]]&amp;MID(DMM_Prov[[#This Row],[title]],9,LEN(DMM_Prov[[#This Row],[title]])-8)</f>
        <v>STD Cert Phys Specialty Code 2</v>
      </c>
      <c r="D1504" t="s">
        <v>3868</v>
      </c>
      <c r="E1504" t="s">
        <v>3884</v>
      </c>
      <c r="F1504" t="s">
        <v>4472</v>
      </c>
      <c r="G1504" t="s">
        <v>1029</v>
      </c>
      <c r="H1504" t="s">
        <v>12</v>
      </c>
    </row>
    <row r="1505" spans="1:8">
      <c r="A1505" t="s">
        <v>4985</v>
      </c>
      <c r="B1505" s="10" t="s">
        <v>4473</v>
      </c>
      <c r="C1505" s="10" t="str">
        <f>DMM_Prov[[#This Row],[prefix]]&amp;MID(DMM_Prov[[#This Row],[title]],9,LEN(DMM_Prov[[#This Row],[title]])-8)</f>
        <v>STD Cert Phys Specialty Code 3</v>
      </c>
      <c r="D1505" t="s">
        <v>3868</v>
      </c>
      <c r="E1505" t="s">
        <v>3884</v>
      </c>
      <c r="F1505" t="s">
        <v>4474</v>
      </c>
      <c r="G1505" t="s">
        <v>1029</v>
      </c>
      <c r="H1505" t="s">
        <v>12</v>
      </c>
    </row>
    <row r="1506" spans="1:8">
      <c r="A1506" t="s">
        <v>4985</v>
      </c>
      <c r="B1506" s="10" t="s">
        <v>4476</v>
      </c>
      <c r="C1506" s="10" t="str">
        <f>DMM_Prov[[#This Row],[prefix]]&amp;MID(DMM_Prov[[#This Row],[title]],9,LEN(DMM_Prov[[#This Row],[title]])-8)</f>
        <v>STD Cert Phys SSN</v>
      </c>
      <c r="D1506" t="s">
        <v>3868</v>
      </c>
      <c r="E1506" t="s">
        <v>3884</v>
      </c>
      <c r="F1506" t="s">
        <v>4477</v>
      </c>
      <c r="G1506" t="s">
        <v>1029</v>
      </c>
      <c r="H1506" t="s">
        <v>133</v>
      </c>
    </row>
    <row r="1507" spans="1:8">
      <c r="A1507" t="s">
        <v>4985</v>
      </c>
      <c r="B1507" s="10" t="s">
        <v>4478</v>
      </c>
      <c r="C1507" s="10" t="str">
        <f>DMM_Prov[[#This Row],[prefix]]&amp;MID(DMM_Prov[[#This Row],[title]],9,LEN(DMM_Prov[[#This Row],[title]])-8)</f>
        <v>STD Cert Phys Start Date</v>
      </c>
      <c r="D1507" t="s">
        <v>3868</v>
      </c>
      <c r="E1507" t="s">
        <v>3884</v>
      </c>
      <c r="F1507" t="s">
        <v>4479</v>
      </c>
      <c r="G1507" t="s">
        <v>1027</v>
      </c>
    </row>
    <row r="1508" spans="1:8">
      <c r="A1508" t="s">
        <v>4985</v>
      </c>
      <c r="B1508" s="10" t="s">
        <v>4480</v>
      </c>
      <c r="C1508" s="10" t="str">
        <f>DMM_Prov[[#This Row],[prefix]]&amp;MID(DMM_Prov[[#This Row],[title]],9,LEN(DMM_Prov[[#This Row],[title]])-8)</f>
        <v>STD Cert Phys State Code</v>
      </c>
      <c r="D1508" t="s">
        <v>3868</v>
      </c>
      <c r="E1508" t="s">
        <v>3884</v>
      </c>
      <c r="F1508" t="s">
        <v>4481</v>
      </c>
      <c r="G1508" t="s">
        <v>1029</v>
      </c>
      <c r="H1508" t="s">
        <v>116</v>
      </c>
    </row>
    <row r="1509" spans="1:8">
      <c r="A1509" t="s">
        <v>4985</v>
      </c>
      <c r="B1509" s="10" t="s">
        <v>4482</v>
      </c>
      <c r="C1509" s="10" t="str">
        <f>DMM_Prov[[#This Row],[prefix]]&amp;MID(DMM_Prov[[#This Row],[title]],9,LEN(DMM_Prov[[#This Row],[title]])-8)</f>
        <v>STD Cert Phys Std Phys Address</v>
      </c>
      <c r="D1509" t="s">
        <v>3868</v>
      </c>
      <c r="E1509" t="s">
        <v>3884</v>
      </c>
      <c r="F1509" t="s">
        <v>4483</v>
      </c>
      <c r="G1509" t="s">
        <v>1208</v>
      </c>
      <c r="H1509" t="s">
        <v>51</v>
      </c>
    </row>
    <row r="1510" spans="1:8">
      <c r="A1510" t="s">
        <v>4985</v>
      </c>
      <c r="B1510" s="10" t="s">
        <v>4484</v>
      </c>
      <c r="C1510" s="10" t="str">
        <f>DMM_Prov[[#This Row],[prefix]]&amp;MID(DMM_Prov[[#This Row],[title]],9,LEN(DMM_Prov[[#This Row],[title]])-8)</f>
        <v>STD Cert Phys Std Phys Area Cd</v>
      </c>
      <c r="D1510" t="s">
        <v>3868</v>
      </c>
      <c r="E1510" t="s">
        <v>3884</v>
      </c>
      <c r="F1510" t="s">
        <v>4485</v>
      </c>
      <c r="G1510" t="s">
        <v>1029</v>
      </c>
      <c r="H1510" t="s">
        <v>12</v>
      </c>
    </row>
    <row r="1511" spans="1:8">
      <c r="A1511" t="s">
        <v>4985</v>
      </c>
      <c r="B1511" s="10" t="s">
        <v>4486</v>
      </c>
      <c r="C1511" s="10" t="str">
        <f>DMM_Prov[[#This Row],[prefix]]&amp;MID(DMM_Prov[[#This Row],[title]],9,LEN(DMM_Prov[[#This Row],[title]])-8)</f>
        <v>STD Cert Phys Std Phys City</v>
      </c>
      <c r="D1511" t="s">
        <v>3868</v>
      </c>
      <c r="E1511" t="s">
        <v>3884</v>
      </c>
      <c r="F1511" t="s">
        <v>4487</v>
      </c>
      <c r="G1511" t="s">
        <v>1208</v>
      </c>
      <c r="H1511" t="s">
        <v>4488</v>
      </c>
    </row>
    <row r="1512" spans="1:8">
      <c r="A1512" t="s">
        <v>4985</v>
      </c>
      <c r="B1512" s="10" t="s">
        <v>4489</v>
      </c>
      <c r="C1512" s="10" t="str">
        <f>DMM_Prov[[#This Row],[prefix]]&amp;MID(DMM_Prov[[#This Row],[title]],9,LEN(DMM_Prov[[#This Row],[title]])-8)</f>
        <v>STD Cert Phys Std Phys County</v>
      </c>
      <c r="D1512" t="s">
        <v>3868</v>
      </c>
      <c r="E1512" t="s">
        <v>3884</v>
      </c>
      <c r="F1512" t="s">
        <v>4490</v>
      </c>
      <c r="G1512" t="s">
        <v>1208</v>
      </c>
      <c r="H1512" t="s">
        <v>56</v>
      </c>
    </row>
    <row r="1513" spans="1:8">
      <c r="A1513" t="s">
        <v>4985</v>
      </c>
      <c r="B1513" s="10" t="s">
        <v>4491</v>
      </c>
      <c r="C1513" s="10" t="str">
        <f>DMM_Prov[[#This Row],[prefix]]&amp;MID(DMM_Prov[[#This Row],[title]],9,LEN(DMM_Prov[[#This Row],[title]])-8)</f>
        <v>STD Cert Phys Std Phys FstName</v>
      </c>
      <c r="D1513" t="s">
        <v>3868</v>
      </c>
      <c r="E1513" t="s">
        <v>3884</v>
      </c>
      <c r="F1513" t="s">
        <v>4492</v>
      </c>
      <c r="G1513" t="s">
        <v>1208</v>
      </c>
      <c r="H1513" t="s">
        <v>56</v>
      </c>
    </row>
    <row r="1514" spans="1:8">
      <c r="A1514" t="s">
        <v>4985</v>
      </c>
      <c r="B1514" s="10" t="s">
        <v>4493</v>
      </c>
      <c r="C1514" s="10" t="str">
        <f>DMM_Prov[[#This Row],[prefix]]&amp;MID(DMM_Prov[[#This Row],[title]],9,LEN(DMM_Prov[[#This Row],[title]])-8)</f>
        <v>STD Cert Phys Std Phys Grad Yr</v>
      </c>
      <c r="D1514" t="s">
        <v>3868</v>
      </c>
      <c r="E1514" t="s">
        <v>3884</v>
      </c>
      <c r="F1514" t="s">
        <v>4494</v>
      </c>
      <c r="G1514" t="s">
        <v>1029</v>
      </c>
      <c r="H1514" t="s">
        <v>107</v>
      </c>
    </row>
    <row r="1515" spans="1:8">
      <c r="A1515" t="s">
        <v>4985</v>
      </c>
      <c r="B1515" s="10" t="s">
        <v>4495</v>
      </c>
      <c r="C1515" s="10" t="str">
        <f>DMM_Prov[[#This Row],[prefix]]&amp;MID(DMM_Prov[[#This Row],[title]],9,LEN(DMM_Prov[[#This Row],[title]])-8)</f>
        <v>STD Cert Phys Std Phys Group</v>
      </c>
      <c r="D1515" t="s">
        <v>3868</v>
      </c>
      <c r="E1515" t="s">
        <v>3884</v>
      </c>
      <c r="F1515" t="s">
        <v>4496</v>
      </c>
      <c r="G1515" t="s">
        <v>1208</v>
      </c>
      <c r="H1515" t="s">
        <v>3384</v>
      </c>
    </row>
    <row r="1516" spans="1:8">
      <c r="A1516" t="s">
        <v>4985</v>
      </c>
      <c r="B1516" s="10" t="s">
        <v>4497</v>
      </c>
      <c r="C1516" s="10" t="str">
        <f>DMM_Prov[[#This Row],[prefix]]&amp;MID(DMM_Prov[[#This Row],[title]],9,LEN(DMM_Prov[[#This Row],[title]])-8)</f>
        <v>STD Cert Phys Std Phys GrpSpec</v>
      </c>
      <c r="D1516" t="s">
        <v>3868</v>
      </c>
      <c r="E1516" t="s">
        <v>3884</v>
      </c>
      <c r="F1516" t="s">
        <v>4498</v>
      </c>
      <c r="G1516" t="s">
        <v>1208</v>
      </c>
      <c r="H1516" t="s">
        <v>293</v>
      </c>
    </row>
    <row r="1517" spans="1:8">
      <c r="A1517" t="s">
        <v>4985</v>
      </c>
      <c r="B1517" s="10" t="s">
        <v>4499</v>
      </c>
      <c r="C1517" s="10" t="str">
        <f>DMM_Prov[[#This Row],[prefix]]&amp;MID(DMM_Prov[[#This Row],[title]],9,LEN(DMM_Prov[[#This Row],[title]])-8)</f>
        <v>STD Cert Phys Std Phys ID</v>
      </c>
      <c r="D1517" t="s">
        <v>3868</v>
      </c>
      <c r="E1517" t="s">
        <v>3884</v>
      </c>
      <c r="F1517" t="s">
        <v>4500</v>
      </c>
      <c r="G1517" t="s">
        <v>1029</v>
      </c>
      <c r="H1517" t="s">
        <v>38</v>
      </c>
    </row>
    <row r="1518" spans="1:8">
      <c r="A1518" t="s">
        <v>4985</v>
      </c>
      <c r="B1518" s="10" t="s">
        <v>4501</v>
      </c>
      <c r="C1518" s="10" t="str">
        <f>DMM_Prov[[#This Row],[prefix]]&amp;MID(DMM_Prov[[#This Row],[title]],9,LEN(DMM_Prov[[#This Row],[title]])-8)</f>
        <v>STD Cert Phys Std Phys LstName</v>
      </c>
      <c r="D1518" t="s">
        <v>3868</v>
      </c>
      <c r="E1518" t="s">
        <v>3884</v>
      </c>
      <c r="F1518" t="s">
        <v>4502</v>
      </c>
      <c r="G1518" t="s">
        <v>1208</v>
      </c>
      <c r="H1518" t="s">
        <v>293</v>
      </c>
    </row>
    <row r="1519" spans="1:8">
      <c r="A1519" t="s">
        <v>4985</v>
      </c>
      <c r="B1519" s="10" t="s">
        <v>4503</v>
      </c>
      <c r="C1519" s="10" t="str">
        <f>DMM_Prov[[#This Row],[prefix]]&amp;MID(DMM_Prov[[#This Row],[title]],9,LEN(DMM_Prov[[#This Row],[title]])-8)</f>
        <v>STD Cert Phys Std Phys MidName</v>
      </c>
      <c r="D1519" t="s">
        <v>3868</v>
      </c>
      <c r="E1519" t="s">
        <v>3884</v>
      </c>
      <c r="F1519" t="s">
        <v>4504</v>
      </c>
      <c r="G1519" t="s">
        <v>1208</v>
      </c>
      <c r="H1519" t="s">
        <v>56</v>
      </c>
    </row>
    <row r="1520" spans="1:8">
      <c r="A1520" t="s">
        <v>4985</v>
      </c>
      <c r="B1520" s="10" t="s">
        <v>4505</v>
      </c>
      <c r="C1520" s="10" t="str">
        <f>DMM_Prov[[#This Row],[prefix]]&amp;MID(DMM_Prov[[#This Row],[title]],9,LEN(DMM_Prov[[#This Row],[title]])-8)</f>
        <v>STD Cert Phys Std Phys Name</v>
      </c>
      <c r="D1520" t="s">
        <v>3868</v>
      </c>
      <c r="E1520" t="s">
        <v>3884</v>
      </c>
      <c r="F1520" t="s">
        <v>562</v>
      </c>
      <c r="G1520" t="s">
        <v>1208</v>
      </c>
      <c r="H1520" t="s">
        <v>3384</v>
      </c>
    </row>
    <row r="1521" spans="1:8">
      <c r="A1521" t="s">
        <v>4985</v>
      </c>
      <c r="B1521" s="10" t="s">
        <v>4506</v>
      </c>
      <c r="C1521" s="10" t="str">
        <f>DMM_Prov[[#This Row],[prefix]]&amp;MID(DMM_Prov[[#This Row],[title]],9,LEN(DMM_Prov[[#This Row],[title]])-8)</f>
        <v>STD Cert Phys Std Phys Phone</v>
      </c>
      <c r="D1521" t="s">
        <v>3868</v>
      </c>
      <c r="E1521" t="s">
        <v>3884</v>
      </c>
      <c r="F1521" t="s">
        <v>4507</v>
      </c>
      <c r="G1521" t="s">
        <v>1029</v>
      </c>
      <c r="H1521" t="s">
        <v>16</v>
      </c>
    </row>
    <row r="1522" spans="1:8">
      <c r="A1522" t="s">
        <v>4985</v>
      </c>
      <c r="B1522" s="10" t="s">
        <v>4508</v>
      </c>
      <c r="C1522" s="10" t="str">
        <f>DMM_Prov[[#This Row],[prefix]]&amp;MID(DMM_Prov[[#This Row],[title]],9,LEN(DMM_Prov[[#This Row],[title]])-8)</f>
        <v>STD Cert Phys Std Phys Problty</v>
      </c>
      <c r="D1522" t="s">
        <v>3868</v>
      </c>
      <c r="E1522" t="s">
        <v>3884</v>
      </c>
      <c r="F1522" t="s">
        <v>4509</v>
      </c>
      <c r="G1522" t="s">
        <v>1201</v>
      </c>
      <c r="H1522" t="s">
        <v>12</v>
      </c>
    </row>
    <row r="1523" spans="1:8">
      <c r="A1523" t="s">
        <v>4985</v>
      </c>
      <c r="B1523" s="10" t="s">
        <v>4510</v>
      </c>
      <c r="C1523" s="10" t="str">
        <f>DMM_Prov[[#This Row],[prefix]]&amp;MID(DMM_Prov[[#This Row],[title]],9,LEN(DMM_Prov[[#This Row],[title]])-8)</f>
        <v>STD Cert Phys Std Phys Reason</v>
      </c>
      <c r="D1523" t="s">
        <v>3868</v>
      </c>
      <c r="E1523" t="s">
        <v>3884</v>
      </c>
      <c r="F1523" t="s">
        <v>4511</v>
      </c>
      <c r="G1523" t="s">
        <v>1029</v>
      </c>
      <c r="H1523" t="s">
        <v>116</v>
      </c>
    </row>
    <row r="1524" spans="1:8">
      <c r="A1524" t="s">
        <v>4985</v>
      </c>
      <c r="B1524" s="10" t="s">
        <v>4512</v>
      </c>
      <c r="C1524" s="10" t="str">
        <f>DMM_Prov[[#This Row],[prefix]]&amp;MID(DMM_Prov[[#This Row],[title]],9,LEN(DMM_Prov[[#This Row],[title]])-8)</f>
        <v>STD Cert Phys Std Phys Spec 1</v>
      </c>
      <c r="D1524" t="s">
        <v>3868</v>
      </c>
      <c r="E1524" t="s">
        <v>3884</v>
      </c>
      <c r="F1524" t="s">
        <v>4513</v>
      </c>
      <c r="G1524" t="s">
        <v>1208</v>
      </c>
      <c r="H1524" t="s">
        <v>293</v>
      </c>
    </row>
    <row r="1525" spans="1:8">
      <c r="A1525" t="s">
        <v>4985</v>
      </c>
      <c r="B1525" s="10" t="s">
        <v>4514</v>
      </c>
      <c r="C1525" s="10" t="str">
        <f>DMM_Prov[[#This Row],[prefix]]&amp;MID(DMM_Prov[[#This Row],[title]],9,LEN(DMM_Prov[[#This Row],[title]])-8)</f>
        <v>STD Cert Phys Std Phys Spec 2</v>
      </c>
      <c r="D1525" t="s">
        <v>3868</v>
      </c>
      <c r="E1525" t="s">
        <v>3884</v>
      </c>
      <c r="F1525" t="s">
        <v>4515</v>
      </c>
      <c r="G1525" t="s">
        <v>1208</v>
      </c>
      <c r="H1525" t="s">
        <v>293</v>
      </c>
    </row>
    <row r="1526" spans="1:8">
      <c r="A1526" t="s">
        <v>4985</v>
      </c>
      <c r="B1526" s="10" t="s">
        <v>4516</v>
      </c>
      <c r="C1526" s="10" t="str">
        <f>DMM_Prov[[#This Row],[prefix]]&amp;MID(DMM_Prov[[#This Row],[title]],9,LEN(DMM_Prov[[#This Row],[title]])-8)</f>
        <v>STD Cert Phys Std Phys State</v>
      </c>
      <c r="D1526" t="s">
        <v>3868</v>
      </c>
      <c r="E1526" t="s">
        <v>3884</v>
      </c>
      <c r="F1526" t="s">
        <v>4517</v>
      </c>
      <c r="G1526" t="s">
        <v>1029</v>
      </c>
      <c r="H1526" t="s">
        <v>116</v>
      </c>
    </row>
    <row r="1527" spans="1:8">
      <c r="A1527" t="s">
        <v>4985</v>
      </c>
      <c r="B1527" s="10" t="s">
        <v>4518</v>
      </c>
      <c r="C1527" s="10" t="str">
        <f>DMM_Prov[[#This Row],[prefix]]&amp;MID(DMM_Prov[[#This Row],[title]],9,LEN(DMM_Prov[[#This Row],[title]])-8)</f>
        <v>STD Cert Phys Std Phys Suffix</v>
      </c>
      <c r="D1527" t="s">
        <v>3868</v>
      </c>
      <c r="E1527" t="s">
        <v>3884</v>
      </c>
      <c r="F1527" t="s">
        <v>4519</v>
      </c>
      <c r="G1527" t="s">
        <v>1208</v>
      </c>
      <c r="H1527" t="s">
        <v>33</v>
      </c>
    </row>
    <row r="1528" spans="1:8">
      <c r="A1528" t="s">
        <v>4985</v>
      </c>
      <c r="B1528" s="10" t="s">
        <v>4520</v>
      </c>
      <c r="C1528" s="10" t="str">
        <f>DMM_Prov[[#This Row],[prefix]]&amp;MID(DMM_Prov[[#This Row],[title]],9,LEN(DMM_Prov[[#This Row],[title]])-8)</f>
        <v>STD Cert Phys Std Phys Title</v>
      </c>
      <c r="D1528" t="s">
        <v>3868</v>
      </c>
      <c r="E1528" t="s">
        <v>3884</v>
      </c>
      <c r="F1528" t="s">
        <v>4521</v>
      </c>
      <c r="G1528" t="s">
        <v>1208</v>
      </c>
      <c r="H1528" t="s">
        <v>23</v>
      </c>
    </row>
    <row r="1529" spans="1:8">
      <c r="A1529" t="s">
        <v>4985</v>
      </c>
      <c r="B1529" s="10" t="s">
        <v>4522</v>
      </c>
      <c r="C1529" s="10" t="str">
        <f>DMM_Prov[[#This Row],[prefix]]&amp;MID(DMM_Prov[[#This Row],[title]],9,LEN(DMM_Prov[[#This Row],[title]])-8)</f>
        <v>STD Cert Phys Std Phys Zip</v>
      </c>
      <c r="D1529" t="s">
        <v>3868</v>
      </c>
      <c r="E1529" t="s">
        <v>3884</v>
      </c>
      <c r="F1529" t="s">
        <v>4523</v>
      </c>
      <c r="G1529" t="s">
        <v>1029</v>
      </c>
      <c r="H1529" t="s">
        <v>78</v>
      </c>
    </row>
    <row r="1530" spans="1:8">
      <c r="A1530" t="s">
        <v>4985</v>
      </c>
      <c r="B1530" s="10" t="s">
        <v>4524</v>
      </c>
      <c r="C1530" s="10" t="str">
        <f>DMM_Prov[[#This Row],[prefix]]&amp;MID(DMM_Prov[[#This Row],[title]],9,LEN(DMM_Prov[[#This Row],[title]])-8)</f>
        <v>STD Cert Phys Tax ID</v>
      </c>
      <c r="D1530" t="s">
        <v>3868</v>
      </c>
      <c r="E1530" t="s">
        <v>3884</v>
      </c>
      <c r="F1530" t="s">
        <v>871</v>
      </c>
      <c r="G1530" t="s">
        <v>1029</v>
      </c>
      <c r="H1530" t="s">
        <v>33</v>
      </c>
    </row>
    <row r="1531" spans="1:8">
      <c r="A1531" t="s">
        <v>4985</v>
      </c>
      <c r="B1531" s="10" t="s">
        <v>4525</v>
      </c>
      <c r="C1531" s="10" t="str">
        <f>DMM_Prov[[#This Row],[prefix]]&amp;MID(DMM_Prov[[#This Row],[title]],9,LEN(DMM_Prov[[#This Row],[title]])-8)</f>
        <v>STD Cert Phys Taxonomy</v>
      </c>
      <c r="D1531" t="s">
        <v>3868</v>
      </c>
      <c r="E1531" t="s">
        <v>3884</v>
      </c>
      <c r="F1531" t="s">
        <v>4526</v>
      </c>
      <c r="G1531" t="s">
        <v>1208</v>
      </c>
      <c r="H1531" t="s">
        <v>293</v>
      </c>
    </row>
    <row r="1532" spans="1:8">
      <c r="A1532" t="s">
        <v>4985</v>
      </c>
      <c r="B1532" s="10" t="s">
        <v>4527</v>
      </c>
      <c r="C1532" s="10" t="str">
        <f>DMM_Prov[[#This Row],[prefix]]&amp;MID(DMM_Prov[[#This Row],[title]],9,LEN(DMM_Prov[[#This Row],[title]])-8)</f>
        <v>STD Cert Phys Taxonomy Code</v>
      </c>
      <c r="D1532" t="s">
        <v>3868</v>
      </c>
      <c r="E1532" t="s">
        <v>3884</v>
      </c>
      <c r="F1532" t="s">
        <v>4528</v>
      </c>
      <c r="G1532" t="s">
        <v>1029</v>
      </c>
      <c r="H1532" t="s">
        <v>33</v>
      </c>
    </row>
    <row r="1533" spans="1:8">
      <c r="A1533" t="s">
        <v>4985</v>
      </c>
      <c r="B1533" s="10" t="s">
        <v>549</v>
      </c>
      <c r="C1533" s="10" t="str">
        <f>DMM_Prov[[#This Row],[prefix]]&amp;MID(DMM_Prov[[#This Row],[title]],9,LEN(DMM_Prov[[#This Row],[title]])-8)</f>
        <v>STD Cert Phys Type</v>
      </c>
      <c r="D1533" t="s">
        <v>3868</v>
      </c>
      <c r="E1533" t="s">
        <v>3884</v>
      </c>
      <c r="F1533" t="s">
        <v>550</v>
      </c>
      <c r="G1533" t="s">
        <v>1208</v>
      </c>
      <c r="H1533" t="s">
        <v>56</v>
      </c>
    </row>
    <row r="1534" spans="1:8">
      <c r="A1534" t="s">
        <v>4985</v>
      </c>
      <c r="B1534" s="10" t="s">
        <v>4530</v>
      </c>
      <c r="C1534" s="10" t="str">
        <f>DMM_Prov[[#This Row],[prefix]]&amp;MID(DMM_Prov[[#This Row],[title]],9,LEN(DMM_Prov[[#This Row],[title]])-8)</f>
        <v>STD Cert Phys Type Code</v>
      </c>
      <c r="D1534" t="s">
        <v>3868</v>
      </c>
      <c r="E1534" t="s">
        <v>3884</v>
      </c>
      <c r="F1534" t="s">
        <v>584</v>
      </c>
      <c r="G1534" t="s">
        <v>1201</v>
      </c>
      <c r="H1534" t="s">
        <v>12</v>
      </c>
    </row>
    <row r="1535" spans="1:8">
      <c r="A1535" t="s">
        <v>4985</v>
      </c>
      <c r="B1535" s="10" t="s">
        <v>4532</v>
      </c>
      <c r="C1535" s="10" t="str">
        <f>DMM_Prov[[#This Row],[prefix]]&amp;MID(DMM_Prov[[#This Row],[title]],9,LEN(DMM_Prov[[#This Row],[title]])-8)</f>
        <v>STD Cert Phys UPIN ID</v>
      </c>
      <c r="D1535" t="s">
        <v>3868</v>
      </c>
      <c r="E1535" t="s">
        <v>3884</v>
      </c>
      <c r="F1535" t="s">
        <v>4533</v>
      </c>
      <c r="G1535" t="s">
        <v>1029</v>
      </c>
      <c r="H1535" t="s">
        <v>133</v>
      </c>
    </row>
    <row r="1536" spans="1:8">
      <c r="A1536" t="s">
        <v>4985</v>
      </c>
      <c r="B1536" s="10" t="s">
        <v>551</v>
      </c>
      <c r="C1536" s="10" t="str">
        <f>DMM_Prov[[#This Row],[prefix]]&amp;MID(DMM_Prov[[#This Row],[title]],9,LEN(DMM_Prov[[#This Row],[title]])-8)</f>
        <v>STD Cert Phys Zip Code</v>
      </c>
      <c r="D1536" t="s">
        <v>3868</v>
      </c>
      <c r="E1536" t="s">
        <v>3884</v>
      </c>
      <c r="F1536" t="s">
        <v>552</v>
      </c>
      <c r="G1536" t="s">
        <v>1029</v>
      </c>
      <c r="H1536" t="s">
        <v>78</v>
      </c>
    </row>
    <row r="1537" spans="1:8">
      <c r="A1537" t="s">
        <v>4985</v>
      </c>
      <c r="B1537" s="10" t="s">
        <v>4536</v>
      </c>
      <c r="C1537" s="10" t="str">
        <f>DMM_Prov[[#This Row],[prefix]]&amp;MID(DMM_Prov[[#This Row],[title]],9,LEN(DMM_Prov[[#This Row],[title]])-8)</f>
        <v>STD Cert Phys Zip Extension</v>
      </c>
      <c r="D1537" t="s">
        <v>3868</v>
      </c>
      <c r="E1537" t="s">
        <v>3884</v>
      </c>
      <c r="F1537" t="s">
        <v>4537</v>
      </c>
      <c r="G1537" t="s">
        <v>1029</v>
      </c>
      <c r="H1537" t="s">
        <v>107</v>
      </c>
    </row>
    <row r="1538" spans="1:8">
      <c r="A1538" t="s">
        <v>4986</v>
      </c>
      <c r="B1538" s="10" t="s">
        <v>4349</v>
      </c>
      <c r="C1538" s="10" t="str">
        <f>DMM_Prov[[#This Row],[prefix]]&amp;MID(DMM_Prov[[#This Row],[title]],9,LEN(DMM_Prov[[#This Row],[title]])-8)</f>
        <v>STD Orig Cert Phys Address</v>
      </c>
      <c r="D1538" t="s">
        <v>3868</v>
      </c>
      <c r="E1538" t="s">
        <v>3885</v>
      </c>
      <c r="F1538" t="s">
        <v>4350</v>
      </c>
      <c r="G1538" t="s">
        <v>1208</v>
      </c>
      <c r="H1538" t="s">
        <v>293</v>
      </c>
    </row>
    <row r="1539" spans="1:8">
      <c r="A1539" t="s">
        <v>4986</v>
      </c>
      <c r="B1539" s="10" t="s">
        <v>4351</v>
      </c>
      <c r="C1539" s="10" t="str">
        <f>DMM_Prov[[#This Row],[prefix]]&amp;MID(DMM_Prov[[#This Row],[title]],9,LEN(DMM_Prov[[#This Row],[title]])-8)</f>
        <v>STD Orig Cert Phys Address 1</v>
      </c>
      <c r="D1539" t="s">
        <v>3868</v>
      </c>
      <c r="E1539" t="s">
        <v>3885</v>
      </c>
      <c r="F1539" t="s">
        <v>864</v>
      </c>
      <c r="G1539" t="s">
        <v>1208</v>
      </c>
      <c r="H1539" t="s">
        <v>293</v>
      </c>
    </row>
    <row r="1540" spans="1:8">
      <c r="A1540" t="s">
        <v>4986</v>
      </c>
      <c r="B1540" s="10" t="s">
        <v>4352</v>
      </c>
      <c r="C1540" s="10" t="str">
        <f>DMM_Prov[[#This Row],[prefix]]&amp;MID(DMM_Prov[[#This Row],[title]],9,LEN(DMM_Prov[[#This Row],[title]])-8)</f>
        <v>STD Orig Cert Phys Address 2</v>
      </c>
      <c r="D1540" t="s">
        <v>3868</v>
      </c>
      <c r="E1540" t="s">
        <v>3885</v>
      </c>
      <c r="F1540" t="s">
        <v>4353</v>
      </c>
      <c r="G1540" t="s">
        <v>1208</v>
      </c>
      <c r="H1540" t="s">
        <v>293</v>
      </c>
    </row>
    <row r="1541" spans="1:8">
      <c r="A1541" t="s">
        <v>4986</v>
      </c>
      <c r="B1541" s="10" t="s">
        <v>4354</v>
      </c>
      <c r="C1541" s="10" t="str">
        <f>DMM_Prov[[#This Row],[prefix]]&amp;MID(DMM_Prov[[#This Row],[title]],9,LEN(DMM_Prov[[#This Row],[title]])-8)</f>
        <v>STD Orig Cert Phys Bed Size</v>
      </c>
      <c r="D1541" t="s">
        <v>3868</v>
      </c>
      <c r="E1541" t="s">
        <v>3885</v>
      </c>
      <c r="F1541" t="s">
        <v>4355</v>
      </c>
      <c r="G1541" t="s">
        <v>1201</v>
      </c>
      <c r="H1541" t="s">
        <v>78</v>
      </c>
    </row>
    <row r="1542" spans="1:8">
      <c r="A1542" t="s">
        <v>4986</v>
      </c>
      <c r="B1542" s="10" t="s">
        <v>4356</v>
      </c>
      <c r="C1542" s="10" t="str">
        <f>DMM_Prov[[#This Row],[prefix]]&amp;MID(DMM_Prov[[#This Row],[title]],9,LEN(DMM_Prov[[#This Row],[title]])-8)</f>
        <v>STD Orig Cert Phys Board Certif Ind</v>
      </c>
      <c r="D1542" t="s">
        <v>3868</v>
      </c>
      <c r="E1542" t="s">
        <v>3885</v>
      </c>
      <c r="F1542" t="s">
        <v>4357</v>
      </c>
      <c r="G1542" t="s">
        <v>1029</v>
      </c>
      <c r="H1542" t="s">
        <v>61</v>
      </c>
    </row>
    <row r="1543" spans="1:8">
      <c r="A1543" t="s">
        <v>4986</v>
      </c>
      <c r="B1543" s="10" t="s">
        <v>4358</v>
      </c>
      <c r="C1543" s="10" t="str">
        <f>DMM_Prov[[#This Row],[prefix]]&amp;MID(DMM_Prov[[#This Row],[title]],9,LEN(DMM_Prov[[#This Row],[title]])-8)</f>
        <v>STD Orig Cert Phys Cat Svc 1</v>
      </c>
      <c r="D1543" t="s">
        <v>3868</v>
      </c>
      <c r="E1543" t="s">
        <v>3885</v>
      </c>
      <c r="F1543" t="s">
        <v>4359</v>
      </c>
      <c r="G1543" t="s">
        <v>1208</v>
      </c>
      <c r="H1543" t="s">
        <v>56</v>
      </c>
    </row>
    <row r="1544" spans="1:8">
      <c r="A1544" t="s">
        <v>4986</v>
      </c>
      <c r="B1544" s="10" t="s">
        <v>4360</v>
      </c>
      <c r="C1544" s="10" t="str">
        <f>DMM_Prov[[#This Row],[prefix]]&amp;MID(DMM_Prov[[#This Row],[title]],9,LEN(DMM_Prov[[#This Row],[title]])-8)</f>
        <v>STD Orig Cert Phys Cat Svc 1 Code</v>
      </c>
      <c r="D1544" t="s">
        <v>3868</v>
      </c>
      <c r="E1544" t="s">
        <v>3885</v>
      </c>
      <c r="F1544" t="s">
        <v>4361</v>
      </c>
      <c r="G1544" t="s">
        <v>1029</v>
      </c>
      <c r="H1544" t="s">
        <v>116</v>
      </c>
    </row>
    <row r="1545" spans="1:8">
      <c r="A1545" t="s">
        <v>4986</v>
      </c>
      <c r="B1545" s="10" t="s">
        <v>4362</v>
      </c>
      <c r="C1545" s="10" t="str">
        <f>DMM_Prov[[#This Row],[prefix]]&amp;MID(DMM_Prov[[#This Row],[title]],9,LEN(DMM_Prov[[#This Row],[title]])-8)</f>
        <v>STD Orig Cert Phys Cat Svc 2</v>
      </c>
      <c r="D1545" t="s">
        <v>3868</v>
      </c>
      <c r="E1545" t="s">
        <v>3885</v>
      </c>
      <c r="F1545" t="s">
        <v>4363</v>
      </c>
      <c r="G1545" t="s">
        <v>1208</v>
      </c>
      <c r="H1545" t="s">
        <v>56</v>
      </c>
    </row>
    <row r="1546" spans="1:8">
      <c r="A1546" t="s">
        <v>4986</v>
      </c>
      <c r="B1546" s="10" t="s">
        <v>4364</v>
      </c>
      <c r="C1546" s="10" t="str">
        <f>DMM_Prov[[#This Row],[prefix]]&amp;MID(DMM_Prov[[#This Row],[title]],9,LEN(DMM_Prov[[#This Row],[title]])-8)</f>
        <v>STD Orig Cert Phys Cat Svc 2 Code</v>
      </c>
      <c r="D1546" t="s">
        <v>3868</v>
      </c>
      <c r="E1546" t="s">
        <v>3885</v>
      </c>
      <c r="F1546" t="s">
        <v>4365</v>
      </c>
      <c r="G1546" t="s">
        <v>1029</v>
      </c>
      <c r="H1546" t="s">
        <v>116</v>
      </c>
    </row>
    <row r="1547" spans="1:8">
      <c r="A1547" t="s">
        <v>4986</v>
      </c>
      <c r="B1547" s="10" t="s">
        <v>4366</v>
      </c>
      <c r="C1547" s="10" t="str">
        <f>DMM_Prov[[#This Row],[prefix]]&amp;MID(DMM_Prov[[#This Row],[title]],9,LEN(DMM_Prov[[#This Row],[title]])-8)</f>
        <v>STD Orig Cert Phys Cat Svc 3</v>
      </c>
      <c r="D1547" t="s">
        <v>3868</v>
      </c>
      <c r="E1547" t="s">
        <v>3885</v>
      </c>
      <c r="F1547" t="s">
        <v>4367</v>
      </c>
      <c r="G1547" t="s">
        <v>1208</v>
      </c>
      <c r="H1547" t="s">
        <v>56</v>
      </c>
    </row>
    <row r="1548" spans="1:8">
      <c r="A1548" t="s">
        <v>4986</v>
      </c>
      <c r="B1548" s="10" t="s">
        <v>4368</v>
      </c>
      <c r="C1548" s="10" t="str">
        <f>DMM_Prov[[#This Row],[prefix]]&amp;MID(DMM_Prov[[#This Row],[title]],9,LEN(DMM_Prov[[#This Row],[title]])-8)</f>
        <v>STD Orig Cert Phys Cat Svc 3 Code</v>
      </c>
      <c r="D1548" t="s">
        <v>3868</v>
      </c>
      <c r="E1548" t="s">
        <v>3885</v>
      </c>
      <c r="F1548" t="s">
        <v>4369</v>
      </c>
      <c r="G1548" t="s">
        <v>1029</v>
      </c>
      <c r="H1548" t="s">
        <v>116</v>
      </c>
    </row>
    <row r="1549" spans="1:8">
      <c r="A1549" t="s">
        <v>4986</v>
      </c>
      <c r="B1549" s="10" t="s">
        <v>4370</v>
      </c>
      <c r="C1549" s="10" t="str">
        <f>DMM_Prov[[#This Row],[prefix]]&amp;MID(DMM_Prov[[#This Row],[title]],9,LEN(DMM_Prov[[#This Row],[title]])-8)</f>
        <v>STD Orig Cert Phys Cat Svc 4</v>
      </c>
      <c r="D1549" t="s">
        <v>3868</v>
      </c>
      <c r="E1549" t="s">
        <v>3885</v>
      </c>
      <c r="F1549" t="s">
        <v>4371</v>
      </c>
      <c r="G1549" t="s">
        <v>1208</v>
      </c>
      <c r="H1549" t="s">
        <v>56</v>
      </c>
    </row>
    <row r="1550" spans="1:8">
      <c r="A1550" t="s">
        <v>4986</v>
      </c>
      <c r="B1550" s="10" t="s">
        <v>4372</v>
      </c>
      <c r="C1550" s="10" t="str">
        <f>DMM_Prov[[#This Row],[prefix]]&amp;MID(DMM_Prov[[#This Row],[title]],9,LEN(DMM_Prov[[#This Row],[title]])-8)</f>
        <v>STD Orig Cert Phys Cat Svc 4 Code</v>
      </c>
      <c r="D1550" t="s">
        <v>3868</v>
      </c>
      <c r="E1550" t="s">
        <v>3885</v>
      </c>
      <c r="F1550" t="s">
        <v>4373</v>
      </c>
      <c r="G1550" t="s">
        <v>1029</v>
      </c>
      <c r="H1550" t="s">
        <v>116</v>
      </c>
    </row>
    <row r="1551" spans="1:8">
      <c r="A1551" t="s">
        <v>4986</v>
      </c>
      <c r="B1551" s="10" t="s">
        <v>4374</v>
      </c>
      <c r="C1551" s="10" t="str">
        <f>DMM_Prov[[#This Row],[prefix]]&amp;MID(DMM_Prov[[#This Row],[title]],9,LEN(DMM_Prov[[#This Row],[title]])-8)</f>
        <v>STD Orig Cert Phys Cat Svc 5</v>
      </c>
      <c r="D1551" t="s">
        <v>3868</v>
      </c>
      <c r="E1551" t="s">
        <v>3885</v>
      </c>
      <c r="F1551" t="s">
        <v>4375</v>
      </c>
      <c r="G1551" t="s">
        <v>1208</v>
      </c>
      <c r="H1551" t="s">
        <v>56</v>
      </c>
    </row>
    <row r="1552" spans="1:8">
      <c r="A1552" t="s">
        <v>4986</v>
      </c>
      <c r="B1552" s="10" t="s">
        <v>4376</v>
      </c>
      <c r="C1552" s="10" t="str">
        <f>DMM_Prov[[#This Row],[prefix]]&amp;MID(DMM_Prov[[#This Row],[title]],9,LEN(DMM_Prov[[#This Row],[title]])-8)</f>
        <v>STD Orig Cert Phys Cat Svc 5 Code</v>
      </c>
      <c r="D1552" t="s">
        <v>3868</v>
      </c>
      <c r="E1552" t="s">
        <v>3885</v>
      </c>
      <c r="F1552" t="s">
        <v>4377</v>
      </c>
      <c r="G1552" t="s">
        <v>1029</v>
      </c>
      <c r="H1552" t="s">
        <v>116</v>
      </c>
    </row>
    <row r="1553" spans="1:8">
      <c r="A1553" t="s">
        <v>4986</v>
      </c>
      <c r="B1553" s="10" t="s">
        <v>4378</v>
      </c>
      <c r="C1553" s="10" t="str">
        <f>DMM_Prov[[#This Row],[prefix]]&amp;MID(DMM_Prov[[#This Row],[title]],9,LEN(DMM_Prov[[#This Row],[title]])-8)</f>
        <v>STD Orig Cert Phys Cat Svc 6</v>
      </c>
      <c r="D1553" t="s">
        <v>3868</v>
      </c>
      <c r="E1553" t="s">
        <v>3885</v>
      </c>
      <c r="F1553" t="s">
        <v>4379</v>
      </c>
      <c r="G1553" t="s">
        <v>1208</v>
      </c>
      <c r="H1553" t="s">
        <v>56</v>
      </c>
    </row>
    <row r="1554" spans="1:8">
      <c r="A1554" t="s">
        <v>4986</v>
      </c>
      <c r="B1554" s="10" t="s">
        <v>4380</v>
      </c>
      <c r="C1554" s="10" t="str">
        <f>DMM_Prov[[#This Row],[prefix]]&amp;MID(DMM_Prov[[#This Row],[title]],9,LEN(DMM_Prov[[#This Row],[title]])-8)</f>
        <v>STD Orig Cert Phys Cat Svc 6 Code</v>
      </c>
      <c r="D1554" t="s">
        <v>3868</v>
      </c>
      <c r="E1554" t="s">
        <v>3885</v>
      </c>
      <c r="F1554" t="s">
        <v>4381</v>
      </c>
      <c r="G1554" t="s">
        <v>1029</v>
      </c>
      <c r="H1554" t="s">
        <v>116</v>
      </c>
    </row>
    <row r="1555" spans="1:8">
      <c r="A1555" t="s">
        <v>4986</v>
      </c>
      <c r="B1555" s="10" t="s">
        <v>4382</v>
      </c>
      <c r="C1555" s="10" t="str">
        <f>DMM_Prov[[#This Row],[prefix]]&amp;MID(DMM_Prov[[#This Row],[title]],9,LEN(DMM_Prov[[#This Row],[title]])-8)</f>
        <v>STD Orig Cert Phys Category</v>
      </c>
      <c r="D1555" t="s">
        <v>3868</v>
      </c>
      <c r="E1555" t="s">
        <v>3885</v>
      </c>
      <c r="F1555" t="s">
        <v>4383</v>
      </c>
      <c r="G1555" t="s">
        <v>1208</v>
      </c>
      <c r="H1555" t="s">
        <v>56</v>
      </c>
    </row>
    <row r="1556" spans="1:8">
      <c r="A1556" t="s">
        <v>4986</v>
      </c>
      <c r="B1556" s="10" t="s">
        <v>4384</v>
      </c>
      <c r="C1556" s="10" t="str">
        <f>DMM_Prov[[#This Row],[prefix]]&amp;MID(DMM_Prov[[#This Row],[title]],9,LEN(DMM_Prov[[#This Row],[title]])-8)</f>
        <v>STD Orig Cert Phys Category Code</v>
      </c>
      <c r="D1556" t="s">
        <v>3868</v>
      </c>
      <c r="E1556" t="s">
        <v>3885</v>
      </c>
      <c r="F1556" t="s">
        <v>4385</v>
      </c>
      <c r="G1556" t="s">
        <v>1029</v>
      </c>
      <c r="H1556" t="s">
        <v>61</v>
      </c>
    </row>
    <row r="1557" spans="1:8">
      <c r="A1557" t="s">
        <v>4986</v>
      </c>
      <c r="B1557" s="10" t="s">
        <v>545</v>
      </c>
      <c r="C1557" s="10" t="str">
        <f>DMM_Prov[[#This Row],[prefix]]&amp;MID(DMM_Prov[[#This Row],[title]],9,LEN(DMM_Prov[[#This Row],[title]])-8)</f>
        <v>STD Orig Cert Phys City</v>
      </c>
      <c r="D1557" t="s">
        <v>3868</v>
      </c>
      <c r="E1557" t="s">
        <v>3885</v>
      </c>
      <c r="F1557" t="s">
        <v>546</v>
      </c>
      <c r="G1557" t="s">
        <v>1208</v>
      </c>
      <c r="H1557" t="s">
        <v>56</v>
      </c>
    </row>
    <row r="1558" spans="1:8">
      <c r="A1558" t="s">
        <v>4986</v>
      </c>
      <c r="B1558" s="10" t="s">
        <v>4386</v>
      </c>
      <c r="C1558" s="10" t="str">
        <f>DMM_Prov[[#This Row],[prefix]]&amp;MID(DMM_Prov[[#This Row],[title]],9,LEN(DMM_Prov[[#This Row],[title]])-8)</f>
        <v>STD Orig Cert Phys CLIA Type</v>
      </c>
      <c r="D1558" t="s">
        <v>3868</v>
      </c>
      <c r="E1558" t="s">
        <v>3885</v>
      </c>
      <c r="F1558" t="s">
        <v>4387</v>
      </c>
      <c r="G1558" t="s">
        <v>1208</v>
      </c>
      <c r="H1558" t="s">
        <v>56</v>
      </c>
    </row>
    <row r="1559" spans="1:8">
      <c r="A1559" t="s">
        <v>4986</v>
      </c>
      <c r="B1559" s="10" t="s">
        <v>4388</v>
      </c>
      <c r="C1559" s="10" t="str">
        <f>DMM_Prov[[#This Row],[prefix]]&amp;MID(DMM_Prov[[#This Row],[title]],9,LEN(DMM_Prov[[#This Row],[title]])-8)</f>
        <v>STD Orig Cert Phys CLIA Type Code</v>
      </c>
      <c r="D1559" t="s">
        <v>3868</v>
      </c>
      <c r="E1559" t="s">
        <v>3885</v>
      </c>
      <c r="F1559" t="s">
        <v>4389</v>
      </c>
      <c r="G1559" t="s">
        <v>1029</v>
      </c>
      <c r="H1559" t="s">
        <v>61</v>
      </c>
    </row>
    <row r="1560" spans="1:8">
      <c r="A1560" t="s">
        <v>4986</v>
      </c>
      <c r="B1560" s="10" t="s">
        <v>4390</v>
      </c>
      <c r="C1560" s="10" t="str">
        <f>DMM_Prov[[#This Row],[prefix]]&amp;MID(DMM_Prov[[#This Row],[title]],9,LEN(DMM_Prov[[#This Row],[title]])-8)</f>
        <v>STD Orig Cert Phys County</v>
      </c>
      <c r="D1560" t="s">
        <v>3868</v>
      </c>
      <c r="E1560" t="s">
        <v>3885</v>
      </c>
      <c r="F1560" t="s">
        <v>4391</v>
      </c>
      <c r="G1560" t="s">
        <v>1208</v>
      </c>
      <c r="H1560" t="s">
        <v>56</v>
      </c>
    </row>
    <row r="1561" spans="1:8">
      <c r="A1561" t="s">
        <v>4986</v>
      </c>
      <c r="B1561" s="10" t="s">
        <v>4393</v>
      </c>
      <c r="C1561" s="10" t="str">
        <f>DMM_Prov[[#This Row],[prefix]]&amp;MID(DMM_Prov[[#This Row],[title]],9,LEN(DMM_Prov[[#This Row],[title]])-8)</f>
        <v>STD Orig Cert Phys County Code</v>
      </c>
      <c r="D1561" t="s">
        <v>3868</v>
      </c>
      <c r="E1561" t="s">
        <v>3885</v>
      </c>
      <c r="F1561" t="s">
        <v>4394</v>
      </c>
      <c r="G1561" t="s">
        <v>1201</v>
      </c>
      <c r="H1561" t="s">
        <v>12</v>
      </c>
    </row>
    <row r="1562" spans="1:8">
      <c r="A1562" t="s">
        <v>4986</v>
      </c>
      <c r="B1562" s="10" t="s">
        <v>4396</v>
      </c>
      <c r="C1562" s="10" t="str">
        <f>DMM_Prov[[#This Row],[prefix]]&amp;MID(DMM_Prov[[#This Row],[title]],9,LEN(DMM_Prov[[#This Row],[title]])-8)</f>
        <v>STD Orig Cert Phys DEA Number</v>
      </c>
      <c r="D1562" t="s">
        <v>3868</v>
      </c>
      <c r="E1562" t="s">
        <v>3885</v>
      </c>
      <c r="F1562" t="s">
        <v>4397</v>
      </c>
      <c r="G1562" t="s">
        <v>1029</v>
      </c>
      <c r="H1562" t="s">
        <v>133</v>
      </c>
    </row>
    <row r="1563" spans="1:8">
      <c r="A1563" t="s">
        <v>4986</v>
      </c>
      <c r="B1563" s="10" t="s">
        <v>4398</v>
      </c>
      <c r="C1563" s="10" t="str">
        <f>DMM_Prov[[#This Row],[prefix]]&amp;MID(DMM_Prov[[#This Row],[title]],9,LEN(DMM_Prov[[#This Row],[title]])-8)</f>
        <v>STD Orig Cert Phys Email Address</v>
      </c>
      <c r="D1563" t="s">
        <v>3868</v>
      </c>
      <c r="E1563" t="s">
        <v>3885</v>
      </c>
      <c r="F1563" t="s">
        <v>4399</v>
      </c>
      <c r="G1563" t="s">
        <v>1208</v>
      </c>
      <c r="H1563" t="s">
        <v>56</v>
      </c>
    </row>
    <row r="1564" spans="1:8">
      <c r="A1564" t="s">
        <v>4986</v>
      </c>
      <c r="B1564" s="10" t="s">
        <v>4400</v>
      </c>
      <c r="C1564" s="10" t="str">
        <f>DMM_Prov[[#This Row],[prefix]]&amp;MID(DMM_Prov[[#This Row],[title]],9,LEN(DMM_Prov[[#This Row],[title]])-8)</f>
        <v>STD Orig Cert Phys End Date</v>
      </c>
      <c r="D1564" t="s">
        <v>3868</v>
      </c>
      <c r="E1564" t="s">
        <v>3885</v>
      </c>
      <c r="F1564" t="s">
        <v>4401</v>
      </c>
      <c r="G1564" t="s">
        <v>1027</v>
      </c>
    </row>
    <row r="1565" spans="1:8">
      <c r="A1565" t="s">
        <v>4986</v>
      </c>
      <c r="B1565" s="10" t="s">
        <v>4404</v>
      </c>
      <c r="C1565" s="10" t="str">
        <f>DMM_Prov[[#This Row],[prefix]]&amp;MID(DMM_Prov[[#This Row],[title]],9,LEN(DMM_Prov[[#This Row],[title]])-8)</f>
        <v>STD Orig Cert Phys FAX Number</v>
      </c>
      <c r="D1565" t="s">
        <v>3868</v>
      </c>
      <c r="E1565" t="s">
        <v>3885</v>
      </c>
      <c r="F1565" t="s">
        <v>4405</v>
      </c>
      <c r="G1565" t="s">
        <v>1029</v>
      </c>
      <c r="H1565" t="s">
        <v>28</v>
      </c>
    </row>
    <row r="1566" spans="1:8">
      <c r="A1566" t="s">
        <v>4986</v>
      </c>
      <c r="B1566" s="10" t="s">
        <v>4406</v>
      </c>
      <c r="C1566" s="10" t="str">
        <f>DMM_Prov[[#This Row],[prefix]]&amp;MID(DMM_Prov[[#This Row],[title]],9,LEN(DMM_Prov[[#This Row],[title]])-8)</f>
        <v>STD Orig Cert Phys Geo Factor Fac</v>
      </c>
      <c r="D1566" t="s">
        <v>3868</v>
      </c>
      <c r="E1566" t="s">
        <v>3885</v>
      </c>
      <c r="F1566" t="s">
        <v>3358</v>
      </c>
      <c r="G1566" t="s">
        <v>1201</v>
      </c>
      <c r="H1566" t="s">
        <v>2602</v>
      </c>
    </row>
    <row r="1567" spans="1:8">
      <c r="A1567" t="s">
        <v>4986</v>
      </c>
      <c r="B1567" s="10" t="s">
        <v>4407</v>
      </c>
      <c r="C1567" s="10" t="str">
        <f>DMM_Prov[[#This Row],[prefix]]&amp;MID(DMM_Prov[[#This Row],[title]],9,LEN(DMM_Prov[[#This Row],[title]])-8)</f>
        <v>STD Orig Cert Phys Geo Factor Prof</v>
      </c>
      <c r="D1567" t="s">
        <v>3868</v>
      </c>
      <c r="E1567" t="s">
        <v>3885</v>
      </c>
      <c r="F1567" t="s">
        <v>3360</v>
      </c>
      <c r="G1567" t="s">
        <v>1201</v>
      </c>
      <c r="H1567" t="s">
        <v>2602</v>
      </c>
    </row>
    <row r="1568" spans="1:8">
      <c r="A1568" t="s">
        <v>4986</v>
      </c>
      <c r="B1568" s="10" t="s">
        <v>4408</v>
      </c>
      <c r="C1568" s="10" t="str">
        <f>DMM_Prov[[#This Row],[prefix]]&amp;MID(DMM_Prov[[#This Row],[title]],9,LEN(DMM_Prov[[#This Row],[title]])-8)</f>
        <v>STD Orig Cert Phys Group ID</v>
      </c>
      <c r="D1568" t="s">
        <v>3868</v>
      </c>
      <c r="E1568" t="s">
        <v>3885</v>
      </c>
      <c r="F1568" t="s">
        <v>4409</v>
      </c>
      <c r="G1568" t="s">
        <v>1029</v>
      </c>
      <c r="H1568" t="s">
        <v>78</v>
      </c>
    </row>
    <row r="1569" spans="1:8">
      <c r="A1569" t="s">
        <v>4986</v>
      </c>
      <c r="B1569" s="10" t="s">
        <v>4410</v>
      </c>
      <c r="C1569" s="10" t="str">
        <f>DMM_Prov[[#This Row],[prefix]]&amp;MID(DMM_Prov[[#This Row],[title]],9,LEN(DMM_Prov[[#This Row],[title]])-8)</f>
        <v>STD Orig Cert Phys Group Name</v>
      </c>
      <c r="D1569" t="s">
        <v>3868</v>
      </c>
      <c r="E1569" t="s">
        <v>3885</v>
      </c>
      <c r="F1569" t="s">
        <v>4411</v>
      </c>
      <c r="G1569" t="s">
        <v>1208</v>
      </c>
      <c r="H1569" t="s">
        <v>56</v>
      </c>
    </row>
    <row r="1570" spans="1:8">
      <c r="A1570" t="s">
        <v>4986</v>
      </c>
      <c r="B1570" s="10" t="s">
        <v>4412</v>
      </c>
      <c r="C1570" s="10" t="str">
        <f>DMM_Prov[[#This Row],[prefix]]&amp;MID(DMM_Prov[[#This Row],[title]],9,LEN(DMM_Prov[[#This Row],[title]])-8)</f>
        <v>STD Orig Cert Phys Group PCP ID</v>
      </c>
      <c r="D1570" t="s">
        <v>3868</v>
      </c>
      <c r="E1570" t="s">
        <v>3885</v>
      </c>
      <c r="F1570" t="s">
        <v>4413</v>
      </c>
      <c r="G1570" t="s">
        <v>1029</v>
      </c>
      <c r="H1570" t="s">
        <v>78</v>
      </c>
    </row>
    <row r="1571" spans="1:8">
      <c r="A1571" t="s">
        <v>4986</v>
      </c>
      <c r="B1571" s="10" t="s">
        <v>4414</v>
      </c>
      <c r="C1571" s="10" t="str">
        <f>DMM_Prov[[#This Row],[prefix]]&amp;MID(DMM_Prov[[#This Row],[title]],9,LEN(DMM_Prov[[#This Row],[title]])-8)</f>
        <v>STD Orig Cert Phys ID</v>
      </c>
      <c r="D1571" t="s">
        <v>3868</v>
      </c>
      <c r="E1571" t="s">
        <v>3885</v>
      </c>
      <c r="F1571" t="s">
        <v>867</v>
      </c>
      <c r="G1571" t="s">
        <v>1029</v>
      </c>
      <c r="H1571" t="s">
        <v>43</v>
      </c>
    </row>
    <row r="1572" spans="1:8">
      <c r="A1572" t="s">
        <v>4986</v>
      </c>
      <c r="B1572" s="10" t="s">
        <v>4415</v>
      </c>
      <c r="C1572" s="10" t="str">
        <f>DMM_Prov[[#This Row],[prefix]]&amp;MID(DMM_Prov[[#This Row],[title]],9,LEN(DMM_Prov[[#This Row],[title]])-8)</f>
        <v>STD Orig Cert Phys Latitude Code</v>
      </c>
      <c r="D1572" t="s">
        <v>3868</v>
      </c>
      <c r="E1572" t="s">
        <v>3885</v>
      </c>
      <c r="F1572" t="s">
        <v>4416</v>
      </c>
      <c r="G1572" t="s">
        <v>1029</v>
      </c>
      <c r="H1572" t="s">
        <v>43</v>
      </c>
    </row>
    <row r="1573" spans="1:8">
      <c r="A1573" t="s">
        <v>4986</v>
      </c>
      <c r="B1573" s="10" t="s">
        <v>4417</v>
      </c>
      <c r="C1573" s="10" t="str">
        <f>DMM_Prov[[#This Row],[prefix]]&amp;MID(DMM_Prov[[#This Row],[title]],9,LEN(DMM_Prov[[#This Row],[title]])-8)</f>
        <v>STD Orig Cert Phys License Number</v>
      </c>
      <c r="D1573" t="s">
        <v>3868</v>
      </c>
      <c r="E1573" t="s">
        <v>3885</v>
      </c>
      <c r="F1573" t="s">
        <v>4418</v>
      </c>
      <c r="G1573" t="s">
        <v>1029</v>
      </c>
      <c r="H1573" t="s">
        <v>33</v>
      </c>
    </row>
    <row r="1574" spans="1:8">
      <c r="A1574" t="s">
        <v>4986</v>
      </c>
      <c r="B1574" s="10" t="s">
        <v>4419</v>
      </c>
      <c r="C1574" s="10" t="str">
        <f>DMM_Prov[[#This Row],[prefix]]&amp;MID(DMM_Prov[[#This Row],[title]],9,LEN(DMM_Prov[[#This Row],[title]])-8)</f>
        <v>STD Orig Cert Phys Longitude Code</v>
      </c>
      <c r="D1574" t="s">
        <v>3868</v>
      </c>
      <c r="E1574" t="s">
        <v>3885</v>
      </c>
      <c r="F1574" t="s">
        <v>4420</v>
      </c>
      <c r="G1574" t="s">
        <v>1029</v>
      </c>
      <c r="H1574" t="s">
        <v>43</v>
      </c>
    </row>
    <row r="1575" spans="1:8">
      <c r="A1575" t="s">
        <v>4986</v>
      </c>
      <c r="B1575" s="10" t="s">
        <v>4421</v>
      </c>
      <c r="C1575" s="10" t="str">
        <f>DMM_Prov[[#This Row],[prefix]]&amp;MID(DMM_Prov[[#This Row],[title]],9,LEN(DMM_Prov[[#This Row],[title]])-8)</f>
        <v>STD Orig Cert Phys MDST ProvType</v>
      </c>
      <c r="D1575" t="s">
        <v>3868</v>
      </c>
      <c r="E1575" t="s">
        <v>3885</v>
      </c>
      <c r="F1575" t="s">
        <v>4422</v>
      </c>
      <c r="G1575" t="s">
        <v>1208</v>
      </c>
      <c r="H1575" t="s">
        <v>56</v>
      </c>
    </row>
    <row r="1576" spans="1:8">
      <c r="A1576" t="s">
        <v>4986</v>
      </c>
      <c r="B1576" s="10" t="s">
        <v>4423</v>
      </c>
      <c r="C1576" s="10" t="str">
        <f>DMM_Prov[[#This Row],[prefix]]&amp;MID(DMM_Prov[[#This Row],[title]],9,LEN(DMM_Prov[[#This Row],[title]])-8)</f>
        <v>STD Orig Cert Phys MDST ProvType Cd</v>
      </c>
      <c r="D1576" t="s">
        <v>3868</v>
      </c>
      <c r="E1576" t="s">
        <v>3885</v>
      </c>
      <c r="F1576" t="s">
        <v>4424</v>
      </c>
      <c r="G1576" t="s">
        <v>1201</v>
      </c>
      <c r="H1576" t="s">
        <v>12</v>
      </c>
    </row>
    <row r="1577" spans="1:8">
      <c r="A1577" t="s">
        <v>4986</v>
      </c>
      <c r="B1577" s="10" t="s">
        <v>4425</v>
      </c>
      <c r="C1577" s="10" t="str">
        <f>DMM_Prov[[#This Row],[prefix]]&amp;MID(DMM_Prov[[#This Row],[title]],9,LEN(DMM_Prov[[#This Row],[title]])-8)</f>
        <v>STD Orig Cert Phys Medicare Number</v>
      </c>
      <c r="D1577" t="s">
        <v>3868</v>
      </c>
      <c r="E1577" t="s">
        <v>3885</v>
      </c>
      <c r="F1577" t="s">
        <v>4426</v>
      </c>
      <c r="G1577" t="s">
        <v>1029</v>
      </c>
      <c r="H1577" t="s">
        <v>28</v>
      </c>
    </row>
    <row r="1578" spans="1:8">
      <c r="A1578" t="s">
        <v>4986</v>
      </c>
      <c r="B1578" s="10" t="s">
        <v>547</v>
      </c>
      <c r="C1578" s="10" t="str">
        <f>DMM_Prov[[#This Row],[prefix]]&amp;MID(DMM_Prov[[#This Row],[title]],9,LEN(DMM_Prov[[#This Row],[title]])-8)</f>
        <v>STD Orig Cert Phys Name</v>
      </c>
      <c r="D1578" t="s">
        <v>3868</v>
      </c>
      <c r="E1578" t="s">
        <v>3885</v>
      </c>
      <c r="F1578" t="s">
        <v>548</v>
      </c>
      <c r="G1578" t="s">
        <v>1208</v>
      </c>
      <c r="H1578" t="s">
        <v>56</v>
      </c>
    </row>
    <row r="1579" spans="1:8">
      <c r="A1579" t="s">
        <v>4986</v>
      </c>
      <c r="B1579" s="10" t="s">
        <v>491</v>
      </c>
      <c r="C1579" s="10" t="str">
        <f>DMM_Prov[[#This Row],[prefix]]&amp;MID(DMM_Prov[[#This Row],[title]],9,LEN(DMM_Prov[[#This Row],[title]])-8)</f>
        <v>STD Orig Cert Phys NPI ID</v>
      </c>
      <c r="D1579" t="s">
        <v>3868</v>
      </c>
      <c r="E1579" t="s">
        <v>3885</v>
      </c>
      <c r="F1579" t="s">
        <v>492</v>
      </c>
      <c r="G1579" t="s">
        <v>1029</v>
      </c>
      <c r="H1579" t="s">
        <v>33</v>
      </c>
    </row>
    <row r="1580" spans="1:8">
      <c r="A1580" t="s">
        <v>4986</v>
      </c>
      <c r="B1580" s="10" t="s">
        <v>4430</v>
      </c>
      <c r="C1580" s="10" t="str">
        <f>DMM_Prov[[#This Row],[prefix]]&amp;MID(DMM_Prov[[#This Row],[title]],9,LEN(DMM_Prov[[#This Row],[title]])-8)</f>
        <v>STD Orig Cert Phys Out of State Ind</v>
      </c>
      <c r="D1580" t="s">
        <v>3868</v>
      </c>
      <c r="E1580" t="s">
        <v>3885</v>
      </c>
      <c r="F1580" t="s">
        <v>4431</v>
      </c>
      <c r="G1580" t="s">
        <v>1029</v>
      </c>
      <c r="H1580" t="s">
        <v>61</v>
      </c>
    </row>
    <row r="1581" spans="1:8">
      <c r="A1581" t="s">
        <v>4986</v>
      </c>
      <c r="B1581" s="10" t="s">
        <v>4432</v>
      </c>
      <c r="C1581" s="10" t="str">
        <f>DMM_Prov[[#This Row],[prefix]]&amp;MID(DMM_Prov[[#This Row],[title]],9,LEN(DMM_Prov[[#This Row],[title]])-8)</f>
        <v>STD Orig Cert Phys Peer Group</v>
      </c>
      <c r="D1581" t="s">
        <v>3868</v>
      </c>
      <c r="E1581" t="s">
        <v>3885</v>
      </c>
      <c r="F1581" t="s">
        <v>4433</v>
      </c>
      <c r="G1581" t="s">
        <v>1208</v>
      </c>
      <c r="H1581" t="s">
        <v>225</v>
      </c>
    </row>
    <row r="1582" spans="1:8">
      <c r="A1582" t="s">
        <v>4986</v>
      </c>
      <c r="B1582" s="10" t="s">
        <v>4434</v>
      </c>
      <c r="C1582" s="10" t="str">
        <f>DMM_Prov[[#This Row],[prefix]]&amp;MID(DMM_Prov[[#This Row],[title]],9,LEN(DMM_Prov[[#This Row],[title]])-8)</f>
        <v>STD Orig Cert Phys Peer Group Code</v>
      </c>
      <c r="D1582" t="s">
        <v>3868</v>
      </c>
      <c r="E1582" t="s">
        <v>3885</v>
      </c>
      <c r="F1582" t="s">
        <v>4435</v>
      </c>
      <c r="G1582" t="s">
        <v>1029</v>
      </c>
      <c r="H1582" t="s">
        <v>116</v>
      </c>
    </row>
    <row r="1583" spans="1:8">
      <c r="A1583" t="s">
        <v>4986</v>
      </c>
      <c r="B1583" s="10" t="s">
        <v>4436</v>
      </c>
      <c r="C1583" s="10" t="str">
        <f>DMM_Prov[[#This Row],[prefix]]&amp;MID(DMM_Prov[[#This Row],[title]],9,LEN(DMM_Prov[[#This Row],[title]])-8)</f>
        <v>STD Orig Cert Phys Pharm Chain</v>
      </c>
      <c r="D1583" t="s">
        <v>3868</v>
      </c>
      <c r="E1583" t="s">
        <v>3885</v>
      </c>
      <c r="F1583" t="s">
        <v>4437</v>
      </c>
      <c r="G1583" t="s">
        <v>1208</v>
      </c>
      <c r="H1583" t="s">
        <v>225</v>
      </c>
    </row>
    <row r="1584" spans="1:8">
      <c r="A1584" t="s">
        <v>4986</v>
      </c>
      <c r="B1584" s="10" t="s">
        <v>4438</v>
      </c>
      <c r="C1584" s="10" t="str">
        <f>DMM_Prov[[#This Row],[prefix]]&amp;MID(DMM_Prov[[#This Row],[title]],9,LEN(DMM_Prov[[#This Row],[title]])-8)</f>
        <v>STD Orig Cert Phys Pharm Chain ID</v>
      </c>
      <c r="D1584" t="s">
        <v>3868</v>
      </c>
      <c r="E1584" t="s">
        <v>3885</v>
      </c>
      <c r="F1584" t="s">
        <v>4439</v>
      </c>
      <c r="G1584" t="s">
        <v>1029</v>
      </c>
      <c r="H1584" t="s">
        <v>12</v>
      </c>
    </row>
    <row r="1585" spans="1:8">
      <c r="A1585" t="s">
        <v>4986</v>
      </c>
      <c r="B1585" s="10" t="s">
        <v>4440</v>
      </c>
      <c r="C1585" s="10" t="str">
        <f>DMM_Prov[[#This Row],[prefix]]&amp;MID(DMM_Prov[[#This Row],[title]],9,LEN(DMM_Prov[[#This Row],[title]])-8)</f>
        <v>STD Orig Cert Phys Pharm Class</v>
      </c>
      <c r="D1585" t="s">
        <v>3868</v>
      </c>
      <c r="E1585" t="s">
        <v>3885</v>
      </c>
      <c r="F1585" t="s">
        <v>4441</v>
      </c>
      <c r="G1585" t="s">
        <v>1208</v>
      </c>
      <c r="H1585" t="s">
        <v>56</v>
      </c>
    </row>
    <row r="1586" spans="1:8">
      <c r="A1586" t="s">
        <v>4986</v>
      </c>
      <c r="B1586" s="10" t="s">
        <v>4442</v>
      </c>
      <c r="C1586" s="10" t="str">
        <f>DMM_Prov[[#This Row],[prefix]]&amp;MID(DMM_Prov[[#This Row],[title]],9,LEN(DMM_Prov[[#This Row],[title]])-8)</f>
        <v>STD Orig Cert Phys Pharm Class Code</v>
      </c>
      <c r="D1586" t="s">
        <v>3868</v>
      </c>
      <c r="E1586" t="s">
        <v>3885</v>
      </c>
      <c r="F1586" t="s">
        <v>4443</v>
      </c>
      <c r="G1586" t="s">
        <v>1201</v>
      </c>
      <c r="H1586" t="s">
        <v>12</v>
      </c>
    </row>
    <row r="1587" spans="1:8">
      <c r="A1587" t="s">
        <v>4986</v>
      </c>
      <c r="B1587" s="10" t="s">
        <v>4444</v>
      </c>
      <c r="C1587" s="10" t="str">
        <f>DMM_Prov[[#This Row],[prefix]]&amp;MID(DMM_Prov[[#This Row],[title]],9,LEN(DMM_Prov[[#This Row],[title]])-8)</f>
        <v>STD Orig Cert Phys Pharm Type</v>
      </c>
      <c r="D1587" t="s">
        <v>3868</v>
      </c>
      <c r="E1587" t="s">
        <v>3885</v>
      </c>
      <c r="F1587" t="s">
        <v>4445</v>
      </c>
      <c r="G1587" t="s">
        <v>1208</v>
      </c>
      <c r="H1587" t="s">
        <v>56</v>
      </c>
    </row>
    <row r="1588" spans="1:8">
      <c r="A1588" t="s">
        <v>4986</v>
      </c>
      <c r="B1588" s="10" t="s">
        <v>4446</v>
      </c>
      <c r="C1588" s="10" t="str">
        <f>DMM_Prov[[#This Row],[prefix]]&amp;MID(DMM_Prov[[#This Row],[title]],9,LEN(DMM_Prov[[#This Row],[title]])-8)</f>
        <v>STD Orig Cert Phys Pharm Type Code</v>
      </c>
      <c r="D1588" t="s">
        <v>3868</v>
      </c>
      <c r="E1588" t="s">
        <v>3885</v>
      </c>
      <c r="F1588" t="s">
        <v>4447</v>
      </c>
      <c r="G1588" t="s">
        <v>1201</v>
      </c>
      <c r="H1588" t="s">
        <v>12</v>
      </c>
    </row>
    <row r="1589" spans="1:8">
      <c r="A1589" t="s">
        <v>4986</v>
      </c>
      <c r="B1589" s="10" t="s">
        <v>4448</v>
      </c>
      <c r="C1589" s="10" t="str">
        <f>DMM_Prov[[#This Row],[prefix]]&amp;MID(DMM_Prov[[#This Row],[title]],9,LEN(DMM_Prov[[#This Row],[title]])-8)</f>
        <v>STD Orig Cert Phys Phone Number</v>
      </c>
      <c r="D1589" t="s">
        <v>3868</v>
      </c>
      <c r="E1589" t="s">
        <v>3885</v>
      </c>
      <c r="F1589" t="s">
        <v>4449</v>
      </c>
      <c r="G1589" t="s">
        <v>1029</v>
      </c>
      <c r="H1589" t="s">
        <v>28</v>
      </c>
    </row>
    <row r="1590" spans="1:8">
      <c r="A1590" t="s">
        <v>4986</v>
      </c>
      <c r="B1590" s="10" t="s">
        <v>4450</v>
      </c>
      <c r="C1590" s="10" t="str">
        <f>DMM_Prov[[#This Row],[prefix]]&amp;MID(DMM_Prov[[#This Row],[title]],9,LEN(DMM_Prov[[#This Row],[title]])-8)</f>
        <v>STD Orig Cert Phys Random Number</v>
      </c>
      <c r="D1590" t="s">
        <v>3868</v>
      </c>
      <c r="E1590" t="s">
        <v>3885</v>
      </c>
      <c r="F1590" t="s">
        <v>4451</v>
      </c>
      <c r="G1590" t="s">
        <v>1201</v>
      </c>
      <c r="H1590" t="s">
        <v>78</v>
      </c>
    </row>
    <row r="1591" spans="1:8">
      <c r="A1591" t="s">
        <v>4986</v>
      </c>
      <c r="B1591" s="10" t="s">
        <v>4452</v>
      </c>
      <c r="C1591" s="10" t="str">
        <f>DMM_Prov[[#This Row],[prefix]]&amp;MID(DMM_Prov[[#This Row],[title]],9,LEN(DMM_Prov[[#This Row],[title]])-8)</f>
        <v>STD Orig Cert Phys ReferRegion</v>
      </c>
      <c r="D1591" t="s">
        <v>3868</v>
      </c>
      <c r="E1591" t="s">
        <v>3885</v>
      </c>
      <c r="F1591" t="s">
        <v>4453</v>
      </c>
      <c r="G1591" t="s">
        <v>1208</v>
      </c>
      <c r="H1591" t="s">
        <v>293</v>
      </c>
    </row>
    <row r="1592" spans="1:8">
      <c r="A1592" t="s">
        <v>4986</v>
      </c>
      <c r="B1592" s="10" t="s">
        <v>4454</v>
      </c>
      <c r="C1592" s="10" t="str">
        <f>DMM_Prov[[#This Row],[prefix]]&amp;MID(DMM_Prov[[#This Row],[title]],9,LEN(DMM_Prov[[#This Row],[title]])-8)</f>
        <v>STD Orig Cert Phys ReferRegion Code</v>
      </c>
      <c r="D1592" t="s">
        <v>3868</v>
      </c>
      <c r="E1592" t="s">
        <v>3885</v>
      </c>
      <c r="F1592" t="s">
        <v>4455</v>
      </c>
      <c r="G1592" t="s">
        <v>1201</v>
      </c>
      <c r="H1592" t="s">
        <v>12</v>
      </c>
    </row>
    <row r="1593" spans="1:8">
      <c r="A1593" t="s">
        <v>4986</v>
      </c>
      <c r="B1593" s="10" t="s">
        <v>4456</v>
      </c>
      <c r="C1593" s="10" t="str">
        <f>DMM_Prov[[#This Row],[prefix]]&amp;MID(DMM_Prov[[#This Row],[title]],9,LEN(DMM_Prov[[#This Row],[title]])-8)</f>
        <v>STD Orig Cert Phys Region</v>
      </c>
      <c r="D1593" t="s">
        <v>3868</v>
      </c>
      <c r="E1593" t="s">
        <v>3885</v>
      </c>
      <c r="F1593" t="s">
        <v>4457</v>
      </c>
      <c r="G1593" t="s">
        <v>1208</v>
      </c>
      <c r="H1593" t="s">
        <v>56</v>
      </c>
    </row>
    <row r="1594" spans="1:8">
      <c r="A1594" t="s">
        <v>4986</v>
      </c>
      <c r="B1594" s="10" t="s">
        <v>4458</v>
      </c>
      <c r="C1594" s="10" t="str">
        <f>DMM_Prov[[#This Row],[prefix]]&amp;MID(DMM_Prov[[#This Row],[title]],9,LEN(DMM_Prov[[#This Row],[title]])-8)</f>
        <v>STD Orig Cert Phys Region Code</v>
      </c>
      <c r="D1594" t="s">
        <v>3868</v>
      </c>
      <c r="E1594" t="s">
        <v>3885</v>
      </c>
      <c r="F1594" t="s">
        <v>4459</v>
      </c>
      <c r="G1594" t="s">
        <v>1029</v>
      </c>
      <c r="H1594" t="s">
        <v>78</v>
      </c>
    </row>
    <row r="1595" spans="1:8">
      <c r="A1595" t="s">
        <v>4986</v>
      </c>
      <c r="B1595" s="10" t="s">
        <v>4460</v>
      </c>
      <c r="C1595" s="10" t="str">
        <f>DMM_Prov[[#This Row],[prefix]]&amp;MID(DMM_Prov[[#This Row],[title]],9,LEN(DMM_Prov[[#This Row],[title]])-8)</f>
        <v>STD Orig Cert Phys Rx Privilege Ind</v>
      </c>
      <c r="D1595" t="s">
        <v>3868</v>
      </c>
      <c r="E1595" t="s">
        <v>3885</v>
      </c>
      <c r="F1595" t="s">
        <v>4461</v>
      </c>
      <c r="G1595" t="s">
        <v>1029</v>
      </c>
      <c r="H1595" t="s">
        <v>61</v>
      </c>
    </row>
    <row r="1596" spans="1:8">
      <c r="A1596" t="s">
        <v>4986</v>
      </c>
      <c r="B1596" s="10" t="s">
        <v>4462</v>
      </c>
      <c r="C1596" s="10" t="str">
        <f>DMM_Prov[[#This Row],[prefix]]&amp;MID(DMM_Prov[[#This Row],[title]],9,LEN(DMM_Prov[[#This Row],[title]])-8)</f>
        <v>STD Orig Cert Phys Specialty</v>
      </c>
      <c r="D1596" t="s">
        <v>3868</v>
      </c>
      <c r="E1596" t="s">
        <v>3885</v>
      </c>
      <c r="F1596" t="s">
        <v>4463</v>
      </c>
      <c r="G1596" t="s">
        <v>1208</v>
      </c>
      <c r="H1596" t="s">
        <v>56</v>
      </c>
    </row>
    <row r="1597" spans="1:8">
      <c r="A1597" t="s">
        <v>4986</v>
      </c>
      <c r="B1597" s="10" t="s">
        <v>4464</v>
      </c>
      <c r="C1597" s="10" t="str">
        <f>DMM_Prov[[#This Row],[prefix]]&amp;MID(DMM_Prov[[#This Row],[title]],9,LEN(DMM_Prov[[#This Row],[title]])-8)</f>
        <v>STD Orig Cert Phys Specialty 2</v>
      </c>
      <c r="D1597" t="s">
        <v>3868</v>
      </c>
      <c r="E1597" t="s">
        <v>3885</v>
      </c>
      <c r="F1597" t="s">
        <v>4465</v>
      </c>
      <c r="G1597" t="s">
        <v>1208</v>
      </c>
      <c r="H1597" t="s">
        <v>56</v>
      </c>
    </row>
    <row r="1598" spans="1:8">
      <c r="A1598" t="s">
        <v>4986</v>
      </c>
      <c r="B1598" s="10" t="s">
        <v>4466</v>
      </c>
      <c r="C1598" s="10" t="str">
        <f>DMM_Prov[[#This Row],[prefix]]&amp;MID(DMM_Prov[[#This Row],[title]],9,LEN(DMM_Prov[[#This Row],[title]])-8)</f>
        <v>STD Orig Cert Phys Specialty 3</v>
      </c>
      <c r="D1598" t="s">
        <v>3868</v>
      </c>
      <c r="E1598" t="s">
        <v>3885</v>
      </c>
      <c r="F1598" t="s">
        <v>4467</v>
      </c>
      <c r="G1598" t="s">
        <v>1208</v>
      </c>
      <c r="H1598" t="s">
        <v>56</v>
      </c>
    </row>
    <row r="1599" spans="1:8">
      <c r="A1599" t="s">
        <v>4986</v>
      </c>
      <c r="B1599" s="10" t="s">
        <v>4469</v>
      </c>
      <c r="C1599" s="10" t="str">
        <f>DMM_Prov[[#This Row],[prefix]]&amp;MID(DMM_Prov[[#This Row],[title]],9,LEN(DMM_Prov[[#This Row],[title]])-8)</f>
        <v>STD Orig Cert Phys Specialty Code</v>
      </c>
      <c r="D1599" t="s">
        <v>3868</v>
      </c>
      <c r="E1599" t="s">
        <v>3885</v>
      </c>
      <c r="F1599" t="s">
        <v>4470</v>
      </c>
      <c r="G1599" t="s">
        <v>1029</v>
      </c>
      <c r="H1599" t="s">
        <v>12</v>
      </c>
    </row>
    <row r="1600" spans="1:8">
      <c r="A1600" t="s">
        <v>4986</v>
      </c>
      <c r="B1600" s="10" t="s">
        <v>4471</v>
      </c>
      <c r="C1600" s="10" t="str">
        <f>DMM_Prov[[#This Row],[prefix]]&amp;MID(DMM_Prov[[#This Row],[title]],9,LEN(DMM_Prov[[#This Row],[title]])-8)</f>
        <v>STD Orig Cert Phys Specialty Code 2</v>
      </c>
      <c r="D1600" t="s">
        <v>3868</v>
      </c>
      <c r="E1600" t="s">
        <v>3885</v>
      </c>
      <c r="F1600" t="s">
        <v>4472</v>
      </c>
      <c r="G1600" t="s">
        <v>1029</v>
      </c>
      <c r="H1600" t="s">
        <v>12</v>
      </c>
    </row>
    <row r="1601" spans="1:8">
      <c r="A1601" t="s">
        <v>4986</v>
      </c>
      <c r="B1601" s="10" t="s">
        <v>4473</v>
      </c>
      <c r="C1601" s="10" t="str">
        <f>DMM_Prov[[#This Row],[prefix]]&amp;MID(DMM_Prov[[#This Row],[title]],9,LEN(DMM_Prov[[#This Row],[title]])-8)</f>
        <v>STD Orig Cert Phys Specialty Code 3</v>
      </c>
      <c r="D1601" t="s">
        <v>3868</v>
      </c>
      <c r="E1601" t="s">
        <v>3885</v>
      </c>
      <c r="F1601" t="s">
        <v>4474</v>
      </c>
      <c r="G1601" t="s">
        <v>1029</v>
      </c>
      <c r="H1601" t="s">
        <v>12</v>
      </c>
    </row>
    <row r="1602" spans="1:8">
      <c r="A1602" t="s">
        <v>4986</v>
      </c>
      <c r="B1602" s="10" t="s">
        <v>4476</v>
      </c>
      <c r="C1602" s="10" t="str">
        <f>DMM_Prov[[#This Row],[prefix]]&amp;MID(DMM_Prov[[#This Row],[title]],9,LEN(DMM_Prov[[#This Row],[title]])-8)</f>
        <v>STD Orig Cert Phys SSN</v>
      </c>
      <c r="D1602" t="s">
        <v>3868</v>
      </c>
      <c r="E1602" t="s">
        <v>3885</v>
      </c>
      <c r="F1602" t="s">
        <v>4477</v>
      </c>
      <c r="G1602" t="s">
        <v>1029</v>
      </c>
      <c r="H1602" t="s">
        <v>133</v>
      </c>
    </row>
    <row r="1603" spans="1:8">
      <c r="A1603" t="s">
        <v>4986</v>
      </c>
      <c r="B1603" s="10" t="s">
        <v>4478</v>
      </c>
      <c r="C1603" s="10" t="str">
        <f>DMM_Prov[[#This Row],[prefix]]&amp;MID(DMM_Prov[[#This Row],[title]],9,LEN(DMM_Prov[[#This Row],[title]])-8)</f>
        <v>STD Orig Cert Phys Start Date</v>
      </c>
      <c r="D1603" t="s">
        <v>3868</v>
      </c>
      <c r="E1603" t="s">
        <v>3885</v>
      </c>
      <c r="F1603" t="s">
        <v>4479</v>
      </c>
      <c r="G1603" t="s">
        <v>1027</v>
      </c>
    </row>
    <row r="1604" spans="1:8">
      <c r="A1604" t="s">
        <v>4986</v>
      </c>
      <c r="B1604" s="10" t="s">
        <v>4480</v>
      </c>
      <c r="C1604" s="10" t="str">
        <f>DMM_Prov[[#This Row],[prefix]]&amp;MID(DMM_Prov[[#This Row],[title]],9,LEN(DMM_Prov[[#This Row],[title]])-8)</f>
        <v>STD Orig Cert Phys State Code</v>
      </c>
      <c r="D1604" t="s">
        <v>3868</v>
      </c>
      <c r="E1604" t="s">
        <v>3885</v>
      </c>
      <c r="F1604" t="s">
        <v>4481</v>
      </c>
      <c r="G1604" t="s">
        <v>1029</v>
      </c>
      <c r="H1604" t="s">
        <v>116</v>
      </c>
    </row>
    <row r="1605" spans="1:8">
      <c r="A1605" t="s">
        <v>4986</v>
      </c>
      <c r="B1605" s="10" t="s">
        <v>4482</v>
      </c>
      <c r="C1605" s="10" t="str">
        <f>DMM_Prov[[#This Row],[prefix]]&amp;MID(DMM_Prov[[#This Row],[title]],9,LEN(DMM_Prov[[#This Row],[title]])-8)</f>
        <v>STD Orig Cert Phys Std Phys Address</v>
      </c>
      <c r="D1605" t="s">
        <v>3868</v>
      </c>
      <c r="E1605" t="s">
        <v>3885</v>
      </c>
      <c r="F1605" t="s">
        <v>4483</v>
      </c>
      <c r="G1605" t="s">
        <v>1208</v>
      </c>
      <c r="H1605" t="s">
        <v>51</v>
      </c>
    </row>
    <row r="1606" spans="1:8">
      <c r="A1606" t="s">
        <v>4986</v>
      </c>
      <c r="B1606" s="10" t="s">
        <v>4484</v>
      </c>
      <c r="C1606" s="10" t="str">
        <f>DMM_Prov[[#This Row],[prefix]]&amp;MID(DMM_Prov[[#This Row],[title]],9,LEN(DMM_Prov[[#This Row],[title]])-8)</f>
        <v>STD Orig Cert Phys Std Phys Area Cd</v>
      </c>
      <c r="D1606" t="s">
        <v>3868</v>
      </c>
      <c r="E1606" t="s">
        <v>3885</v>
      </c>
      <c r="F1606" t="s">
        <v>4485</v>
      </c>
      <c r="G1606" t="s">
        <v>1029</v>
      </c>
      <c r="H1606" t="s">
        <v>12</v>
      </c>
    </row>
    <row r="1607" spans="1:8">
      <c r="A1607" t="s">
        <v>4986</v>
      </c>
      <c r="B1607" s="10" t="s">
        <v>4486</v>
      </c>
      <c r="C1607" s="10" t="str">
        <f>DMM_Prov[[#This Row],[prefix]]&amp;MID(DMM_Prov[[#This Row],[title]],9,LEN(DMM_Prov[[#This Row],[title]])-8)</f>
        <v>STD Orig Cert Phys Std Phys City</v>
      </c>
      <c r="D1607" t="s">
        <v>3868</v>
      </c>
      <c r="E1607" t="s">
        <v>3885</v>
      </c>
      <c r="F1607" t="s">
        <v>4487</v>
      </c>
      <c r="G1607" t="s">
        <v>1208</v>
      </c>
      <c r="H1607" t="s">
        <v>4488</v>
      </c>
    </row>
    <row r="1608" spans="1:8">
      <c r="A1608" t="s">
        <v>4986</v>
      </c>
      <c r="B1608" s="10" t="s">
        <v>4489</v>
      </c>
      <c r="C1608" s="10" t="str">
        <f>DMM_Prov[[#This Row],[prefix]]&amp;MID(DMM_Prov[[#This Row],[title]],9,LEN(DMM_Prov[[#This Row],[title]])-8)</f>
        <v>STD Orig Cert Phys Std Phys County</v>
      </c>
      <c r="D1608" t="s">
        <v>3868</v>
      </c>
      <c r="E1608" t="s">
        <v>3885</v>
      </c>
      <c r="F1608" t="s">
        <v>4490</v>
      </c>
      <c r="G1608" t="s">
        <v>1208</v>
      </c>
      <c r="H1608" t="s">
        <v>56</v>
      </c>
    </row>
    <row r="1609" spans="1:8">
      <c r="A1609" t="s">
        <v>4986</v>
      </c>
      <c r="B1609" s="10" t="s">
        <v>4491</v>
      </c>
      <c r="C1609" s="10" t="str">
        <f>DMM_Prov[[#This Row],[prefix]]&amp;MID(DMM_Prov[[#This Row],[title]],9,LEN(DMM_Prov[[#This Row],[title]])-8)</f>
        <v>STD Orig Cert Phys Std Phys FstName</v>
      </c>
      <c r="D1609" t="s">
        <v>3868</v>
      </c>
      <c r="E1609" t="s">
        <v>3885</v>
      </c>
      <c r="F1609" t="s">
        <v>4492</v>
      </c>
      <c r="G1609" t="s">
        <v>1208</v>
      </c>
      <c r="H1609" t="s">
        <v>56</v>
      </c>
    </row>
    <row r="1610" spans="1:8">
      <c r="A1610" t="s">
        <v>4986</v>
      </c>
      <c r="B1610" s="10" t="s">
        <v>4493</v>
      </c>
      <c r="C1610" s="10" t="str">
        <f>DMM_Prov[[#This Row],[prefix]]&amp;MID(DMM_Prov[[#This Row],[title]],9,LEN(DMM_Prov[[#This Row],[title]])-8)</f>
        <v>STD Orig Cert Phys Std Phys Grad Yr</v>
      </c>
      <c r="D1610" t="s">
        <v>3868</v>
      </c>
      <c r="E1610" t="s">
        <v>3885</v>
      </c>
      <c r="F1610" t="s">
        <v>4494</v>
      </c>
      <c r="G1610" t="s">
        <v>1029</v>
      </c>
      <c r="H1610" t="s">
        <v>107</v>
      </c>
    </row>
    <row r="1611" spans="1:8">
      <c r="A1611" t="s">
        <v>4986</v>
      </c>
      <c r="B1611" s="10" t="s">
        <v>4495</v>
      </c>
      <c r="C1611" s="10" t="str">
        <f>DMM_Prov[[#This Row],[prefix]]&amp;MID(DMM_Prov[[#This Row],[title]],9,LEN(DMM_Prov[[#This Row],[title]])-8)</f>
        <v>STD Orig Cert Phys Std Phys Group</v>
      </c>
      <c r="D1611" t="s">
        <v>3868</v>
      </c>
      <c r="E1611" t="s">
        <v>3885</v>
      </c>
      <c r="F1611" t="s">
        <v>4496</v>
      </c>
      <c r="G1611" t="s">
        <v>1208</v>
      </c>
      <c r="H1611" t="s">
        <v>3384</v>
      </c>
    </row>
    <row r="1612" spans="1:8">
      <c r="A1612" t="s">
        <v>4986</v>
      </c>
      <c r="B1612" s="10" t="s">
        <v>4497</v>
      </c>
      <c r="C1612" s="10" t="str">
        <f>DMM_Prov[[#This Row],[prefix]]&amp;MID(DMM_Prov[[#This Row],[title]],9,LEN(DMM_Prov[[#This Row],[title]])-8)</f>
        <v>STD Orig Cert Phys Std Phys GrpSpec</v>
      </c>
      <c r="D1612" t="s">
        <v>3868</v>
      </c>
      <c r="E1612" t="s">
        <v>3885</v>
      </c>
      <c r="F1612" t="s">
        <v>4498</v>
      </c>
      <c r="G1612" t="s">
        <v>1208</v>
      </c>
      <c r="H1612" t="s">
        <v>293</v>
      </c>
    </row>
    <row r="1613" spans="1:8">
      <c r="A1613" t="s">
        <v>4986</v>
      </c>
      <c r="B1613" s="10" t="s">
        <v>4499</v>
      </c>
      <c r="C1613" s="10" t="str">
        <f>DMM_Prov[[#This Row],[prefix]]&amp;MID(DMM_Prov[[#This Row],[title]],9,LEN(DMM_Prov[[#This Row],[title]])-8)</f>
        <v>STD Orig Cert Phys Std Phys ID</v>
      </c>
      <c r="D1613" t="s">
        <v>3868</v>
      </c>
      <c r="E1613" t="s">
        <v>3885</v>
      </c>
      <c r="F1613" t="s">
        <v>4500</v>
      </c>
      <c r="G1613" t="s">
        <v>1029</v>
      </c>
      <c r="H1613" t="s">
        <v>38</v>
      </c>
    </row>
    <row r="1614" spans="1:8">
      <c r="A1614" t="s">
        <v>4986</v>
      </c>
      <c r="B1614" s="10" t="s">
        <v>4501</v>
      </c>
      <c r="C1614" s="10" t="str">
        <f>DMM_Prov[[#This Row],[prefix]]&amp;MID(DMM_Prov[[#This Row],[title]],9,LEN(DMM_Prov[[#This Row],[title]])-8)</f>
        <v>STD Orig Cert Phys Std Phys LstName</v>
      </c>
      <c r="D1614" t="s">
        <v>3868</v>
      </c>
      <c r="E1614" t="s">
        <v>3885</v>
      </c>
      <c r="F1614" t="s">
        <v>4502</v>
      </c>
      <c r="G1614" t="s">
        <v>1208</v>
      </c>
      <c r="H1614" t="s">
        <v>293</v>
      </c>
    </row>
    <row r="1615" spans="1:8">
      <c r="A1615" t="s">
        <v>4986</v>
      </c>
      <c r="B1615" s="10" t="s">
        <v>4503</v>
      </c>
      <c r="C1615" s="10" t="str">
        <f>DMM_Prov[[#This Row],[prefix]]&amp;MID(DMM_Prov[[#This Row],[title]],9,LEN(DMM_Prov[[#This Row],[title]])-8)</f>
        <v>STD Orig Cert Phys Std Phys MidName</v>
      </c>
      <c r="D1615" t="s">
        <v>3868</v>
      </c>
      <c r="E1615" t="s">
        <v>3885</v>
      </c>
      <c r="F1615" t="s">
        <v>4504</v>
      </c>
      <c r="G1615" t="s">
        <v>1208</v>
      </c>
      <c r="H1615" t="s">
        <v>56</v>
      </c>
    </row>
    <row r="1616" spans="1:8">
      <c r="A1616" t="s">
        <v>4986</v>
      </c>
      <c r="B1616" s="10" t="s">
        <v>4505</v>
      </c>
      <c r="C1616" s="10" t="str">
        <f>DMM_Prov[[#This Row],[prefix]]&amp;MID(DMM_Prov[[#This Row],[title]],9,LEN(DMM_Prov[[#This Row],[title]])-8)</f>
        <v>STD Orig Cert Phys Std Phys Name</v>
      </c>
      <c r="D1616" t="s">
        <v>3868</v>
      </c>
      <c r="E1616" t="s">
        <v>3885</v>
      </c>
      <c r="F1616" t="s">
        <v>562</v>
      </c>
      <c r="G1616" t="s">
        <v>1208</v>
      </c>
      <c r="H1616" t="s">
        <v>3384</v>
      </c>
    </row>
    <row r="1617" spans="1:8">
      <c r="A1617" t="s">
        <v>4986</v>
      </c>
      <c r="B1617" s="10" t="s">
        <v>4506</v>
      </c>
      <c r="C1617" s="10" t="str">
        <f>DMM_Prov[[#This Row],[prefix]]&amp;MID(DMM_Prov[[#This Row],[title]],9,LEN(DMM_Prov[[#This Row],[title]])-8)</f>
        <v>STD Orig Cert Phys Std Phys Phone</v>
      </c>
      <c r="D1617" t="s">
        <v>3868</v>
      </c>
      <c r="E1617" t="s">
        <v>3885</v>
      </c>
      <c r="F1617" t="s">
        <v>4507</v>
      </c>
      <c r="G1617" t="s">
        <v>1029</v>
      </c>
      <c r="H1617" t="s">
        <v>16</v>
      </c>
    </row>
    <row r="1618" spans="1:8">
      <c r="A1618" t="s">
        <v>4986</v>
      </c>
      <c r="B1618" s="10" t="s">
        <v>4508</v>
      </c>
      <c r="C1618" s="10" t="str">
        <f>DMM_Prov[[#This Row],[prefix]]&amp;MID(DMM_Prov[[#This Row],[title]],9,LEN(DMM_Prov[[#This Row],[title]])-8)</f>
        <v>STD Orig Cert Phys Std Phys Problty</v>
      </c>
      <c r="D1618" t="s">
        <v>3868</v>
      </c>
      <c r="E1618" t="s">
        <v>3885</v>
      </c>
      <c r="F1618" t="s">
        <v>4509</v>
      </c>
      <c r="G1618" t="s">
        <v>1201</v>
      </c>
      <c r="H1618" t="s">
        <v>12</v>
      </c>
    </row>
    <row r="1619" spans="1:8">
      <c r="A1619" t="s">
        <v>4986</v>
      </c>
      <c r="B1619" s="10" t="s">
        <v>4510</v>
      </c>
      <c r="C1619" s="10" t="str">
        <f>DMM_Prov[[#This Row],[prefix]]&amp;MID(DMM_Prov[[#This Row],[title]],9,LEN(DMM_Prov[[#This Row],[title]])-8)</f>
        <v>STD Orig Cert Phys Std Phys Reason</v>
      </c>
      <c r="D1619" t="s">
        <v>3868</v>
      </c>
      <c r="E1619" t="s">
        <v>3885</v>
      </c>
      <c r="F1619" t="s">
        <v>4511</v>
      </c>
      <c r="G1619" t="s">
        <v>1029</v>
      </c>
      <c r="H1619" t="s">
        <v>116</v>
      </c>
    </row>
    <row r="1620" spans="1:8">
      <c r="A1620" t="s">
        <v>4986</v>
      </c>
      <c r="B1620" s="10" t="s">
        <v>4512</v>
      </c>
      <c r="C1620" s="10" t="str">
        <f>DMM_Prov[[#This Row],[prefix]]&amp;MID(DMM_Prov[[#This Row],[title]],9,LEN(DMM_Prov[[#This Row],[title]])-8)</f>
        <v>STD Orig Cert Phys Std Phys Spec 1</v>
      </c>
      <c r="D1620" t="s">
        <v>3868</v>
      </c>
      <c r="E1620" t="s">
        <v>3885</v>
      </c>
      <c r="F1620" t="s">
        <v>4513</v>
      </c>
      <c r="G1620" t="s">
        <v>1208</v>
      </c>
      <c r="H1620" t="s">
        <v>293</v>
      </c>
    </row>
    <row r="1621" spans="1:8">
      <c r="A1621" t="s">
        <v>4986</v>
      </c>
      <c r="B1621" s="10" t="s">
        <v>4514</v>
      </c>
      <c r="C1621" s="10" t="str">
        <f>DMM_Prov[[#This Row],[prefix]]&amp;MID(DMM_Prov[[#This Row],[title]],9,LEN(DMM_Prov[[#This Row],[title]])-8)</f>
        <v>STD Orig Cert Phys Std Phys Spec 2</v>
      </c>
      <c r="D1621" t="s">
        <v>3868</v>
      </c>
      <c r="E1621" t="s">
        <v>3885</v>
      </c>
      <c r="F1621" t="s">
        <v>4515</v>
      </c>
      <c r="G1621" t="s">
        <v>1208</v>
      </c>
      <c r="H1621" t="s">
        <v>293</v>
      </c>
    </row>
    <row r="1622" spans="1:8">
      <c r="A1622" t="s">
        <v>4986</v>
      </c>
      <c r="B1622" s="10" t="s">
        <v>4516</v>
      </c>
      <c r="C1622" s="10" t="str">
        <f>DMM_Prov[[#This Row],[prefix]]&amp;MID(DMM_Prov[[#This Row],[title]],9,LEN(DMM_Prov[[#This Row],[title]])-8)</f>
        <v>STD Orig Cert Phys Std Phys State</v>
      </c>
      <c r="D1622" t="s">
        <v>3868</v>
      </c>
      <c r="E1622" t="s">
        <v>3885</v>
      </c>
      <c r="F1622" t="s">
        <v>4517</v>
      </c>
      <c r="G1622" t="s">
        <v>1029</v>
      </c>
      <c r="H1622" t="s">
        <v>116</v>
      </c>
    </row>
    <row r="1623" spans="1:8">
      <c r="A1623" t="s">
        <v>4986</v>
      </c>
      <c r="B1623" s="10" t="s">
        <v>4518</v>
      </c>
      <c r="C1623" s="10" t="str">
        <f>DMM_Prov[[#This Row],[prefix]]&amp;MID(DMM_Prov[[#This Row],[title]],9,LEN(DMM_Prov[[#This Row],[title]])-8)</f>
        <v>STD Orig Cert Phys Std Phys Suffix</v>
      </c>
      <c r="D1623" t="s">
        <v>3868</v>
      </c>
      <c r="E1623" t="s">
        <v>3885</v>
      </c>
      <c r="F1623" t="s">
        <v>4519</v>
      </c>
      <c r="G1623" t="s">
        <v>1208</v>
      </c>
      <c r="H1623" t="s">
        <v>33</v>
      </c>
    </row>
    <row r="1624" spans="1:8">
      <c r="A1624" t="s">
        <v>4986</v>
      </c>
      <c r="B1624" s="10" t="s">
        <v>4520</v>
      </c>
      <c r="C1624" s="10" t="str">
        <f>DMM_Prov[[#This Row],[prefix]]&amp;MID(DMM_Prov[[#This Row],[title]],9,LEN(DMM_Prov[[#This Row],[title]])-8)</f>
        <v>STD Orig Cert Phys Std Phys Title</v>
      </c>
      <c r="D1624" t="s">
        <v>3868</v>
      </c>
      <c r="E1624" t="s">
        <v>3885</v>
      </c>
      <c r="F1624" t="s">
        <v>4521</v>
      </c>
      <c r="G1624" t="s">
        <v>1208</v>
      </c>
      <c r="H1624" t="s">
        <v>23</v>
      </c>
    </row>
    <row r="1625" spans="1:8">
      <c r="A1625" t="s">
        <v>4986</v>
      </c>
      <c r="B1625" s="10" t="s">
        <v>4522</v>
      </c>
      <c r="C1625" s="10" t="str">
        <f>DMM_Prov[[#This Row],[prefix]]&amp;MID(DMM_Prov[[#This Row],[title]],9,LEN(DMM_Prov[[#This Row],[title]])-8)</f>
        <v>STD Orig Cert Phys Std Phys Zip</v>
      </c>
      <c r="D1625" t="s">
        <v>3868</v>
      </c>
      <c r="E1625" t="s">
        <v>3885</v>
      </c>
      <c r="F1625" t="s">
        <v>4523</v>
      </c>
      <c r="G1625" t="s">
        <v>1029</v>
      </c>
      <c r="H1625" t="s">
        <v>78</v>
      </c>
    </row>
    <row r="1626" spans="1:8">
      <c r="A1626" t="s">
        <v>4986</v>
      </c>
      <c r="B1626" s="10" t="s">
        <v>4524</v>
      </c>
      <c r="C1626" s="10" t="str">
        <f>DMM_Prov[[#This Row],[prefix]]&amp;MID(DMM_Prov[[#This Row],[title]],9,LEN(DMM_Prov[[#This Row],[title]])-8)</f>
        <v>STD Orig Cert Phys Tax ID</v>
      </c>
      <c r="D1626" t="s">
        <v>3868</v>
      </c>
      <c r="E1626" t="s">
        <v>3885</v>
      </c>
      <c r="F1626" t="s">
        <v>871</v>
      </c>
      <c r="G1626" t="s">
        <v>1029</v>
      </c>
      <c r="H1626" t="s">
        <v>33</v>
      </c>
    </row>
    <row r="1627" spans="1:8">
      <c r="A1627" t="s">
        <v>4986</v>
      </c>
      <c r="B1627" s="10" t="s">
        <v>4525</v>
      </c>
      <c r="C1627" s="10" t="str">
        <f>DMM_Prov[[#This Row],[prefix]]&amp;MID(DMM_Prov[[#This Row],[title]],9,LEN(DMM_Prov[[#This Row],[title]])-8)</f>
        <v>STD Orig Cert Phys Taxonomy</v>
      </c>
      <c r="D1627" t="s">
        <v>3868</v>
      </c>
      <c r="E1627" t="s">
        <v>3885</v>
      </c>
      <c r="F1627" t="s">
        <v>4526</v>
      </c>
      <c r="G1627" t="s">
        <v>1208</v>
      </c>
      <c r="H1627" t="s">
        <v>293</v>
      </c>
    </row>
    <row r="1628" spans="1:8">
      <c r="A1628" t="s">
        <v>4986</v>
      </c>
      <c r="B1628" s="10" t="s">
        <v>4527</v>
      </c>
      <c r="C1628" s="10" t="str">
        <f>DMM_Prov[[#This Row],[prefix]]&amp;MID(DMM_Prov[[#This Row],[title]],9,LEN(DMM_Prov[[#This Row],[title]])-8)</f>
        <v>STD Orig Cert Phys Taxonomy Code</v>
      </c>
      <c r="D1628" t="s">
        <v>3868</v>
      </c>
      <c r="E1628" t="s">
        <v>3885</v>
      </c>
      <c r="F1628" t="s">
        <v>4528</v>
      </c>
      <c r="G1628" t="s">
        <v>1029</v>
      </c>
      <c r="H1628" t="s">
        <v>33</v>
      </c>
    </row>
    <row r="1629" spans="1:8">
      <c r="A1629" t="s">
        <v>4986</v>
      </c>
      <c r="B1629" s="10" t="s">
        <v>549</v>
      </c>
      <c r="C1629" s="10" t="str">
        <f>DMM_Prov[[#This Row],[prefix]]&amp;MID(DMM_Prov[[#This Row],[title]],9,LEN(DMM_Prov[[#This Row],[title]])-8)</f>
        <v>STD Orig Cert Phys Type</v>
      </c>
      <c r="D1629" t="s">
        <v>3868</v>
      </c>
      <c r="E1629" t="s">
        <v>3885</v>
      </c>
      <c r="F1629" t="s">
        <v>550</v>
      </c>
      <c r="G1629" t="s">
        <v>1208</v>
      </c>
      <c r="H1629" t="s">
        <v>56</v>
      </c>
    </row>
    <row r="1630" spans="1:8">
      <c r="A1630" t="s">
        <v>4986</v>
      </c>
      <c r="B1630" s="10" t="s">
        <v>4530</v>
      </c>
      <c r="C1630" s="10" t="str">
        <f>DMM_Prov[[#This Row],[prefix]]&amp;MID(DMM_Prov[[#This Row],[title]],9,LEN(DMM_Prov[[#This Row],[title]])-8)</f>
        <v>STD Orig Cert Phys Type Code</v>
      </c>
      <c r="D1630" t="s">
        <v>3868</v>
      </c>
      <c r="E1630" t="s">
        <v>3885</v>
      </c>
      <c r="F1630" t="s">
        <v>584</v>
      </c>
      <c r="G1630" t="s">
        <v>1201</v>
      </c>
      <c r="H1630" t="s">
        <v>12</v>
      </c>
    </row>
    <row r="1631" spans="1:8">
      <c r="A1631" t="s">
        <v>4986</v>
      </c>
      <c r="B1631" s="10" t="s">
        <v>4532</v>
      </c>
      <c r="C1631" s="10" t="str">
        <f>DMM_Prov[[#This Row],[prefix]]&amp;MID(DMM_Prov[[#This Row],[title]],9,LEN(DMM_Prov[[#This Row],[title]])-8)</f>
        <v>STD Orig Cert Phys UPIN ID</v>
      </c>
      <c r="D1631" t="s">
        <v>3868</v>
      </c>
      <c r="E1631" t="s">
        <v>3885</v>
      </c>
      <c r="F1631" t="s">
        <v>4533</v>
      </c>
      <c r="G1631" t="s">
        <v>1029</v>
      </c>
      <c r="H1631" t="s">
        <v>133</v>
      </c>
    </row>
    <row r="1632" spans="1:8">
      <c r="A1632" t="s">
        <v>4986</v>
      </c>
      <c r="B1632" s="10" t="s">
        <v>551</v>
      </c>
      <c r="C1632" s="10" t="str">
        <f>DMM_Prov[[#This Row],[prefix]]&amp;MID(DMM_Prov[[#This Row],[title]],9,LEN(DMM_Prov[[#This Row],[title]])-8)</f>
        <v>STD Orig Cert Phys Zip Code</v>
      </c>
      <c r="D1632" t="s">
        <v>3868</v>
      </c>
      <c r="E1632" t="s">
        <v>3885</v>
      </c>
      <c r="F1632" t="s">
        <v>552</v>
      </c>
      <c r="G1632" t="s">
        <v>1029</v>
      </c>
      <c r="H1632" t="s">
        <v>78</v>
      </c>
    </row>
    <row r="1633" spans="1:8">
      <c r="A1633" t="s">
        <v>4986</v>
      </c>
      <c r="B1633" s="10" t="s">
        <v>4536</v>
      </c>
      <c r="C1633" s="10" t="str">
        <f>DMM_Prov[[#This Row],[prefix]]&amp;MID(DMM_Prov[[#This Row],[title]],9,LEN(DMM_Prov[[#This Row],[title]])-8)</f>
        <v>STD Orig Cert Phys Zip Extension</v>
      </c>
      <c r="D1633" t="s">
        <v>3868</v>
      </c>
      <c r="E1633" t="s">
        <v>3885</v>
      </c>
      <c r="F1633" t="s">
        <v>4537</v>
      </c>
      <c r="G1633" t="s">
        <v>1029</v>
      </c>
      <c r="H1633" t="s">
        <v>107</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E29"/>
  <sheetViews>
    <sheetView workbookViewId="0">
      <selection activeCell="A2" sqref="A2"/>
    </sheetView>
  </sheetViews>
  <sheetFormatPr defaultColWidth="8.85546875" defaultRowHeight="12.95"/>
  <cols>
    <col min="1" max="2" width="8.42578125" customWidth="1"/>
    <col min="3" max="3" width="15.42578125" customWidth="1"/>
    <col min="4" max="4" width="31.28515625" bestFit="1" customWidth="1"/>
    <col min="5" max="5" width="15.42578125" bestFit="1" customWidth="1"/>
  </cols>
  <sheetData>
    <row r="1" spans="1:5">
      <c r="A1" t="s">
        <v>4987</v>
      </c>
      <c r="B1" t="s">
        <v>4988</v>
      </c>
      <c r="C1" t="s">
        <v>4989</v>
      </c>
      <c r="E1" s="126" t="s">
        <v>4990</v>
      </c>
    </row>
    <row r="2" spans="1:5">
      <c r="A2" t="s">
        <v>4991</v>
      </c>
      <c r="B2" t="s">
        <v>4992</v>
      </c>
      <c r="C2" t="s">
        <v>4993</v>
      </c>
      <c r="E2" t="s">
        <v>4994</v>
      </c>
    </row>
    <row r="3" spans="1:5">
      <c r="E3" t="s">
        <v>1198</v>
      </c>
    </row>
    <row r="4" spans="1:5">
      <c r="E4" t="s">
        <v>1271</v>
      </c>
    </row>
    <row r="5" spans="1:5">
      <c r="E5" t="s">
        <v>1383</v>
      </c>
    </row>
    <row r="6" spans="1:5">
      <c r="E6" t="s">
        <v>1442</v>
      </c>
    </row>
    <row r="7" spans="1:5">
      <c r="E7" t="s">
        <v>1528</v>
      </c>
    </row>
    <row r="8" spans="1:5">
      <c r="E8" t="s">
        <v>1693</v>
      </c>
    </row>
    <row r="9" spans="1:5">
      <c r="E9" t="s">
        <v>1322</v>
      </c>
    </row>
    <row r="10" spans="1:5">
      <c r="E10" t="s">
        <v>1989</v>
      </c>
    </row>
    <row r="11" spans="1:5">
      <c r="E11" t="s">
        <v>1325</v>
      </c>
    </row>
    <row r="12" spans="1:5">
      <c r="E12" t="s">
        <v>1254</v>
      </c>
    </row>
    <row r="13" spans="1:5">
      <c r="E13" t="s">
        <v>2033</v>
      </c>
    </row>
    <row r="14" spans="1:5">
      <c r="E14" t="s">
        <v>1269</v>
      </c>
    </row>
    <row r="15" spans="1:5">
      <c r="E15" t="s">
        <v>2040</v>
      </c>
    </row>
    <row r="16" spans="1:5">
      <c r="E16" t="s">
        <v>1327</v>
      </c>
    </row>
    <row r="17" spans="5:5">
      <c r="E17" t="s">
        <v>1266</v>
      </c>
    </row>
    <row r="18" spans="5:5">
      <c r="E18" t="s">
        <v>1329</v>
      </c>
    </row>
    <row r="19" spans="5:5">
      <c r="E19" t="s">
        <v>2042</v>
      </c>
    </row>
    <row r="20" spans="5:5">
      <c r="E20" t="s">
        <v>1982</v>
      </c>
    </row>
    <row r="21" spans="5:5">
      <c r="E21" t="s">
        <v>1418</v>
      </c>
    </row>
    <row r="22" spans="5:5">
      <c r="E22" t="s">
        <v>1410</v>
      </c>
    </row>
    <row r="23" spans="5:5">
      <c r="E23" t="s">
        <v>2019</v>
      </c>
    </row>
    <row r="24" spans="5:5">
      <c r="E24" t="s">
        <v>1331</v>
      </c>
    </row>
    <row r="25" spans="5:5">
      <c r="E25" t="s">
        <v>2013</v>
      </c>
    </row>
    <row r="26" spans="5:5">
      <c r="E26" t="s">
        <v>1422</v>
      </c>
    </row>
    <row r="27" spans="5:5">
      <c r="E27" t="s">
        <v>1414</v>
      </c>
    </row>
    <row r="28" spans="5:5">
      <c r="E28" t="s">
        <v>1540</v>
      </c>
    </row>
    <row r="29" spans="5:5">
      <c r="E29" t="s">
        <v>1370</v>
      </c>
    </row>
  </sheetData>
  <pageMargins left="0.7" right="0.7" top="0.75" bottom="0.75" header="0.3" footer="0.3"/>
  <tableParts count="2">
    <tablePart r:id="rId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2:W221"/>
  <sheetViews>
    <sheetView topLeftCell="E1" workbookViewId="0">
      <selection activeCell="L38" sqref="L38"/>
    </sheetView>
  </sheetViews>
  <sheetFormatPr defaultColWidth="8.85546875" defaultRowHeight="12.95"/>
  <cols>
    <col min="1" max="1" width="80.7109375" bestFit="1" customWidth="1"/>
    <col min="2" max="2" width="34.42578125" bestFit="1" customWidth="1"/>
    <col min="3" max="3" width="23.85546875" bestFit="1" customWidth="1"/>
    <col min="4" max="4" width="43.85546875" bestFit="1" customWidth="1"/>
    <col min="5" max="6" width="80.7109375" bestFit="1" customWidth="1"/>
    <col min="7" max="7" width="26.7109375" bestFit="1" customWidth="1"/>
    <col min="8" max="8" width="6.85546875" bestFit="1" customWidth="1"/>
    <col min="9" max="9" width="7.7109375" bestFit="1" customWidth="1"/>
    <col min="10" max="10" width="12.140625" bestFit="1" customWidth="1"/>
    <col min="11" max="11" width="18.42578125" bestFit="1" customWidth="1"/>
    <col min="12" max="12" width="18.28515625" bestFit="1" customWidth="1"/>
    <col min="13" max="13" width="18.85546875" bestFit="1" customWidth="1"/>
    <col min="14" max="14" width="16.140625" bestFit="1" customWidth="1"/>
    <col min="15" max="16" width="32.85546875" bestFit="1" customWidth="1"/>
    <col min="17" max="17" width="13.140625" bestFit="1" customWidth="1"/>
    <col min="18" max="18" width="23.42578125" bestFit="1" customWidth="1"/>
    <col min="19" max="19" width="13.140625" bestFit="1" customWidth="1"/>
    <col min="20" max="20" width="16.140625" bestFit="1" customWidth="1"/>
    <col min="21" max="21" width="10.7109375" bestFit="1" customWidth="1"/>
    <col min="22" max="22" width="18.7109375" bestFit="1" customWidth="1"/>
    <col min="23" max="23" width="5.85546875" bestFit="1" customWidth="1"/>
    <col min="24" max="24" width="18.42578125" customWidth="1"/>
    <col min="25" max="25" width="8.7109375" bestFit="1" customWidth="1"/>
    <col min="26" max="26" width="9.28515625"/>
  </cols>
  <sheetData>
    <row r="2" spans="1:22">
      <c r="B2" t="s">
        <v>4995</v>
      </c>
    </row>
    <row r="3" spans="1:22">
      <c r="E3" t="s">
        <v>4996</v>
      </c>
    </row>
    <row r="5" spans="1:22">
      <c r="A5" t="s">
        <v>4997</v>
      </c>
      <c r="B5" t="s">
        <v>4998</v>
      </c>
      <c r="C5" t="s">
        <v>4999</v>
      </c>
      <c r="D5" t="s">
        <v>5000</v>
      </c>
      <c r="E5" t="s">
        <v>5001</v>
      </c>
      <c r="F5" t="s">
        <v>5002</v>
      </c>
    </row>
    <row r="7" spans="1:22">
      <c r="F7" t="s">
        <v>5003</v>
      </c>
      <c r="V7" t="s">
        <v>5004</v>
      </c>
    </row>
    <row r="9" spans="1:22">
      <c r="C9" t="s">
        <v>5005</v>
      </c>
      <c r="F9" t="s">
        <v>5006</v>
      </c>
    </row>
    <row r="10" spans="1:22">
      <c r="C10" t="s">
        <v>5007</v>
      </c>
      <c r="F10" t="s">
        <v>5008</v>
      </c>
    </row>
    <row r="11" spans="1:22">
      <c r="C11" t="s">
        <v>5009</v>
      </c>
    </row>
    <row r="12" spans="1:22">
      <c r="C12" t="s">
        <v>5010</v>
      </c>
      <c r="F12" t="s">
        <v>5011</v>
      </c>
    </row>
    <row r="13" spans="1:22">
      <c r="C13" t="s">
        <v>5012</v>
      </c>
      <c r="F13" t="s">
        <v>5013</v>
      </c>
    </row>
    <row r="14" spans="1:22">
      <c r="C14" t="s">
        <v>5014</v>
      </c>
      <c r="F14" t="s">
        <v>5015</v>
      </c>
    </row>
    <row r="15" spans="1:22">
      <c r="C15" t="s">
        <v>5016</v>
      </c>
      <c r="F15" t="s">
        <v>4987</v>
      </c>
      <c r="G15" t="s">
        <v>5017</v>
      </c>
    </row>
    <row r="16" spans="1:22">
      <c r="F16" t="s">
        <v>5018</v>
      </c>
      <c r="G16" t="s">
        <v>5019</v>
      </c>
    </row>
    <row r="17" spans="3:23">
      <c r="C17" t="s">
        <v>5020</v>
      </c>
      <c r="F17" t="s">
        <v>5021</v>
      </c>
      <c r="G17" t="s">
        <v>5022</v>
      </c>
    </row>
    <row r="18" spans="3:23">
      <c r="C18" t="s">
        <v>5023</v>
      </c>
      <c r="F18" t="s">
        <v>5024</v>
      </c>
      <c r="G18" t="s">
        <v>5025</v>
      </c>
    </row>
    <row r="19" spans="3:23">
      <c r="C19" t="s">
        <v>5026</v>
      </c>
      <c r="F19" t="s">
        <v>5027</v>
      </c>
      <c r="G19" t="s">
        <v>5028</v>
      </c>
    </row>
    <row r="20" spans="3:23">
      <c r="C20" t="s">
        <v>5029</v>
      </c>
      <c r="F20" t="s">
        <v>5030</v>
      </c>
      <c r="G20" t="s">
        <v>5031</v>
      </c>
    </row>
    <row r="21" spans="3:23">
      <c r="C21" t="s">
        <v>5032</v>
      </c>
      <c r="F21" t="s">
        <v>5033</v>
      </c>
      <c r="G21" t="s">
        <v>5034</v>
      </c>
    </row>
    <row r="22" spans="3:23">
      <c r="C22" t="s">
        <v>5035</v>
      </c>
    </row>
    <row r="23" spans="3:23">
      <c r="C23" t="s">
        <v>5036</v>
      </c>
      <c r="F23" t="s">
        <v>5037</v>
      </c>
      <c r="G23" t="s">
        <v>5038</v>
      </c>
      <c r="H23" t="s">
        <v>4988</v>
      </c>
      <c r="I23" t="s">
        <v>5039</v>
      </c>
      <c r="J23" t="s">
        <v>5040</v>
      </c>
      <c r="K23" t="s">
        <v>5041</v>
      </c>
      <c r="L23" t="s">
        <v>5042</v>
      </c>
      <c r="M23" t="s">
        <v>5043</v>
      </c>
      <c r="N23" t="s">
        <v>5044</v>
      </c>
      <c r="O23" t="s">
        <v>5045</v>
      </c>
      <c r="P23" t="s">
        <v>5046</v>
      </c>
      <c r="Q23" t="s">
        <v>5047</v>
      </c>
      <c r="R23" t="s">
        <v>5048</v>
      </c>
      <c r="S23" t="s">
        <v>5049</v>
      </c>
      <c r="T23" t="s">
        <v>5050</v>
      </c>
      <c r="U23" t="s">
        <v>5051</v>
      </c>
      <c r="V23" t="s">
        <v>5052</v>
      </c>
      <c r="W23" t="s">
        <v>5053</v>
      </c>
    </row>
    <row r="24" spans="3:23">
      <c r="C24" t="s">
        <v>5054</v>
      </c>
      <c r="F24" t="s">
        <v>5055</v>
      </c>
      <c r="G24" t="s">
        <v>5056</v>
      </c>
      <c r="H24">
        <v>9998</v>
      </c>
      <c r="L24" t="s">
        <v>5056</v>
      </c>
      <c r="M24" t="s">
        <v>5056</v>
      </c>
      <c r="O24" t="s">
        <v>5056</v>
      </c>
      <c r="P24" t="s">
        <v>5056</v>
      </c>
      <c r="Q24" t="s">
        <v>5056</v>
      </c>
      <c r="R24" t="s">
        <v>5056</v>
      </c>
      <c r="S24" t="s">
        <v>5056</v>
      </c>
      <c r="T24" t="s">
        <v>5057</v>
      </c>
      <c r="U24" t="s">
        <v>5056</v>
      </c>
      <c r="V24" t="s">
        <v>5056</v>
      </c>
      <c r="W24" t="s">
        <v>5056</v>
      </c>
    </row>
    <row r="25" spans="3:23">
      <c r="C25" t="s">
        <v>5058</v>
      </c>
      <c r="F25" t="s">
        <v>5059</v>
      </c>
      <c r="G25">
        <v>6</v>
      </c>
      <c r="H25">
        <v>2417</v>
      </c>
      <c r="J25" t="s">
        <v>5060</v>
      </c>
      <c r="K25" t="s">
        <v>5060</v>
      </c>
      <c r="L25" t="s">
        <v>5061</v>
      </c>
      <c r="M25" t="s">
        <v>5062</v>
      </c>
      <c r="O25" t="s">
        <v>5063</v>
      </c>
      <c r="P25" t="s">
        <v>5063</v>
      </c>
      <c r="Q25" t="s">
        <v>5064</v>
      </c>
      <c r="R25" t="s">
        <v>5065</v>
      </c>
      <c r="S25" t="s">
        <v>5066</v>
      </c>
      <c r="T25" t="s">
        <v>5056</v>
      </c>
      <c r="U25" t="s">
        <v>5067</v>
      </c>
      <c r="V25" t="s">
        <v>5068</v>
      </c>
      <c r="W25" t="s">
        <v>5069</v>
      </c>
    </row>
    <row r="26" spans="3:23">
      <c r="C26" t="s">
        <v>5070</v>
      </c>
      <c r="F26" t="s">
        <v>5071</v>
      </c>
      <c r="G26">
        <v>5.5</v>
      </c>
      <c r="H26">
        <v>7629</v>
      </c>
      <c r="J26" t="s">
        <v>5072</v>
      </c>
      <c r="K26" t="s">
        <v>5072</v>
      </c>
      <c r="L26" t="s">
        <v>5073</v>
      </c>
      <c r="M26" t="s">
        <v>5074</v>
      </c>
      <c r="O26" t="s">
        <v>5063</v>
      </c>
      <c r="P26" t="s">
        <v>5063</v>
      </c>
      <c r="Q26" t="s">
        <v>5075</v>
      </c>
      <c r="R26" t="s">
        <v>5076</v>
      </c>
      <c r="S26" t="s">
        <v>5066</v>
      </c>
      <c r="T26" t="s">
        <v>5077</v>
      </c>
      <c r="U26" t="s">
        <v>5078</v>
      </c>
      <c r="V26" t="s">
        <v>5068</v>
      </c>
      <c r="W26" t="s">
        <v>5069</v>
      </c>
    </row>
    <row r="27" spans="3:23">
      <c r="C27" t="s">
        <v>5079</v>
      </c>
      <c r="F27" t="s">
        <v>5071</v>
      </c>
      <c r="G27">
        <v>6</v>
      </c>
      <c r="H27">
        <v>7629</v>
      </c>
      <c r="J27" t="s">
        <v>5072</v>
      </c>
      <c r="K27" t="s">
        <v>5072</v>
      </c>
      <c r="L27" t="s">
        <v>5061</v>
      </c>
      <c r="M27" t="s">
        <v>5062</v>
      </c>
      <c r="O27" t="s">
        <v>5063</v>
      </c>
      <c r="P27" t="s">
        <v>5063</v>
      </c>
      <c r="Q27" t="s">
        <v>5080</v>
      </c>
      <c r="R27" t="s">
        <v>5081</v>
      </c>
      <c r="S27" t="s">
        <v>5066</v>
      </c>
      <c r="T27" t="s">
        <v>5056</v>
      </c>
      <c r="U27" t="s">
        <v>5078</v>
      </c>
      <c r="V27" t="s">
        <v>5068</v>
      </c>
      <c r="W27" t="s">
        <v>5069</v>
      </c>
    </row>
    <row r="28" spans="3:23">
      <c r="C28" t="s">
        <v>5049</v>
      </c>
      <c r="F28" t="s">
        <v>5082</v>
      </c>
      <c r="G28">
        <v>6</v>
      </c>
      <c r="H28">
        <v>1742</v>
      </c>
      <c r="J28" t="s">
        <v>5083</v>
      </c>
      <c r="K28" t="s">
        <v>5083</v>
      </c>
      <c r="L28" t="s">
        <v>5061</v>
      </c>
      <c r="M28" t="s">
        <v>5062</v>
      </c>
      <c r="O28" t="s">
        <v>5063</v>
      </c>
      <c r="P28" t="s">
        <v>5063</v>
      </c>
      <c r="Q28" t="s">
        <v>5064</v>
      </c>
      <c r="R28" t="s">
        <v>5065</v>
      </c>
      <c r="S28" t="s">
        <v>5066</v>
      </c>
      <c r="T28" t="s">
        <v>5056</v>
      </c>
      <c r="U28" t="s">
        <v>5078</v>
      </c>
      <c r="V28" t="s">
        <v>5084</v>
      </c>
      <c r="W28" t="s">
        <v>5069</v>
      </c>
    </row>
    <row r="29" spans="3:23">
      <c r="F29" t="s">
        <v>5085</v>
      </c>
      <c r="G29">
        <v>6</v>
      </c>
      <c r="H29">
        <v>1267</v>
      </c>
      <c r="J29" t="s">
        <v>5086</v>
      </c>
      <c r="K29" t="s">
        <v>5086</v>
      </c>
      <c r="L29" t="s">
        <v>5061</v>
      </c>
      <c r="M29" t="s">
        <v>5062</v>
      </c>
      <c r="O29" t="s">
        <v>5063</v>
      </c>
      <c r="P29" t="s">
        <v>5063</v>
      </c>
      <c r="Q29" t="s">
        <v>5064</v>
      </c>
      <c r="R29" t="s">
        <v>5065</v>
      </c>
      <c r="S29" t="s">
        <v>5066</v>
      </c>
      <c r="T29" t="s">
        <v>5056</v>
      </c>
      <c r="U29" t="s">
        <v>5078</v>
      </c>
      <c r="V29" t="s">
        <v>5068</v>
      </c>
      <c r="W29" t="s">
        <v>5069</v>
      </c>
    </row>
    <row r="30" spans="3:23">
      <c r="F30" t="s">
        <v>5087</v>
      </c>
      <c r="G30">
        <v>5.5</v>
      </c>
      <c r="H30">
        <v>9298</v>
      </c>
      <c r="J30" t="s">
        <v>5088</v>
      </c>
      <c r="K30" t="s">
        <v>5088</v>
      </c>
      <c r="L30" t="s">
        <v>5089</v>
      </c>
      <c r="M30" t="s">
        <v>5074</v>
      </c>
      <c r="O30" t="s">
        <v>5063</v>
      </c>
      <c r="P30" t="s">
        <v>5063</v>
      </c>
      <c r="Q30" t="s">
        <v>5090</v>
      </c>
      <c r="R30" t="s">
        <v>5091</v>
      </c>
      <c r="S30" t="s">
        <v>5066</v>
      </c>
      <c r="T30" t="s">
        <v>5092</v>
      </c>
      <c r="U30" t="s">
        <v>5078</v>
      </c>
      <c r="V30" t="s">
        <v>5068</v>
      </c>
      <c r="W30" t="s">
        <v>5069</v>
      </c>
    </row>
    <row r="31" spans="3:23">
      <c r="F31" t="s">
        <v>5087</v>
      </c>
      <c r="G31">
        <v>6</v>
      </c>
      <c r="H31">
        <v>9298</v>
      </c>
      <c r="J31" t="s">
        <v>5088</v>
      </c>
      <c r="K31" t="s">
        <v>5088</v>
      </c>
      <c r="L31" t="s">
        <v>5061</v>
      </c>
      <c r="M31" t="s">
        <v>5062</v>
      </c>
      <c r="O31" t="s">
        <v>5063</v>
      </c>
      <c r="P31" t="s">
        <v>5063</v>
      </c>
      <c r="Q31" t="s">
        <v>5064</v>
      </c>
      <c r="R31" t="s">
        <v>5065</v>
      </c>
      <c r="S31" t="s">
        <v>5066</v>
      </c>
      <c r="T31" t="s">
        <v>5056</v>
      </c>
      <c r="U31" t="s">
        <v>5078</v>
      </c>
      <c r="V31" t="s">
        <v>5068</v>
      </c>
      <c r="W31" t="s">
        <v>5069</v>
      </c>
    </row>
    <row r="32" spans="3:23">
      <c r="F32" t="s">
        <v>5093</v>
      </c>
      <c r="G32">
        <v>5.5</v>
      </c>
      <c r="H32">
        <v>8603</v>
      </c>
      <c r="J32" t="s">
        <v>5094</v>
      </c>
      <c r="K32" t="s">
        <v>5094</v>
      </c>
      <c r="L32" t="s">
        <v>5095</v>
      </c>
      <c r="M32" t="s">
        <v>5074</v>
      </c>
      <c r="O32" t="s">
        <v>5063</v>
      </c>
      <c r="P32" t="s">
        <v>5063</v>
      </c>
      <c r="Q32" t="s">
        <v>5075</v>
      </c>
      <c r="R32" t="s">
        <v>5076</v>
      </c>
      <c r="S32" t="s">
        <v>5066</v>
      </c>
      <c r="T32" t="s">
        <v>5096</v>
      </c>
      <c r="U32" t="s">
        <v>5078</v>
      </c>
      <c r="V32" t="s">
        <v>5068</v>
      </c>
      <c r="W32" t="s">
        <v>5069</v>
      </c>
    </row>
    <row r="33" spans="6:23">
      <c r="F33" t="s">
        <v>5093</v>
      </c>
      <c r="G33">
        <v>6</v>
      </c>
      <c r="H33">
        <v>8603</v>
      </c>
      <c r="J33" t="s">
        <v>5094</v>
      </c>
      <c r="K33" t="s">
        <v>5094</v>
      </c>
      <c r="L33" t="s">
        <v>5061</v>
      </c>
      <c r="M33" t="s">
        <v>5062</v>
      </c>
      <c r="O33" t="s">
        <v>5063</v>
      </c>
      <c r="P33" t="s">
        <v>5063</v>
      </c>
      <c r="Q33" t="s">
        <v>5080</v>
      </c>
      <c r="R33" t="s">
        <v>5081</v>
      </c>
      <c r="S33" t="s">
        <v>5066</v>
      </c>
      <c r="T33" t="s">
        <v>5056</v>
      </c>
      <c r="U33" t="s">
        <v>5078</v>
      </c>
      <c r="V33" t="s">
        <v>5068</v>
      </c>
      <c r="W33" t="s">
        <v>5069</v>
      </c>
    </row>
    <row r="34" spans="6:23">
      <c r="F34" t="s">
        <v>5097</v>
      </c>
      <c r="G34">
        <v>5.5</v>
      </c>
      <c r="H34">
        <v>7916</v>
      </c>
      <c r="J34" t="s">
        <v>5098</v>
      </c>
      <c r="K34" t="s">
        <v>5098</v>
      </c>
      <c r="L34" t="s">
        <v>5099</v>
      </c>
      <c r="M34" t="s">
        <v>5074</v>
      </c>
      <c r="O34" t="s">
        <v>5063</v>
      </c>
      <c r="P34" t="s">
        <v>5063</v>
      </c>
      <c r="Q34" t="s">
        <v>5075</v>
      </c>
      <c r="R34" t="s">
        <v>5076</v>
      </c>
      <c r="S34" t="s">
        <v>5066</v>
      </c>
      <c r="T34" t="s">
        <v>5100</v>
      </c>
      <c r="U34" t="s">
        <v>5078</v>
      </c>
      <c r="V34" t="s">
        <v>5068</v>
      </c>
      <c r="W34" t="s">
        <v>5069</v>
      </c>
    </row>
    <row r="35" spans="6:23">
      <c r="F35" t="s">
        <v>5101</v>
      </c>
      <c r="G35">
        <v>5.5</v>
      </c>
      <c r="H35">
        <v>8923</v>
      </c>
      <c r="J35" t="s">
        <v>5102</v>
      </c>
      <c r="K35" t="s">
        <v>5102</v>
      </c>
      <c r="L35" t="s">
        <v>5103</v>
      </c>
      <c r="M35" t="s">
        <v>5074</v>
      </c>
      <c r="O35" t="s">
        <v>5063</v>
      </c>
      <c r="P35" t="s">
        <v>5063</v>
      </c>
      <c r="Q35" t="s">
        <v>5075</v>
      </c>
      <c r="R35" t="s">
        <v>5076</v>
      </c>
      <c r="S35" t="s">
        <v>5066</v>
      </c>
      <c r="T35" t="s">
        <v>5104</v>
      </c>
      <c r="U35" t="s">
        <v>5078</v>
      </c>
      <c r="V35" t="s">
        <v>5068</v>
      </c>
      <c r="W35" t="s">
        <v>5069</v>
      </c>
    </row>
    <row r="36" spans="6:23">
      <c r="F36" t="s">
        <v>5101</v>
      </c>
      <c r="G36">
        <v>6</v>
      </c>
      <c r="H36">
        <v>8923</v>
      </c>
      <c r="J36" t="s">
        <v>5102</v>
      </c>
      <c r="K36" t="s">
        <v>5102</v>
      </c>
      <c r="L36" t="s">
        <v>5061</v>
      </c>
      <c r="M36" t="s">
        <v>5062</v>
      </c>
      <c r="O36" t="s">
        <v>5063</v>
      </c>
      <c r="P36" t="s">
        <v>5063</v>
      </c>
      <c r="Q36" t="s">
        <v>5080</v>
      </c>
      <c r="R36" t="s">
        <v>5081</v>
      </c>
      <c r="S36" t="s">
        <v>5066</v>
      </c>
      <c r="T36" t="s">
        <v>5056</v>
      </c>
      <c r="U36" t="s">
        <v>5078</v>
      </c>
      <c r="V36" t="s">
        <v>5068</v>
      </c>
      <c r="W36" t="s">
        <v>5069</v>
      </c>
    </row>
    <row r="37" spans="6:23">
      <c r="F37" t="s">
        <v>5105</v>
      </c>
      <c r="G37">
        <v>5.5</v>
      </c>
      <c r="H37">
        <v>5797</v>
      </c>
      <c r="J37" t="s">
        <v>5106</v>
      </c>
      <c r="K37" t="s">
        <v>5106</v>
      </c>
      <c r="L37" t="s">
        <v>5095</v>
      </c>
      <c r="M37" t="s">
        <v>5107</v>
      </c>
      <c r="O37" t="s">
        <v>5063</v>
      </c>
      <c r="P37" t="s">
        <v>5063</v>
      </c>
      <c r="Q37" t="s">
        <v>5075</v>
      </c>
      <c r="R37" t="s">
        <v>5076</v>
      </c>
      <c r="S37" t="s">
        <v>5066</v>
      </c>
      <c r="T37" t="s">
        <v>5104</v>
      </c>
      <c r="U37" t="s">
        <v>5078</v>
      </c>
      <c r="V37" t="s">
        <v>5068</v>
      </c>
      <c r="W37" t="s">
        <v>5069</v>
      </c>
    </row>
    <row r="38" spans="6:23">
      <c r="F38" t="s">
        <v>5105</v>
      </c>
      <c r="G38">
        <v>6</v>
      </c>
      <c r="H38">
        <v>5797</v>
      </c>
      <c r="J38" t="s">
        <v>5106</v>
      </c>
      <c r="K38" t="s">
        <v>5106</v>
      </c>
      <c r="L38" t="s">
        <v>5061</v>
      </c>
      <c r="M38" t="s">
        <v>5062</v>
      </c>
      <c r="O38" t="s">
        <v>5063</v>
      </c>
      <c r="P38" t="s">
        <v>5063</v>
      </c>
      <c r="Q38" t="s">
        <v>5080</v>
      </c>
      <c r="R38" t="s">
        <v>5081</v>
      </c>
      <c r="S38" t="s">
        <v>5066</v>
      </c>
      <c r="T38" t="s">
        <v>5056</v>
      </c>
      <c r="U38" t="s">
        <v>5078</v>
      </c>
      <c r="V38" t="s">
        <v>5068</v>
      </c>
      <c r="W38" t="s">
        <v>5069</v>
      </c>
    </row>
    <row r="39" spans="6:23">
      <c r="F39" t="s">
        <v>5108</v>
      </c>
      <c r="G39">
        <v>6</v>
      </c>
      <c r="H39">
        <v>9255</v>
      </c>
      <c r="J39" t="s">
        <v>5109</v>
      </c>
      <c r="K39" t="s">
        <v>5109</v>
      </c>
      <c r="L39" t="s">
        <v>5061</v>
      </c>
      <c r="M39" t="s">
        <v>5062</v>
      </c>
      <c r="O39" t="s">
        <v>5063</v>
      </c>
      <c r="P39" t="s">
        <v>5063</v>
      </c>
      <c r="Q39" t="s">
        <v>5080</v>
      </c>
      <c r="R39" t="s">
        <v>5081</v>
      </c>
      <c r="S39" t="s">
        <v>5066</v>
      </c>
      <c r="T39" t="s">
        <v>5056</v>
      </c>
      <c r="U39" t="s">
        <v>5078</v>
      </c>
      <c r="V39" t="s">
        <v>5068</v>
      </c>
      <c r="W39" t="s">
        <v>5069</v>
      </c>
    </row>
    <row r="40" spans="6:23">
      <c r="F40" t="s">
        <v>5110</v>
      </c>
      <c r="G40">
        <v>6</v>
      </c>
      <c r="H40">
        <v>1071</v>
      </c>
      <c r="J40" t="s">
        <v>5111</v>
      </c>
      <c r="K40" t="s">
        <v>5111</v>
      </c>
      <c r="L40" t="s">
        <v>5061</v>
      </c>
      <c r="M40" t="s">
        <v>5062</v>
      </c>
      <c r="O40" t="s">
        <v>5063</v>
      </c>
      <c r="P40" t="s">
        <v>5063</v>
      </c>
      <c r="Q40" t="s">
        <v>5080</v>
      </c>
      <c r="R40" t="s">
        <v>5081</v>
      </c>
      <c r="S40" t="s">
        <v>5066</v>
      </c>
      <c r="T40" t="s">
        <v>5056</v>
      </c>
      <c r="U40" t="s">
        <v>5078</v>
      </c>
      <c r="V40" t="s">
        <v>5068</v>
      </c>
      <c r="W40" t="s">
        <v>5069</v>
      </c>
    </row>
    <row r="41" spans="6:23">
      <c r="F41" t="s">
        <v>5112</v>
      </c>
      <c r="G41">
        <v>5.5</v>
      </c>
      <c r="H41">
        <v>7467</v>
      </c>
      <c r="J41" t="s">
        <v>5113</v>
      </c>
      <c r="K41" t="s">
        <v>5114</v>
      </c>
      <c r="L41" t="s">
        <v>5115</v>
      </c>
      <c r="M41" t="s">
        <v>5115</v>
      </c>
      <c r="O41" t="s">
        <v>5063</v>
      </c>
      <c r="P41" t="s">
        <v>5063</v>
      </c>
      <c r="Q41" t="s">
        <v>5090</v>
      </c>
      <c r="R41" t="s">
        <v>5091</v>
      </c>
      <c r="S41" t="s">
        <v>5066</v>
      </c>
      <c r="T41" t="s">
        <v>5116</v>
      </c>
      <c r="U41" t="s">
        <v>5078</v>
      </c>
      <c r="V41" t="s">
        <v>5117</v>
      </c>
      <c r="W41" t="s">
        <v>5118</v>
      </c>
    </row>
    <row r="42" spans="6:23">
      <c r="F42" t="s">
        <v>5119</v>
      </c>
      <c r="G42">
        <v>6</v>
      </c>
      <c r="H42">
        <v>7537</v>
      </c>
      <c r="J42" t="s">
        <v>5120</v>
      </c>
      <c r="K42" t="s">
        <v>5120</v>
      </c>
      <c r="L42" t="s">
        <v>5061</v>
      </c>
      <c r="M42" t="s">
        <v>5062</v>
      </c>
      <c r="O42" t="s">
        <v>5063</v>
      </c>
      <c r="P42" t="s">
        <v>5063</v>
      </c>
      <c r="Q42" t="s">
        <v>5064</v>
      </c>
      <c r="R42" t="s">
        <v>5065</v>
      </c>
      <c r="S42" t="s">
        <v>5066</v>
      </c>
      <c r="T42" t="s">
        <v>5056</v>
      </c>
      <c r="U42" t="s">
        <v>5078</v>
      </c>
      <c r="V42" t="s">
        <v>5056</v>
      </c>
      <c r="W42" t="s">
        <v>5069</v>
      </c>
    </row>
    <row r="43" spans="6:23">
      <c r="F43" t="s">
        <v>5121</v>
      </c>
      <c r="G43">
        <v>5.5</v>
      </c>
      <c r="H43">
        <v>7590</v>
      </c>
      <c r="J43" t="s">
        <v>5122</v>
      </c>
      <c r="K43" t="s">
        <v>5122</v>
      </c>
      <c r="L43" t="s">
        <v>5073</v>
      </c>
      <c r="M43" t="s">
        <v>5107</v>
      </c>
      <c r="O43" t="s">
        <v>5063</v>
      </c>
      <c r="P43" t="s">
        <v>5063</v>
      </c>
      <c r="Q43" t="s">
        <v>5075</v>
      </c>
      <c r="R43" t="s">
        <v>5091</v>
      </c>
      <c r="S43" t="s">
        <v>5066</v>
      </c>
      <c r="T43" t="s">
        <v>5123</v>
      </c>
      <c r="U43" t="s">
        <v>5067</v>
      </c>
      <c r="V43" t="s">
        <v>5117</v>
      </c>
      <c r="W43" t="s">
        <v>5069</v>
      </c>
    </row>
    <row r="44" spans="6:23">
      <c r="F44" t="s">
        <v>5124</v>
      </c>
      <c r="G44">
        <v>5.5</v>
      </c>
      <c r="H44">
        <v>1808</v>
      </c>
      <c r="J44" t="s">
        <v>5125</v>
      </c>
      <c r="K44" t="s">
        <v>5125</v>
      </c>
      <c r="L44" t="s">
        <v>5126</v>
      </c>
      <c r="M44" t="s">
        <v>5107</v>
      </c>
      <c r="O44" t="s">
        <v>5063</v>
      </c>
      <c r="P44" t="s">
        <v>5063</v>
      </c>
      <c r="Q44" t="s">
        <v>5090</v>
      </c>
      <c r="R44" t="s">
        <v>5091</v>
      </c>
      <c r="S44" t="s">
        <v>5066</v>
      </c>
      <c r="T44" t="s">
        <v>5127</v>
      </c>
      <c r="U44" t="s">
        <v>5078</v>
      </c>
      <c r="V44" t="s">
        <v>5068</v>
      </c>
      <c r="W44" t="s">
        <v>5069</v>
      </c>
    </row>
    <row r="45" spans="6:23">
      <c r="F45" t="s">
        <v>5128</v>
      </c>
      <c r="G45">
        <v>6</v>
      </c>
      <c r="H45">
        <v>9380</v>
      </c>
      <c r="J45" t="s">
        <v>5129</v>
      </c>
      <c r="K45" t="s">
        <v>5129</v>
      </c>
      <c r="L45" t="s">
        <v>5061</v>
      </c>
      <c r="M45" t="s">
        <v>5062</v>
      </c>
      <c r="O45" t="s">
        <v>5063</v>
      </c>
      <c r="P45" t="s">
        <v>5063</v>
      </c>
      <c r="Q45" t="s">
        <v>5080</v>
      </c>
      <c r="R45" t="s">
        <v>5081</v>
      </c>
      <c r="S45" t="s">
        <v>5066</v>
      </c>
      <c r="T45" t="s">
        <v>5056</v>
      </c>
      <c r="U45" t="s">
        <v>5067</v>
      </c>
      <c r="V45" t="s">
        <v>5068</v>
      </c>
      <c r="W45" t="s">
        <v>5069</v>
      </c>
    </row>
    <row r="46" spans="6:23">
      <c r="F46" t="s">
        <v>5130</v>
      </c>
      <c r="G46">
        <v>6</v>
      </c>
      <c r="H46">
        <v>7448</v>
      </c>
      <c r="J46" t="s">
        <v>5131</v>
      </c>
      <c r="K46" t="s">
        <v>5131</v>
      </c>
      <c r="L46" t="s">
        <v>5061</v>
      </c>
      <c r="M46" t="s">
        <v>5062</v>
      </c>
      <c r="O46" t="s">
        <v>5063</v>
      </c>
      <c r="P46" t="s">
        <v>5063</v>
      </c>
      <c r="Q46" t="s">
        <v>5080</v>
      </c>
      <c r="R46" t="s">
        <v>5081</v>
      </c>
      <c r="S46" t="s">
        <v>5066</v>
      </c>
      <c r="T46" t="s">
        <v>5056</v>
      </c>
      <c r="U46" t="s">
        <v>5078</v>
      </c>
      <c r="V46" t="s">
        <v>5068</v>
      </c>
      <c r="W46" t="s">
        <v>5069</v>
      </c>
    </row>
    <row r="47" spans="6:23">
      <c r="F47" t="s">
        <v>5132</v>
      </c>
      <c r="G47">
        <v>5.5</v>
      </c>
      <c r="H47">
        <v>1287</v>
      </c>
      <c r="J47" t="s">
        <v>5133</v>
      </c>
      <c r="K47" t="s">
        <v>5133</v>
      </c>
      <c r="L47" t="s">
        <v>5134</v>
      </c>
      <c r="M47" t="s">
        <v>5107</v>
      </c>
      <c r="O47" t="s">
        <v>5063</v>
      </c>
      <c r="P47" t="s">
        <v>5063</v>
      </c>
      <c r="Q47" t="s">
        <v>5090</v>
      </c>
      <c r="R47" t="s">
        <v>5091</v>
      </c>
      <c r="S47" t="s">
        <v>5066</v>
      </c>
      <c r="T47" t="s">
        <v>5135</v>
      </c>
      <c r="U47" t="s">
        <v>5078</v>
      </c>
      <c r="V47" t="s">
        <v>5068</v>
      </c>
      <c r="W47" t="s">
        <v>5069</v>
      </c>
    </row>
    <row r="48" spans="6:23">
      <c r="F48" t="s">
        <v>5136</v>
      </c>
      <c r="G48">
        <v>6</v>
      </c>
      <c r="H48">
        <v>7827</v>
      </c>
      <c r="J48" t="s">
        <v>5137</v>
      </c>
      <c r="K48" t="s">
        <v>5137</v>
      </c>
      <c r="L48" t="s">
        <v>5061</v>
      </c>
      <c r="M48" t="s">
        <v>5062</v>
      </c>
      <c r="O48" t="s">
        <v>5063</v>
      </c>
      <c r="P48" t="s">
        <v>5063</v>
      </c>
      <c r="Q48" t="s">
        <v>5080</v>
      </c>
      <c r="R48" t="s">
        <v>5081</v>
      </c>
      <c r="S48" t="s">
        <v>5066</v>
      </c>
      <c r="T48" t="s">
        <v>5056</v>
      </c>
      <c r="U48" t="s">
        <v>5078</v>
      </c>
      <c r="V48" t="s">
        <v>5068</v>
      </c>
      <c r="W48" t="s">
        <v>5069</v>
      </c>
    </row>
    <row r="49" spans="6:23">
      <c r="F49" t="s">
        <v>5138</v>
      </c>
      <c r="G49">
        <v>5.5</v>
      </c>
      <c r="H49">
        <v>4097</v>
      </c>
      <c r="J49" t="s">
        <v>5139</v>
      </c>
      <c r="K49" t="s">
        <v>5139</v>
      </c>
      <c r="L49" t="s">
        <v>5134</v>
      </c>
      <c r="M49" t="s">
        <v>5107</v>
      </c>
      <c r="O49" t="s">
        <v>5063</v>
      </c>
      <c r="P49" t="s">
        <v>5063</v>
      </c>
      <c r="Q49" t="s">
        <v>5090</v>
      </c>
      <c r="R49" t="s">
        <v>5091</v>
      </c>
      <c r="S49" t="s">
        <v>5066</v>
      </c>
      <c r="T49" t="s">
        <v>5140</v>
      </c>
      <c r="U49" t="s">
        <v>5078</v>
      </c>
      <c r="V49" t="s">
        <v>5068</v>
      </c>
      <c r="W49" t="s">
        <v>5069</v>
      </c>
    </row>
    <row r="50" spans="6:23">
      <c r="F50" t="s">
        <v>5141</v>
      </c>
      <c r="G50">
        <v>6</v>
      </c>
      <c r="H50">
        <v>7630</v>
      </c>
      <c r="J50" t="s">
        <v>5142</v>
      </c>
      <c r="K50" t="s">
        <v>5142</v>
      </c>
      <c r="L50" t="s">
        <v>5061</v>
      </c>
      <c r="M50" t="s">
        <v>5062</v>
      </c>
      <c r="O50" t="s">
        <v>5063</v>
      </c>
      <c r="P50" t="s">
        <v>5063</v>
      </c>
      <c r="Q50" t="s">
        <v>5080</v>
      </c>
      <c r="R50" t="s">
        <v>5081</v>
      </c>
      <c r="S50" t="s">
        <v>5066</v>
      </c>
      <c r="T50" t="s">
        <v>5056</v>
      </c>
      <c r="U50" t="s">
        <v>5067</v>
      </c>
      <c r="V50" t="s">
        <v>5084</v>
      </c>
      <c r="W50" t="s">
        <v>5069</v>
      </c>
    </row>
    <row r="51" spans="6:23">
      <c r="F51" t="s">
        <v>5143</v>
      </c>
      <c r="G51">
        <v>5.5</v>
      </c>
      <c r="H51">
        <v>7800</v>
      </c>
      <c r="J51" t="s">
        <v>5144</v>
      </c>
      <c r="K51" t="s">
        <v>5144</v>
      </c>
      <c r="L51" t="s">
        <v>5099</v>
      </c>
      <c r="M51" t="s">
        <v>5074</v>
      </c>
      <c r="O51" t="s">
        <v>5063</v>
      </c>
      <c r="P51" t="s">
        <v>5063</v>
      </c>
      <c r="Q51" t="s">
        <v>5090</v>
      </c>
      <c r="R51" t="s">
        <v>5091</v>
      </c>
      <c r="S51" t="s">
        <v>5145</v>
      </c>
      <c r="T51" t="s">
        <v>5056</v>
      </c>
      <c r="U51" t="s">
        <v>5146</v>
      </c>
      <c r="V51" t="s">
        <v>5068</v>
      </c>
      <c r="W51" t="s">
        <v>5069</v>
      </c>
    </row>
    <row r="52" spans="6:23">
      <c r="F52" t="s">
        <v>5143</v>
      </c>
      <c r="G52">
        <v>6</v>
      </c>
      <c r="H52">
        <v>7800</v>
      </c>
      <c r="J52" t="s">
        <v>5144</v>
      </c>
      <c r="K52" t="s">
        <v>5144</v>
      </c>
      <c r="L52" t="s">
        <v>5061</v>
      </c>
      <c r="M52" t="s">
        <v>5062</v>
      </c>
      <c r="O52" t="s">
        <v>5063</v>
      </c>
      <c r="P52" t="s">
        <v>5063</v>
      </c>
      <c r="Q52" t="s">
        <v>5064</v>
      </c>
      <c r="R52" t="s">
        <v>5065</v>
      </c>
      <c r="S52" t="s">
        <v>5145</v>
      </c>
      <c r="T52" t="s">
        <v>5147</v>
      </c>
      <c r="U52" t="s">
        <v>5146</v>
      </c>
      <c r="V52" t="s">
        <v>5068</v>
      </c>
      <c r="W52" t="s">
        <v>5069</v>
      </c>
    </row>
    <row r="53" spans="6:23">
      <c r="F53" t="s">
        <v>5148</v>
      </c>
      <c r="G53">
        <v>5.5</v>
      </c>
      <c r="H53">
        <v>9412</v>
      </c>
      <c r="J53" t="s">
        <v>5149</v>
      </c>
      <c r="K53" t="s">
        <v>5149</v>
      </c>
      <c r="L53" t="s">
        <v>5099</v>
      </c>
      <c r="M53" t="s">
        <v>5107</v>
      </c>
      <c r="O53" t="s">
        <v>5063</v>
      </c>
      <c r="P53" t="s">
        <v>5063</v>
      </c>
      <c r="Q53" t="s">
        <v>5090</v>
      </c>
      <c r="R53" t="s">
        <v>5091</v>
      </c>
      <c r="S53" t="s">
        <v>5145</v>
      </c>
      <c r="T53" t="s">
        <v>5056</v>
      </c>
      <c r="U53" t="s">
        <v>5078</v>
      </c>
      <c r="V53" t="s">
        <v>5068</v>
      </c>
      <c r="W53" t="s">
        <v>5069</v>
      </c>
    </row>
    <row r="54" spans="6:23">
      <c r="F54" t="s">
        <v>5150</v>
      </c>
      <c r="G54">
        <v>6</v>
      </c>
      <c r="H54">
        <v>9773</v>
      </c>
      <c r="J54" t="s">
        <v>5151</v>
      </c>
      <c r="K54" t="s">
        <v>5151</v>
      </c>
      <c r="L54" t="s">
        <v>5061</v>
      </c>
      <c r="M54" t="s">
        <v>5062</v>
      </c>
      <c r="O54" t="s">
        <v>5063</v>
      </c>
      <c r="P54" t="s">
        <v>5063</v>
      </c>
      <c r="Q54" t="s">
        <v>5080</v>
      </c>
      <c r="R54" t="s">
        <v>5081</v>
      </c>
      <c r="S54" t="s">
        <v>5066</v>
      </c>
      <c r="T54" t="s">
        <v>5056</v>
      </c>
      <c r="U54" t="s">
        <v>5078</v>
      </c>
      <c r="V54" t="s">
        <v>5068</v>
      </c>
      <c r="W54" t="s">
        <v>5069</v>
      </c>
    </row>
    <row r="55" spans="6:23">
      <c r="F55" t="s">
        <v>5152</v>
      </c>
      <c r="G55">
        <v>5.5</v>
      </c>
      <c r="H55">
        <v>9059</v>
      </c>
      <c r="J55" t="s">
        <v>5153</v>
      </c>
      <c r="K55" t="s">
        <v>5153</v>
      </c>
      <c r="L55" t="s">
        <v>5095</v>
      </c>
      <c r="M55" t="s">
        <v>5074</v>
      </c>
      <c r="O55" t="s">
        <v>5063</v>
      </c>
      <c r="P55" t="s">
        <v>5063</v>
      </c>
      <c r="Q55" t="s">
        <v>5075</v>
      </c>
      <c r="R55" t="s">
        <v>5076</v>
      </c>
      <c r="S55" t="s">
        <v>5066</v>
      </c>
      <c r="T55" t="s">
        <v>5154</v>
      </c>
      <c r="U55" t="s">
        <v>5078</v>
      </c>
      <c r="V55" t="s">
        <v>5068</v>
      </c>
      <c r="W55" t="s">
        <v>5069</v>
      </c>
    </row>
    <row r="56" spans="6:23">
      <c r="F56" t="s">
        <v>5152</v>
      </c>
      <c r="G56">
        <v>6</v>
      </c>
      <c r="H56">
        <v>9059</v>
      </c>
      <c r="J56" t="s">
        <v>5153</v>
      </c>
      <c r="K56" t="s">
        <v>5153</v>
      </c>
      <c r="L56" t="s">
        <v>5061</v>
      </c>
      <c r="M56" t="s">
        <v>5062</v>
      </c>
      <c r="O56" t="s">
        <v>5063</v>
      </c>
      <c r="P56" t="s">
        <v>5063</v>
      </c>
      <c r="Q56" t="s">
        <v>5080</v>
      </c>
      <c r="R56" t="s">
        <v>5081</v>
      </c>
      <c r="S56" t="s">
        <v>5066</v>
      </c>
      <c r="T56" t="s">
        <v>5056</v>
      </c>
      <c r="U56" t="s">
        <v>5078</v>
      </c>
      <c r="V56" t="s">
        <v>5068</v>
      </c>
      <c r="W56" t="s">
        <v>5069</v>
      </c>
    </row>
    <row r="57" spans="6:23">
      <c r="F57" t="s">
        <v>5155</v>
      </c>
      <c r="G57">
        <v>5.5</v>
      </c>
      <c r="H57">
        <v>1312</v>
      </c>
      <c r="J57" t="s">
        <v>5156</v>
      </c>
      <c r="K57" t="s">
        <v>5156</v>
      </c>
      <c r="L57" t="s">
        <v>5073</v>
      </c>
      <c r="M57" t="s">
        <v>5074</v>
      </c>
      <c r="O57" t="s">
        <v>5063</v>
      </c>
      <c r="P57" t="s">
        <v>5063</v>
      </c>
      <c r="Q57" t="s">
        <v>5090</v>
      </c>
      <c r="R57" t="s">
        <v>5091</v>
      </c>
      <c r="S57" t="s">
        <v>5066</v>
      </c>
      <c r="T57" t="s">
        <v>5157</v>
      </c>
      <c r="U57" t="s">
        <v>5067</v>
      </c>
      <c r="V57" t="s">
        <v>5068</v>
      </c>
      <c r="W57" t="s">
        <v>5069</v>
      </c>
    </row>
    <row r="58" spans="6:23">
      <c r="F58" t="s">
        <v>5155</v>
      </c>
      <c r="G58">
        <v>6</v>
      </c>
      <c r="H58">
        <v>1312</v>
      </c>
      <c r="J58" t="s">
        <v>5156</v>
      </c>
      <c r="K58" t="s">
        <v>5156</v>
      </c>
      <c r="L58" t="s">
        <v>5061</v>
      </c>
      <c r="M58" t="s">
        <v>5062</v>
      </c>
      <c r="O58" t="s">
        <v>5063</v>
      </c>
      <c r="P58" t="s">
        <v>5063</v>
      </c>
      <c r="Q58" t="s">
        <v>5064</v>
      </c>
      <c r="R58" t="s">
        <v>5065</v>
      </c>
      <c r="S58" t="s">
        <v>5066</v>
      </c>
      <c r="T58" t="s">
        <v>5056</v>
      </c>
      <c r="U58" t="s">
        <v>5067</v>
      </c>
      <c r="V58" t="s">
        <v>5068</v>
      </c>
      <c r="W58" t="s">
        <v>5069</v>
      </c>
    </row>
    <row r="59" spans="6:23">
      <c r="F59" t="s">
        <v>5158</v>
      </c>
      <c r="G59">
        <v>5.5</v>
      </c>
      <c r="H59">
        <v>7774</v>
      </c>
      <c r="J59" t="s">
        <v>5159</v>
      </c>
      <c r="K59" t="s">
        <v>5159</v>
      </c>
      <c r="L59" t="s">
        <v>5103</v>
      </c>
      <c r="M59" t="s">
        <v>5074</v>
      </c>
      <c r="O59" t="s">
        <v>5063</v>
      </c>
      <c r="P59" t="s">
        <v>5063</v>
      </c>
      <c r="Q59" t="s">
        <v>5075</v>
      </c>
      <c r="R59" t="s">
        <v>5076</v>
      </c>
      <c r="S59" t="s">
        <v>5066</v>
      </c>
      <c r="T59" t="s">
        <v>5056</v>
      </c>
      <c r="U59" t="s">
        <v>5078</v>
      </c>
      <c r="V59" t="s">
        <v>5084</v>
      </c>
      <c r="W59" t="s">
        <v>5069</v>
      </c>
    </row>
    <row r="60" spans="6:23">
      <c r="F60" t="s">
        <v>5160</v>
      </c>
      <c r="G60">
        <v>6</v>
      </c>
      <c r="H60">
        <v>2104</v>
      </c>
      <c r="J60" t="s">
        <v>5161</v>
      </c>
      <c r="K60" t="s">
        <v>5161</v>
      </c>
      <c r="L60" t="s">
        <v>5061</v>
      </c>
      <c r="M60" t="s">
        <v>5062</v>
      </c>
      <c r="O60" t="s">
        <v>5063</v>
      </c>
      <c r="P60" t="s">
        <v>5063</v>
      </c>
      <c r="Q60" t="s">
        <v>5064</v>
      </c>
      <c r="R60" t="s">
        <v>5065</v>
      </c>
      <c r="S60" t="s">
        <v>5066</v>
      </c>
      <c r="T60" t="s">
        <v>5056</v>
      </c>
      <c r="U60" t="s">
        <v>5078</v>
      </c>
      <c r="V60" t="s">
        <v>5056</v>
      </c>
      <c r="W60" t="s">
        <v>5069</v>
      </c>
    </row>
    <row r="61" spans="6:23">
      <c r="F61" t="s">
        <v>5162</v>
      </c>
      <c r="G61">
        <v>6</v>
      </c>
      <c r="H61">
        <v>2105</v>
      </c>
      <c r="J61" t="s">
        <v>5163</v>
      </c>
      <c r="K61" t="s">
        <v>5163</v>
      </c>
      <c r="L61" t="s">
        <v>5061</v>
      </c>
      <c r="M61" t="s">
        <v>5062</v>
      </c>
      <c r="O61" t="s">
        <v>5063</v>
      </c>
      <c r="P61" t="s">
        <v>5063</v>
      </c>
      <c r="Q61" t="s">
        <v>5064</v>
      </c>
      <c r="R61" t="s">
        <v>5065</v>
      </c>
      <c r="S61" t="s">
        <v>5066</v>
      </c>
      <c r="T61" t="s">
        <v>5056</v>
      </c>
      <c r="U61" t="s">
        <v>5078</v>
      </c>
      <c r="V61" t="s">
        <v>5056</v>
      </c>
      <c r="W61" t="s">
        <v>5069</v>
      </c>
    </row>
    <row r="62" spans="6:23">
      <c r="F62" t="s">
        <v>5164</v>
      </c>
      <c r="G62">
        <v>5.5</v>
      </c>
      <c r="H62">
        <v>7841</v>
      </c>
      <c r="J62" t="s">
        <v>5165</v>
      </c>
      <c r="K62" t="s">
        <v>5165</v>
      </c>
      <c r="L62" t="s">
        <v>5166</v>
      </c>
      <c r="M62" t="s">
        <v>5074</v>
      </c>
      <c r="O62" t="s">
        <v>5167</v>
      </c>
      <c r="P62" t="s">
        <v>5167</v>
      </c>
      <c r="Q62" t="s">
        <v>5168</v>
      </c>
      <c r="R62" t="s">
        <v>5169</v>
      </c>
      <c r="S62" t="s">
        <v>5145</v>
      </c>
      <c r="T62" t="s">
        <v>5056</v>
      </c>
      <c r="U62" t="s">
        <v>5078</v>
      </c>
      <c r="V62" t="s">
        <v>5068</v>
      </c>
      <c r="W62" t="s">
        <v>5069</v>
      </c>
    </row>
    <row r="63" spans="6:23">
      <c r="F63" t="s">
        <v>5170</v>
      </c>
      <c r="G63">
        <v>5.5</v>
      </c>
      <c r="H63">
        <v>7842</v>
      </c>
      <c r="J63" t="s">
        <v>5171</v>
      </c>
      <c r="K63" t="s">
        <v>5171</v>
      </c>
      <c r="L63" t="s">
        <v>5166</v>
      </c>
      <c r="M63" t="s">
        <v>5074</v>
      </c>
      <c r="O63" t="s">
        <v>5167</v>
      </c>
      <c r="P63" t="s">
        <v>5167</v>
      </c>
      <c r="Q63" t="s">
        <v>5168</v>
      </c>
      <c r="R63" t="s">
        <v>5169</v>
      </c>
      <c r="S63" t="s">
        <v>5145</v>
      </c>
      <c r="T63" t="s">
        <v>5056</v>
      </c>
      <c r="U63" t="s">
        <v>5078</v>
      </c>
      <c r="V63" t="s">
        <v>5068</v>
      </c>
      <c r="W63" t="s">
        <v>5069</v>
      </c>
    </row>
    <row r="64" spans="6:23">
      <c r="F64" t="s">
        <v>5172</v>
      </c>
      <c r="G64">
        <v>5.5</v>
      </c>
      <c r="H64">
        <v>7843</v>
      </c>
      <c r="J64" t="s">
        <v>5173</v>
      </c>
      <c r="K64" t="s">
        <v>5173</v>
      </c>
      <c r="L64" t="s">
        <v>5166</v>
      </c>
      <c r="M64" t="s">
        <v>5074</v>
      </c>
      <c r="O64" t="s">
        <v>5167</v>
      </c>
      <c r="P64" t="s">
        <v>5167</v>
      </c>
      <c r="Q64" t="s">
        <v>5168</v>
      </c>
      <c r="R64" t="s">
        <v>5169</v>
      </c>
      <c r="S64" t="s">
        <v>5145</v>
      </c>
      <c r="T64" t="s">
        <v>5056</v>
      </c>
      <c r="U64" t="s">
        <v>5078</v>
      </c>
      <c r="V64" t="s">
        <v>5068</v>
      </c>
      <c r="W64" t="s">
        <v>5069</v>
      </c>
    </row>
    <row r="65" spans="6:23">
      <c r="F65" t="s">
        <v>5174</v>
      </c>
      <c r="G65">
        <v>5.5</v>
      </c>
      <c r="H65">
        <v>2608</v>
      </c>
      <c r="J65" t="s">
        <v>5175</v>
      </c>
      <c r="K65" t="s">
        <v>5175</v>
      </c>
      <c r="L65" t="s">
        <v>5126</v>
      </c>
      <c r="M65" t="s">
        <v>5074</v>
      </c>
      <c r="O65" t="s">
        <v>5063</v>
      </c>
      <c r="P65" t="s">
        <v>5063</v>
      </c>
      <c r="Q65" t="s">
        <v>5090</v>
      </c>
      <c r="R65" t="s">
        <v>5091</v>
      </c>
      <c r="S65" t="s">
        <v>5066</v>
      </c>
      <c r="T65" t="s">
        <v>5176</v>
      </c>
      <c r="U65" t="s">
        <v>5067</v>
      </c>
      <c r="V65" t="s">
        <v>5068</v>
      </c>
      <c r="W65" t="s">
        <v>5069</v>
      </c>
    </row>
    <row r="66" spans="6:23">
      <c r="F66" t="s">
        <v>5177</v>
      </c>
      <c r="G66">
        <v>5.5</v>
      </c>
      <c r="H66">
        <v>1203</v>
      </c>
      <c r="J66" t="s">
        <v>5178</v>
      </c>
      <c r="K66" t="s">
        <v>5178</v>
      </c>
      <c r="L66" t="s">
        <v>5134</v>
      </c>
      <c r="M66" t="s">
        <v>5074</v>
      </c>
      <c r="O66" t="s">
        <v>5063</v>
      </c>
      <c r="P66" t="s">
        <v>5063</v>
      </c>
      <c r="Q66" t="s">
        <v>5090</v>
      </c>
      <c r="R66" t="s">
        <v>5091</v>
      </c>
      <c r="S66" t="s">
        <v>5066</v>
      </c>
      <c r="T66" t="s">
        <v>5077</v>
      </c>
      <c r="U66" t="s">
        <v>5078</v>
      </c>
      <c r="V66" t="s">
        <v>5068</v>
      </c>
      <c r="W66" t="s">
        <v>5069</v>
      </c>
    </row>
    <row r="67" spans="6:23">
      <c r="F67" t="s">
        <v>5179</v>
      </c>
      <c r="G67">
        <v>6</v>
      </c>
      <c r="H67">
        <v>1936</v>
      </c>
      <c r="J67" t="s">
        <v>5180</v>
      </c>
      <c r="K67" t="s">
        <v>5180</v>
      </c>
      <c r="L67" t="s">
        <v>5061</v>
      </c>
      <c r="M67" t="s">
        <v>5062</v>
      </c>
      <c r="O67" t="s">
        <v>5063</v>
      </c>
      <c r="P67" t="s">
        <v>5063</v>
      </c>
      <c r="Q67" t="s">
        <v>5064</v>
      </c>
      <c r="R67" t="s">
        <v>5065</v>
      </c>
      <c r="S67" t="s">
        <v>5066</v>
      </c>
      <c r="T67" t="s">
        <v>5056</v>
      </c>
      <c r="U67" t="s">
        <v>5078</v>
      </c>
      <c r="V67" t="s">
        <v>5068</v>
      </c>
      <c r="W67" t="s">
        <v>5069</v>
      </c>
    </row>
    <row r="68" spans="6:23">
      <c r="F68" t="s">
        <v>5181</v>
      </c>
      <c r="G68">
        <v>5.5</v>
      </c>
      <c r="H68">
        <v>7540</v>
      </c>
      <c r="J68" t="s">
        <v>5182</v>
      </c>
      <c r="K68" t="s">
        <v>5182</v>
      </c>
      <c r="L68" t="s">
        <v>5126</v>
      </c>
      <c r="M68" t="s">
        <v>5074</v>
      </c>
      <c r="O68" t="s">
        <v>5063</v>
      </c>
      <c r="P68" t="s">
        <v>5063</v>
      </c>
      <c r="Q68" t="s">
        <v>5075</v>
      </c>
      <c r="R68" t="s">
        <v>5076</v>
      </c>
      <c r="S68" t="s">
        <v>5066</v>
      </c>
      <c r="T68" t="s">
        <v>5140</v>
      </c>
      <c r="U68" t="s">
        <v>5078</v>
      </c>
      <c r="V68" t="s">
        <v>5068</v>
      </c>
      <c r="W68" t="s">
        <v>5069</v>
      </c>
    </row>
    <row r="69" spans="6:23">
      <c r="F69" t="s">
        <v>5181</v>
      </c>
      <c r="G69">
        <v>6</v>
      </c>
      <c r="H69">
        <v>7540</v>
      </c>
      <c r="J69" t="s">
        <v>5182</v>
      </c>
      <c r="K69" t="s">
        <v>5182</v>
      </c>
      <c r="L69" t="s">
        <v>5061</v>
      </c>
      <c r="M69" t="s">
        <v>5062</v>
      </c>
      <c r="O69" t="s">
        <v>5063</v>
      </c>
      <c r="P69" t="s">
        <v>5063</v>
      </c>
      <c r="Q69" t="s">
        <v>5080</v>
      </c>
      <c r="R69" t="s">
        <v>5081</v>
      </c>
      <c r="S69" t="s">
        <v>5066</v>
      </c>
      <c r="T69" t="s">
        <v>5056</v>
      </c>
      <c r="U69" t="s">
        <v>5078</v>
      </c>
      <c r="V69" t="s">
        <v>5068</v>
      </c>
      <c r="W69" t="s">
        <v>5069</v>
      </c>
    </row>
    <row r="70" spans="6:23">
      <c r="F70" t="s">
        <v>5183</v>
      </c>
      <c r="G70">
        <v>6</v>
      </c>
      <c r="H70">
        <v>1950</v>
      </c>
      <c r="J70" t="s">
        <v>5184</v>
      </c>
      <c r="K70" t="s">
        <v>5184</v>
      </c>
      <c r="L70" t="s">
        <v>5061</v>
      </c>
      <c r="M70" t="s">
        <v>5062</v>
      </c>
      <c r="O70" t="s">
        <v>5063</v>
      </c>
      <c r="P70" t="s">
        <v>5063</v>
      </c>
      <c r="Q70" t="s">
        <v>5064</v>
      </c>
      <c r="R70" t="s">
        <v>5065</v>
      </c>
      <c r="S70" t="s">
        <v>5066</v>
      </c>
      <c r="T70" t="s">
        <v>5056</v>
      </c>
      <c r="U70" t="s">
        <v>5078</v>
      </c>
      <c r="V70" t="s">
        <v>5068</v>
      </c>
      <c r="W70" t="s">
        <v>5069</v>
      </c>
    </row>
    <row r="71" spans="6:23">
      <c r="F71" t="s">
        <v>5185</v>
      </c>
      <c r="G71">
        <v>5.5</v>
      </c>
      <c r="H71">
        <v>7334</v>
      </c>
      <c r="J71" t="s">
        <v>5186</v>
      </c>
      <c r="K71" t="s">
        <v>5186</v>
      </c>
      <c r="L71" t="s">
        <v>5099</v>
      </c>
      <c r="M71" t="s">
        <v>5074</v>
      </c>
      <c r="O71" t="s">
        <v>5063</v>
      </c>
      <c r="P71" t="s">
        <v>5063</v>
      </c>
      <c r="Q71" t="s">
        <v>5075</v>
      </c>
      <c r="R71" t="s">
        <v>5076</v>
      </c>
      <c r="S71" t="s">
        <v>5066</v>
      </c>
      <c r="T71" t="s">
        <v>5187</v>
      </c>
      <c r="U71" t="s">
        <v>5188</v>
      </c>
      <c r="V71" t="s">
        <v>5068</v>
      </c>
      <c r="W71" t="s">
        <v>5069</v>
      </c>
    </row>
    <row r="72" spans="6:23">
      <c r="F72" t="s">
        <v>5185</v>
      </c>
      <c r="G72">
        <v>6</v>
      </c>
      <c r="H72">
        <v>7334</v>
      </c>
      <c r="J72" t="s">
        <v>5186</v>
      </c>
      <c r="K72" t="s">
        <v>5186</v>
      </c>
      <c r="L72" t="s">
        <v>5061</v>
      </c>
      <c r="M72" t="s">
        <v>5062</v>
      </c>
      <c r="O72" t="s">
        <v>5063</v>
      </c>
      <c r="P72" t="s">
        <v>5063</v>
      </c>
      <c r="Q72" t="s">
        <v>5080</v>
      </c>
      <c r="R72" t="s">
        <v>5081</v>
      </c>
      <c r="S72" t="s">
        <v>5066</v>
      </c>
      <c r="T72" t="s">
        <v>5056</v>
      </c>
      <c r="U72" t="s">
        <v>5188</v>
      </c>
      <c r="V72" t="s">
        <v>5068</v>
      </c>
      <c r="W72" t="s">
        <v>5069</v>
      </c>
    </row>
    <row r="73" spans="6:23">
      <c r="F73" t="s">
        <v>5189</v>
      </c>
      <c r="G73">
        <v>6</v>
      </c>
      <c r="H73">
        <v>7266</v>
      </c>
      <c r="J73" t="s">
        <v>5190</v>
      </c>
      <c r="K73" t="s">
        <v>5190</v>
      </c>
      <c r="L73" t="s">
        <v>5061</v>
      </c>
      <c r="M73" t="s">
        <v>5062</v>
      </c>
      <c r="O73" t="s">
        <v>5063</v>
      </c>
      <c r="P73" t="s">
        <v>5063</v>
      </c>
      <c r="Q73" t="s">
        <v>5080</v>
      </c>
      <c r="R73" t="s">
        <v>5081</v>
      </c>
      <c r="S73" t="s">
        <v>5066</v>
      </c>
      <c r="T73" t="s">
        <v>5056</v>
      </c>
      <c r="U73" t="s">
        <v>5078</v>
      </c>
      <c r="V73" t="s">
        <v>5068</v>
      </c>
      <c r="W73" t="s">
        <v>5069</v>
      </c>
    </row>
    <row r="74" spans="6:23">
      <c r="F74" t="s">
        <v>5191</v>
      </c>
      <c r="G74">
        <v>5.5</v>
      </c>
      <c r="H74">
        <v>8587</v>
      </c>
      <c r="J74" t="s">
        <v>5192</v>
      </c>
      <c r="K74" t="s">
        <v>5192</v>
      </c>
      <c r="L74" t="s">
        <v>5193</v>
      </c>
      <c r="M74" t="s">
        <v>5107</v>
      </c>
      <c r="O74" t="s">
        <v>5194</v>
      </c>
      <c r="P74" t="s">
        <v>5194</v>
      </c>
      <c r="Q74" t="s">
        <v>5195</v>
      </c>
      <c r="R74" t="s">
        <v>5196</v>
      </c>
      <c r="S74" t="s">
        <v>5066</v>
      </c>
      <c r="T74" t="s">
        <v>5092</v>
      </c>
      <c r="U74" t="s">
        <v>5078</v>
      </c>
      <c r="V74" t="s">
        <v>5117</v>
      </c>
      <c r="W74" t="s">
        <v>5069</v>
      </c>
    </row>
    <row r="75" spans="6:23">
      <c r="F75" t="s">
        <v>5197</v>
      </c>
      <c r="G75">
        <v>5.5</v>
      </c>
      <c r="H75">
        <v>9506</v>
      </c>
      <c r="J75" t="s">
        <v>5198</v>
      </c>
      <c r="K75" t="s">
        <v>5198</v>
      </c>
      <c r="L75" t="s">
        <v>5199</v>
      </c>
      <c r="M75" t="s">
        <v>5107</v>
      </c>
      <c r="O75" t="s">
        <v>5194</v>
      </c>
      <c r="P75" t="s">
        <v>5194</v>
      </c>
      <c r="Q75" t="s">
        <v>5200</v>
      </c>
      <c r="R75" t="s">
        <v>5201</v>
      </c>
      <c r="S75" t="s">
        <v>5145</v>
      </c>
      <c r="T75" t="s">
        <v>5202</v>
      </c>
      <c r="U75" t="s">
        <v>5146</v>
      </c>
      <c r="V75" t="s">
        <v>5117</v>
      </c>
      <c r="W75" t="s">
        <v>5069</v>
      </c>
    </row>
    <row r="76" spans="6:23">
      <c r="F76" t="s">
        <v>5203</v>
      </c>
      <c r="G76">
        <v>6</v>
      </c>
      <c r="H76">
        <v>4637</v>
      </c>
      <c r="J76" t="s">
        <v>5204</v>
      </c>
      <c r="K76" t="s">
        <v>5204</v>
      </c>
      <c r="L76" t="s">
        <v>5061</v>
      </c>
      <c r="M76" t="s">
        <v>5062</v>
      </c>
      <c r="O76" t="s">
        <v>5063</v>
      </c>
      <c r="P76" t="s">
        <v>5063</v>
      </c>
      <c r="Q76" t="s">
        <v>5064</v>
      </c>
      <c r="R76" t="s">
        <v>5065</v>
      </c>
      <c r="S76" t="s">
        <v>5066</v>
      </c>
      <c r="T76" t="s">
        <v>5056</v>
      </c>
      <c r="U76" t="s">
        <v>5067</v>
      </c>
      <c r="V76" t="s">
        <v>5068</v>
      </c>
      <c r="W76" t="s">
        <v>5069</v>
      </c>
    </row>
    <row r="77" spans="6:23">
      <c r="F77" t="s">
        <v>5205</v>
      </c>
      <c r="G77">
        <v>6</v>
      </c>
      <c r="H77">
        <v>5501</v>
      </c>
      <c r="J77" t="s">
        <v>5206</v>
      </c>
      <c r="K77" t="s">
        <v>5206</v>
      </c>
      <c r="L77" t="s">
        <v>5061</v>
      </c>
      <c r="M77" t="s">
        <v>5062</v>
      </c>
      <c r="O77" t="s">
        <v>5063</v>
      </c>
      <c r="P77" t="s">
        <v>5063</v>
      </c>
      <c r="Q77" t="s">
        <v>5080</v>
      </c>
      <c r="R77" t="s">
        <v>5081</v>
      </c>
      <c r="S77" t="s">
        <v>5066</v>
      </c>
      <c r="T77" t="s">
        <v>5056</v>
      </c>
      <c r="U77" t="s">
        <v>5078</v>
      </c>
      <c r="V77" t="s">
        <v>5068</v>
      </c>
      <c r="W77" t="s">
        <v>5069</v>
      </c>
    </row>
    <row r="78" spans="6:23">
      <c r="F78" t="s">
        <v>5207</v>
      </c>
      <c r="G78">
        <v>5.5</v>
      </c>
      <c r="H78">
        <v>9650</v>
      </c>
      <c r="J78" t="s">
        <v>5208</v>
      </c>
      <c r="K78" t="s">
        <v>5208</v>
      </c>
      <c r="L78" t="s">
        <v>5089</v>
      </c>
      <c r="M78" t="s">
        <v>5074</v>
      </c>
      <c r="O78" t="s">
        <v>5063</v>
      </c>
      <c r="P78" t="s">
        <v>5063</v>
      </c>
      <c r="Q78" t="s">
        <v>5090</v>
      </c>
      <c r="R78" t="s">
        <v>5091</v>
      </c>
      <c r="S78" t="s">
        <v>5066</v>
      </c>
      <c r="T78" t="s">
        <v>5209</v>
      </c>
      <c r="U78" t="s">
        <v>5078</v>
      </c>
      <c r="V78" t="s">
        <v>5068</v>
      </c>
      <c r="W78" t="s">
        <v>5069</v>
      </c>
    </row>
    <row r="79" spans="6:23">
      <c r="F79" t="s">
        <v>5207</v>
      </c>
      <c r="G79">
        <v>6</v>
      </c>
      <c r="H79">
        <v>9650</v>
      </c>
      <c r="J79" t="s">
        <v>5208</v>
      </c>
      <c r="K79" t="s">
        <v>5208</v>
      </c>
      <c r="L79" t="s">
        <v>5061</v>
      </c>
      <c r="M79" t="s">
        <v>5062</v>
      </c>
      <c r="O79" t="s">
        <v>5063</v>
      </c>
      <c r="P79" t="s">
        <v>5063</v>
      </c>
      <c r="Q79" t="s">
        <v>5064</v>
      </c>
      <c r="R79" t="s">
        <v>5065</v>
      </c>
      <c r="S79" t="s">
        <v>5066</v>
      </c>
      <c r="T79" t="s">
        <v>5056</v>
      </c>
      <c r="U79" t="s">
        <v>5078</v>
      </c>
      <c r="V79" t="s">
        <v>5068</v>
      </c>
      <c r="W79" t="s">
        <v>5069</v>
      </c>
    </row>
    <row r="80" spans="6:23">
      <c r="F80" t="s">
        <v>5210</v>
      </c>
      <c r="G80">
        <v>5.5</v>
      </c>
      <c r="H80">
        <v>9478</v>
      </c>
      <c r="J80" t="s">
        <v>5211</v>
      </c>
      <c r="K80" t="s">
        <v>5211</v>
      </c>
      <c r="L80" t="s">
        <v>5089</v>
      </c>
      <c r="M80" t="s">
        <v>5074</v>
      </c>
      <c r="O80" t="s">
        <v>5063</v>
      </c>
      <c r="P80" t="s">
        <v>5063</v>
      </c>
      <c r="Q80" t="s">
        <v>5090</v>
      </c>
      <c r="R80" t="s">
        <v>5091</v>
      </c>
      <c r="S80" t="s">
        <v>5066</v>
      </c>
      <c r="T80" t="s">
        <v>5212</v>
      </c>
      <c r="U80" t="s">
        <v>5078</v>
      </c>
      <c r="V80" t="s">
        <v>5068</v>
      </c>
      <c r="W80" t="s">
        <v>5069</v>
      </c>
    </row>
    <row r="81" spans="1:23">
      <c r="F81" t="s">
        <v>5210</v>
      </c>
      <c r="G81">
        <v>6</v>
      </c>
      <c r="H81">
        <v>9478</v>
      </c>
      <c r="J81" t="s">
        <v>5211</v>
      </c>
      <c r="K81" t="s">
        <v>5211</v>
      </c>
      <c r="L81" t="s">
        <v>5061</v>
      </c>
      <c r="M81" t="s">
        <v>5062</v>
      </c>
      <c r="O81" t="s">
        <v>5063</v>
      </c>
      <c r="P81" t="s">
        <v>5063</v>
      </c>
      <c r="Q81" t="s">
        <v>5064</v>
      </c>
      <c r="R81" t="s">
        <v>5065</v>
      </c>
      <c r="S81" t="s">
        <v>5066</v>
      </c>
      <c r="T81" t="s">
        <v>5056</v>
      </c>
      <c r="U81" t="s">
        <v>5078</v>
      </c>
      <c r="V81" t="s">
        <v>5068</v>
      </c>
      <c r="W81" t="s">
        <v>5069</v>
      </c>
    </row>
    <row r="82" spans="1:23">
      <c r="F82" t="s">
        <v>5213</v>
      </c>
      <c r="G82">
        <v>6</v>
      </c>
      <c r="H82">
        <v>1778</v>
      </c>
      <c r="J82" t="s">
        <v>5214</v>
      </c>
      <c r="K82" t="s">
        <v>5214</v>
      </c>
      <c r="L82" t="s">
        <v>5061</v>
      </c>
      <c r="M82" t="s">
        <v>5062</v>
      </c>
      <c r="O82" t="s">
        <v>5063</v>
      </c>
      <c r="P82" t="s">
        <v>5063</v>
      </c>
      <c r="Q82" t="s">
        <v>5080</v>
      </c>
      <c r="R82" t="s">
        <v>5081</v>
      </c>
      <c r="S82" t="s">
        <v>5066</v>
      </c>
      <c r="T82" t="s">
        <v>5056</v>
      </c>
      <c r="U82" t="s">
        <v>5067</v>
      </c>
      <c r="V82" t="s">
        <v>5068</v>
      </c>
      <c r="W82" t="s">
        <v>5069</v>
      </c>
    </row>
    <row r="83" spans="1:23">
      <c r="F83" t="s">
        <v>5215</v>
      </c>
      <c r="G83">
        <v>5.5</v>
      </c>
      <c r="H83">
        <v>7705</v>
      </c>
      <c r="J83" t="s">
        <v>5216</v>
      </c>
      <c r="K83" t="s">
        <v>5216</v>
      </c>
      <c r="L83" t="s">
        <v>5095</v>
      </c>
      <c r="M83" t="s">
        <v>5107</v>
      </c>
      <c r="O83" t="s">
        <v>5063</v>
      </c>
      <c r="P83" t="s">
        <v>5063</v>
      </c>
      <c r="Q83" t="s">
        <v>5075</v>
      </c>
      <c r="R83" t="s">
        <v>5076</v>
      </c>
      <c r="S83" t="s">
        <v>5066</v>
      </c>
      <c r="T83" t="s">
        <v>5217</v>
      </c>
      <c r="U83" t="s">
        <v>5078</v>
      </c>
      <c r="V83" t="s">
        <v>5068</v>
      </c>
      <c r="W83" t="s">
        <v>5069</v>
      </c>
    </row>
    <row r="84" spans="1:23">
      <c r="F84" t="s">
        <v>5218</v>
      </c>
      <c r="G84">
        <v>5.5</v>
      </c>
      <c r="H84">
        <v>5304</v>
      </c>
      <c r="J84" t="s">
        <v>5219</v>
      </c>
      <c r="K84" t="s">
        <v>5219</v>
      </c>
      <c r="L84" t="s">
        <v>5095</v>
      </c>
      <c r="M84" t="s">
        <v>5074</v>
      </c>
      <c r="O84" t="s">
        <v>5063</v>
      </c>
      <c r="P84" t="s">
        <v>5063</v>
      </c>
      <c r="Q84" t="s">
        <v>5075</v>
      </c>
      <c r="R84" t="s">
        <v>5076</v>
      </c>
      <c r="S84" t="s">
        <v>5066</v>
      </c>
      <c r="T84" t="s">
        <v>5077</v>
      </c>
      <c r="U84" t="s">
        <v>5078</v>
      </c>
      <c r="V84" t="s">
        <v>5068</v>
      </c>
      <c r="W84" t="s">
        <v>5069</v>
      </c>
    </row>
    <row r="85" spans="1:23">
      <c r="F85" t="s">
        <v>5218</v>
      </c>
      <c r="G85">
        <v>6</v>
      </c>
      <c r="H85">
        <v>5304</v>
      </c>
      <c r="J85" t="s">
        <v>5219</v>
      </c>
      <c r="K85" t="s">
        <v>5219</v>
      </c>
      <c r="L85" t="s">
        <v>5061</v>
      </c>
      <c r="M85" t="s">
        <v>5062</v>
      </c>
      <c r="O85" t="s">
        <v>5063</v>
      </c>
      <c r="P85" t="s">
        <v>5063</v>
      </c>
      <c r="Q85" t="s">
        <v>5080</v>
      </c>
      <c r="R85" t="s">
        <v>5081</v>
      </c>
      <c r="S85" t="s">
        <v>5066</v>
      </c>
      <c r="T85" t="s">
        <v>5056</v>
      </c>
      <c r="U85" t="s">
        <v>5078</v>
      </c>
      <c r="V85" t="s">
        <v>5068</v>
      </c>
      <c r="W85" t="s">
        <v>5069</v>
      </c>
    </row>
    <row r="86" spans="1:23">
      <c r="A86" s="1"/>
      <c r="F86" t="s">
        <v>5220</v>
      </c>
      <c r="G86">
        <v>5.5</v>
      </c>
      <c r="H86">
        <v>7381</v>
      </c>
      <c r="J86" t="s">
        <v>5221</v>
      </c>
      <c r="K86" t="s">
        <v>5221</v>
      </c>
      <c r="L86" t="s">
        <v>5099</v>
      </c>
      <c r="M86" t="s">
        <v>5107</v>
      </c>
      <c r="O86" t="s">
        <v>5063</v>
      </c>
      <c r="P86" t="s">
        <v>5063</v>
      </c>
      <c r="Q86" t="s">
        <v>5075</v>
      </c>
      <c r="R86" t="s">
        <v>5076</v>
      </c>
      <c r="S86" t="s">
        <v>5066</v>
      </c>
      <c r="T86" t="s">
        <v>5056</v>
      </c>
      <c r="U86" t="s">
        <v>5078</v>
      </c>
      <c r="V86" t="s">
        <v>5068</v>
      </c>
      <c r="W86" t="s">
        <v>5069</v>
      </c>
    </row>
    <row r="87" spans="1:23">
      <c r="A87" s="1"/>
      <c r="F87" t="s">
        <v>5220</v>
      </c>
      <c r="G87">
        <v>6</v>
      </c>
      <c r="H87">
        <v>7381</v>
      </c>
      <c r="J87" t="s">
        <v>5221</v>
      </c>
      <c r="K87" t="s">
        <v>5221</v>
      </c>
      <c r="L87" t="s">
        <v>5061</v>
      </c>
      <c r="M87" t="s">
        <v>5062</v>
      </c>
      <c r="O87" t="s">
        <v>5063</v>
      </c>
      <c r="P87" t="s">
        <v>5063</v>
      </c>
      <c r="Q87" t="s">
        <v>5080</v>
      </c>
      <c r="R87" t="s">
        <v>5081</v>
      </c>
      <c r="S87" t="s">
        <v>5066</v>
      </c>
      <c r="T87" t="s">
        <v>5056</v>
      </c>
      <c r="U87" t="s">
        <v>5078</v>
      </c>
      <c r="V87" t="s">
        <v>5068</v>
      </c>
      <c r="W87" t="s">
        <v>5069</v>
      </c>
    </row>
    <row r="88" spans="1:23">
      <c r="F88" t="s">
        <v>5222</v>
      </c>
      <c r="G88">
        <v>5.5</v>
      </c>
      <c r="H88">
        <v>1738</v>
      </c>
      <c r="J88" t="s">
        <v>5223</v>
      </c>
      <c r="K88" t="s">
        <v>5223</v>
      </c>
      <c r="L88" t="s">
        <v>5126</v>
      </c>
      <c r="M88" t="s">
        <v>5074</v>
      </c>
      <c r="O88" t="s">
        <v>5063</v>
      </c>
      <c r="P88" t="s">
        <v>5063</v>
      </c>
      <c r="Q88" t="s">
        <v>5090</v>
      </c>
      <c r="R88" t="s">
        <v>5091</v>
      </c>
      <c r="S88" t="s">
        <v>5066</v>
      </c>
      <c r="T88" t="s">
        <v>5224</v>
      </c>
      <c r="U88" t="s">
        <v>5078</v>
      </c>
      <c r="V88" t="s">
        <v>5068</v>
      </c>
      <c r="W88" t="s">
        <v>5069</v>
      </c>
    </row>
    <row r="89" spans="1:23">
      <c r="F89" t="s">
        <v>5225</v>
      </c>
      <c r="G89">
        <v>6</v>
      </c>
      <c r="H89">
        <v>7626</v>
      </c>
      <c r="J89" t="s">
        <v>5226</v>
      </c>
      <c r="K89" t="s">
        <v>5226</v>
      </c>
      <c r="L89" t="s">
        <v>5061</v>
      </c>
      <c r="M89" t="s">
        <v>5062</v>
      </c>
      <c r="O89" t="s">
        <v>5063</v>
      </c>
      <c r="P89" t="s">
        <v>5063</v>
      </c>
      <c r="Q89" t="s">
        <v>5080</v>
      </c>
      <c r="R89" t="s">
        <v>5081</v>
      </c>
      <c r="S89" t="s">
        <v>5066</v>
      </c>
      <c r="T89" t="s">
        <v>5056</v>
      </c>
      <c r="U89" t="s">
        <v>5078</v>
      </c>
      <c r="V89" t="s">
        <v>5068</v>
      </c>
      <c r="W89" t="s">
        <v>5069</v>
      </c>
    </row>
    <row r="90" spans="1:23">
      <c r="F90" t="s">
        <v>5227</v>
      </c>
      <c r="G90">
        <v>5.5</v>
      </c>
      <c r="H90">
        <v>9398</v>
      </c>
      <c r="J90" t="s">
        <v>5228</v>
      </c>
      <c r="K90" t="s">
        <v>5228</v>
      </c>
      <c r="L90" t="s">
        <v>5103</v>
      </c>
      <c r="M90" t="s">
        <v>5107</v>
      </c>
      <c r="O90" t="s">
        <v>5229</v>
      </c>
      <c r="P90" t="s">
        <v>5229</v>
      </c>
      <c r="Q90" t="s">
        <v>5230</v>
      </c>
      <c r="R90" t="s">
        <v>5231</v>
      </c>
      <c r="S90" t="s">
        <v>5066</v>
      </c>
      <c r="T90" t="s">
        <v>5116</v>
      </c>
      <c r="U90" t="s">
        <v>5078</v>
      </c>
      <c r="V90" t="s">
        <v>5117</v>
      </c>
      <c r="W90" t="s">
        <v>5069</v>
      </c>
    </row>
    <row r="91" spans="1:23">
      <c r="F91" t="s">
        <v>5232</v>
      </c>
      <c r="G91">
        <v>5.5</v>
      </c>
      <c r="H91">
        <v>9480</v>
      </c>
      <c r="J91" t="s">
        <v>5233</v>
      </c>
      <c r="K91" t="s">
        <v>5233</v>
      </c>
      <c r="L91" t="s">
        <v>5089</v>
      </c>
      <c r="M91" t="s">
        <v>5074</v>
      </c>
      <c r="O91" t="s">
        <v>5063</v>
      </c>
      <c r="P91" t="s">
        <v>5063</v>
      </c>
      <c r="Q91" t="s">
        <v>5075</v>
      </c>
      <c r="R91" t="s">
        <v>5076</v>
      </c>
      <c r="S91" t="s">
        <v>5066</v>
      </c>
      <c r="T91" t="s">
        <v>5234</v>
      </c>
      <c r="U91" t="s">
        <v>5078</v>
      </c>
      <c r="V91" t="s">
        <v>5117</v>
      </c>
      <c r="W91" t="s">
        <v>5069</v>
      </c>
    </row>
    <row r="92" spans="1:23">
      <c r="F92" t="s">
        <v>5235</v>
      </c>
      <c r="G92">
        <v>5.5</v>
      </c>
      <c r="H92">
        <v>7938</v>
      </c>
      <c r="J92" t="s">
        <v>5236</v>
      </c>
      <c r="K92" t="s">
        <v>5236</v>
      </c>
      <c r="L92" t="s">
        <v>5237</v>
      </c>
      <c r="M92" t="s">
        <v>5074</v>
      </c>
      <c r="O92" t="s">
        <v>5238</v>
      </c>
      <c r="P92" t="s">
        <v>5238</v>
      </c>
      <c r="Q92" t="s">
        <v>5239</v>
      </c>
      <c r="R92" t="s">
        <v>5240</v>
      </c>
      <c r="S92" t="s">
        <v>5066</v>
      </c>
      <c r="T92" t="s">
        <v>5241</v>
      </c>
      <c r="U92" t="s">
        <v>5078</v>
      </c>
      <c r="V92" t="s">
        <v>5068</v>
      </c>
      <c r="W92" t="s">
        <v>5069</v>
      </c>
    </row>
    <row r="93" spans="1:23">
      <c r="F93" t="s">
        <v>5242</v>
      </c>
      <c r="G93">
        <v>5.5</v>
      </c>
      <c r="H93">
        <v>8332</v>
      </c>
      <c r="J93" t="s">
        <v>5243</v>
      </c>
      <c r="K93" t="s">
        <v>5243</v>
      </c>
      <c r="L93" t="s">
        <v>5099</v>
      </c>
      <c r="M93" t="s">
        <v>5074</v>
      </c>
      <c r="O93" t="s">
        <v>5063</v>
      </c>
      <c r="P93" t="s">
        <v>5063</v>
      </c>
      <c r="Q93" t="s">
        <v>5075</v>
      </c>
      <c r="R93" t="s">
        <v>5076</v>
      </c>
      <c r="S93" t="s">
        <v>5066</v>
      </c>
      <c r="T93" t="s">
        <v>5056</v>
      </c>
      <c r="U93" t="s">
        <v>5078</v>
      </c>
      <c r="V93" t="s">
        <v>5068</v>
      </c>
      <c r="W93" t="s">
        <v>5069</v>
      </c>
    </row>
    <row r="94" spans="1:23">
      <c r="F94" t="s">
        <v>5242</v>
      </c>
      <c r="G94">
        <v>6</v>
      </c>
      <c r="H94">
        <v>8332</v>
      </c>
      <c r="J94" t="s">
        <v>5243</v>
      </c>
      <c r="K94" t="s">
        <v>5243</v>
      </c>
      <c r="L94" t="s">
        <v>5061</v>
      </c>
      <c r="M94" t="s">
        <v>5062</v>
      </c>
      <c r="O94" t="s">
        <v>5063</v>
      </c>
      <c r="P94" t="s">
        <v>5063</v>
      </c>
      <c r="Q94" t="s">
        <v>5064</v>
      </c>
      <c r="R94" t="s">
        <v>5065</v>
      </c>
      <c r="S94" t="s">
        <v>5066</v>
      </c>
      <c r="T94" t="s">
        <v>5056</v>
      </c>
      <c r="U94" t="s">
        <v>5078</v>
      </c>
      <c r="V94" t="s">
        <v>5068</v>
      </c>
      <c r="W94" t="s">
        <v>5069</v>
      </c>
    </row>
    <row r="95" spans="1:23">
      <c r="F95" t="s">
        <v>5244</v>
      </c>
      <c r="G95">
        <v>6</v>
      </c>
      <c r="H95">
        <v>7894</v>
      </c>
      <c r="J95" t="s">
        <v>5245</v>
      </c>
      <c r="K95" t="s">
        <v>5245</v>
      </c>
      <c r="L95" t="s">
        <v>5061</v>
      </c>
      <c r="M95" t="s">
        <v>5062</v>
      </c>
      <c r="O95" t="s">
        <v>5063</v>
      </c>
      <c r="P95" t="s">
        <v>5063</v>
      </c>
      <c r="Q95" t="s">
        <v>5080</v>
      </c>
      <c r="R95" t="s">
        <v>5081</v>
      </c>
      <c r="S95" t="s">
        <v>5066</v>
      </c>
      <c r="T95" t="s">
        <v>5056</v>
      </c>
      <c r="U95" t="s">
        <v>5078</v>
      </c>
      <c r="V95" t="s">
        <v>5068</v>
      </c>
      <c r="W95" t="s">
        <v>5069</v>
      </c>
    </row>
    <row r="96" spans="1:23">
      <c r="F96" t="s">
        <v>5246</v>
      </c>
      <c r="G96">
        <v>6</v>
      </c>
      <c r="H96">
        <v>9630</v>
      </c>
      <c r="J96" t="s">
        <v>5247</v>
      </c>
      <c r="K96" t="s">
        <v>5247</v>
      </c>
      <c r="L96" t="s">
        <v>5061</v>
      </c>
      <c r="M96" t="s">
        <v>5062</v>
      </c>
      <c r="O96" t="s">
        <v>5063</v>
      </c>
      <c r="P96" t="s">
        <v>5063</v>
      </c>
      <c r="Q96" t="s">
        <v>5080</v>
      </c>
      <c r="R96" t="s">
        <v>5081</v>
      </c>
      <c r="S96" t="s">
        <v>5066</v>
      </c>
      <c r="T96" t="s">
        <v>5056</v>
      </c>
      <c r="U96" t="s">
        <v>5078</v>
      </c>
      <c r="V96" t="s">
        <v>5068</v>
      </c>
      <c r="W96" t="s">
        <v>5069</v>
      </c>
    </row>
    <row r="97" spans="6:23">
      <c r="F97" t="s">
        <v>5248</v>
      </c>
      <c r="G97">
        <v>6</v>
      </c>
      <c r="H97">
        <v>7318</v>
      </c>
      <c r="J97" t="s">
        <v>5249</v>
      </c>
      <c r="K97" t="s">
        <v>5249</v>
      </c>
      <c r="L97" t="s">
        <v>5061</v>
      </c>
      <c r="M97" t="s">
        <v>5062</v>
      </c>
      <c r="O97" t="s">
        <v>5063</v>
      </c>
      <c r="P97" t="s">
        <v>5063</v>
      </c>
      <c r="Q97" t="s">
        <v>5064</v>
      </c>
      <c r="R97" t="s">
        <v>5065</v>
      </c>
      <c r="S97" t="s">
        <v>5066</v>
      </c>
      <c r="T97" t="s">
        <v>5056</v>
      </c>
      <c r="U97" t="s">
        <v>5078</v>
      </c>
      <c r="V97" t="s">
        <v>5068</v>
      </c>
      <c r="W97" t="s">
        <v>5069</v>
      </c>
    </row>
    <row r="98" spans="6:23">
      <c r="F98" t="s">
        <v>5250</v>
      </c>
      <c r="G98">
        <v>6</v>
      </c>
      <c r="H98">
        <v>7905</v>
      </c>
      <c r="J98" t="s">
        <v>5251</v>
      </c>
      <c r="K98" t="s">
        <v>5251</v>
      </c>
      <c r="L98" t="s">
        <v>5061</v>
      </c>
      <c r="M98" t="s">
        <v>5062</v>
      </c>
      <c r="O98" t="s">
        <v>5063</v>
      </c>
      <c r="P98" t="s">
        <v>5063</v>
      </c>
      <c r="Q98" t="s">
        <v>5080</v>
      </c>
      <c r="R98" t="s">
        <v>5081</v>
      </c>
      <c r="S98" t="s">
        <v>5066</v>
      </c>
      <c r="T98" t="s">
        <v>5056</v>
      </c>
      <c r="U98" t="s">
        <v>5078</v>
      </c>
      <c r="V98" t="s">
        <v>5068</v>
      </c>
      <c r="W98" t="s">
        <v>5069</v>
      </c>
    </row>
    <row r="99" spans="6:23">
      <c r="F99" t="s">
        <v>5252</v>
      </c>
      <c r="G99">
        <v>5.5</v>
      </c>
      <c r="H99">
        <v>2397</v>
      </c>
      <c r="J99" t="s">
        <v>5253</v>
      </c>
      <c r="K99" t="s">
        <v>5254</v>
      </c>
      <c r="L99" t="s">
        <v>5099</v>
      </c>
      <c r="M99" t="s">
        <v>5099</v>
      </c>
      <c r="O99" t="s">
        <v>5063</v>
      </c>
      <c r="P99" t="s">
        <v>5063</v>
      </c>
      <c r="Q99" t="s">
        <v>5075</v>
      </c>
      <c r="R99" t="s">
        <v>5076</v>
      </c>
      <c r="S99" t="s">
        <v>5066</v>
      </c>
      <c r="T99" t="s">
        <v>5255</v>
      </c>
      <c r="U99" t="s">
        <v>5256</v>
      </c>
      <c r="V99" t="s">
        <v>5257</v>
      </c>
      <c r="W99" t="s">
        <v>5118</v>
      </c>
    </row>
    <row r="100" spans="6:23">
      <c r="F100" t="s">
        <v>5258</v>
      </c>
      <c r="G100">
        <v>6</v>
      </c>
      <c r="H100">
        <v>7742</v>
      </c>
      <c r="J100" t="s">
        <v>5259</v>
      </c>
      <c r="K100" t="s">
        <v>5259</v>
      </c>
      <c r="L100" t="s">
        <v>5061</v>
      </c>
      <c r="M100" t="s">
        <v>5062</v>
      </c>
      <c r="O100" t="s">
        <v>5063</v>
      </c>
      <c r="P100" t="s">
        <v>5063</v>
      </c>
      <c r="Q100" t="s">
        <v>5080</v>
      </c>
      <c r="R100" t="s">
        <v>5081</v>
      </c>
      <c r="S100" t="s">
        <v>5066</v>
      </c>
      <c r="T100" t="s">
        <v>5056</v>
      </c>
      <c r="U100" t="s">
        <v>5067</v>
      </c>
      <c r="V100" t="s">
        <v>5068</v>
      </c>
      <c r="W100" t="s">
        <v>5069</v>
      </c>
    </row>
    <row r="101" spans="6:23">
      <c r="F101" t="s">
        <v>5260</v>
      </c>
      <c r="G101">
        <v>6</v>
      </c>
      <c r="H101">
        <v>2027</v>
      </c>
      <c r="J101" t="s">
        <v>5261</v>
      </c>
      <c r="K101" t="s">
        <v>5261</v>
      </c>
      <c r="L101" t="s">
        <v>5061</v>
      </c>
      <c r="M101" t="s">
        <v>5062</v>
      </c>
      <c r="O101" t="s">
        <v>5063</v>
      </c>
      <c r="P101" t="s">
        <v>5063</v>
      </c>
      <c r="Q101" t="s">
        <v>5080</v>
      </c>
      <c r="R101" t="s">
        <v>5065</v>
      </c>
      <c r="S101" t="s">
        <v>5066</v>
      </c>
      <c r="T101" t="s">
        <v>5056</v>
      </c>
      <c r="U101" t="s">
        <v>5078</v>
      </c>
      <c r="V101" t="s">
        <v>5068</v>
      </c>
      <c r="W101" t="s">
        <v>5069</v>
      </c>
    </row>
    <row r="102" spans="6:23">
      <c r="F102" t="s">
        <v>5262</v>
      </c>
      <c r="G102">
        <v>6</v>
      </c>
      <c r="H102">
        <v>9772</v>
      </c>
      <c r="J102" t="s">
        <v>5263</v>
      </c>
      <c r="K102" t="s">
        <v>5263</v>
      </c>
      <c r="L102" t="s">
        <v>5061</v>
      </c>
      <c r="M102" t="s">
        <v>5062</v>
      </c>
      <c r="O102" t="s">
        <v>5063</v>
      </c>
      <c r="P102" t="s">
        <v>5063</v>
      </c>
      <c r="Q102" t="s">
        <v>5080</v>
      </c>
      <c r="R102" t="s">
        <v>5081</v>
      </c>
      <c r="S102" t="s">
        <v>5066</v>
      </c>
      <c r="T102" t="s">
        <v>5056</v>
      </c>
      <c r="U102" t="s">
        <v>5078</v>
      </c>
      <c r="V102" t="s">
        <v>5068</v>
      </c>
      <c r="W102" t="s">
        <v>5069</v>
      </c>
    </row>
    <row r="103" spans="6:23">
      <c r="F103" t="s">
        <v>5264</v>
      </c>
      <c r="G103">
        <v>5.5</v>
      </c>
      <c r="H103">
        <v>7395</v>
      </c>
      <c r="J103" t="s">
        <v>5265</v>
      </c>
      <c r="K103" t="s">
        <v>5265</v>
      </c>
      <c r="L103" t="s">
        <v>5073</v>
      </c>
      <c r="M103" t="s">
        <v>5107</v>
      </c>
      <c r="O103" t="s">
        <v>5063</v>
      </c>
      <c r="P103" t="s">
        <v>5063</v>
      </c>
      <c r="Q103" t="s">
        <v>5075</v>
      </c>
      <c r="R103" t="s">
        <v>5076</v>
      </c>
      <c r="S103" t="s">
        <v>5066</v>
      </c>
      <c r="T103" t="s">
        <v>5154</v>
      </c>
      <c r="U103" t="s">
        <v>5078</v>
      </c>
      <c r="V103" t="s">
        <v>5068</v>
      </c>
      <c r="W103" t="s">
        <v>5069</v>
      </c>
    </row>
    <row r="104" spans="6:23">
      <c r="F104" t="s">
        <v>5264</v>
      </c>
      <c r="G104">
        <v>6</v>
      </c>
      <c r="H104">
        <v>7395</v>
      </c>
      <c r="J104" t="s">
        <v>5265</v>
      </c>
      <c r="K104" t="s">
        <v>5265</v>
      </c>
      <c r="L104" t="s">
        <v>5061</v>
      </c>
      <c r="M104" t="s">
        <v>5062</v>
      </c>
      <c r="O104" t="s">
        <v>5063</v>
      </c>
      <c r="P104" t="s">
        <v>5063</v>
      </c>
      <c r="Q104" t="s">
        <v>5080</v>
      </c>
      <c r="R104" t="s">
        <v>5081</v>
      </c>
      <c r="S104" t="s">
        <v>5066</v>
      </c>
      <c r="T104" t="s">
        <v>5056</v>
      </c>
      <c r="U104" t="s">
        <v>5078</v>
      </c>
      <c r="V104" t="s">
        <v>5068</v>
      </c>
      <c r="W104" t="s">
        <v>5069</v>
      </c>
    </row>
    <row r="105" spans="6:23">
      <c r="F105" t="s">
        <v>5266</v>
      </c>
      <c r="G105">
        <v>5.5</v>
      </c>
      <c r="H105">
        <v>7551</v>
      </c>
      <c r="J105" t="s">
        <v>5267</v>
      </c>
      <c r="K105" t="s">
        <v>5267</v>
      </c>
      <c r="L105" t="s">
        <v>5099</v>
      </c>
      <c r="M105" t="s">
        <v>5074</v>
      </c>
      <c r="O105" t="s">
        <v>5063</v>
      </c>
      <c r="P105" t="s">
        <v>5063</v>
      </c>
      <c r="Q105" t="s">
        <v>5075</v>
      </c>
      <c r="R105" t="s">
        <v>5076</v>
      </c>
      <c r="S105" t="s">
        <v>5066</v>
      </c>
      <c r="T105" t="s">
        <v>5123</v>
      </c>
      <c r="U105" t="s">
        <v>5078</v>
      </c>
      <c r="V105" t="s">
        <v>5117</v>
      </c>
      <c r="W105" t="s">
        <v>5069</v>
      </c>
    </row>
    <row r="106" spans="6:23">
      <c r="F106" t="s">
        <v>5268</v>
      </c>
      <c r="G106">
        <v>5.5</v>
      </c>
      <c r="H106">
        <v>8910</v>
      </c>
      <c r="J106" t="s">
        <v>5269</v>
      </c>
      <c r="K106" t="s">
        <v>5269</v>
      </c>
      <c r="L106" t="s">
        <v>5095</v>
      </c>
      <c r="M106" t="s">
        <v>5107</v>
      </c>
      <c r="O106" t="s">
        <v>5063</v>
      </c>
      <c r="P106" t="s">
        <v>5063</v>
      </c>
      <c r="Q106" t="s">
        <v>5075</v>
      </c>
      <c r="R106" t="s">
        <v>5076</v>
      </c>
      <c r="S106" t="s">
        <v>5066</v>
      </c>
      <c r="T106" t="s">
        <v>5270</v>
      </c>
      <c r="U106" t="s">
        <v>5078</v>
      </c>
      <c r="V106" t="s">
        <v>5068</v>
      </c>
      <c r="W106" t="s">
        <v>5069</v>
      </c>
    </row>
    <row r="107" spans="6:23">
      <c r="F107" t="s">
        <v>5271</v>
      </c>
      <c r="G107">
        <v>6</v>
      </c>
      <c r="H107">
        <v>1709</v>
      </c>
      <c r="J107" t="s">
        <v>5272</v>
      </c>
      <c r="K107" t="s">
        <v>5272</v>
      </c>
      <c r="L107" t="s">
        <v>5061</v>
      </c>
      <c r="M107" t="s">
        <v>5062</v>
      </c>
      <c r="O107" t="s">
        <v>5063</v>
      </c>
      <c r="P107" t="s">
        <v>5063</v>
      </c>
      <c r="Q107" t="s">
        <v>5064</v>
      </c>
      <c r="R107" t="s">
        <v>5065</v>
      </c>
      <c r="S107" t="s">
        <v>5066</v>
      </c>
      <c r="T107" t="s">
        <v>5056</v>
      </c>
      <c r="U107" t="s">
        <v>5067</v>
      </c>
      <c r="V107" t="s">
        <v>5068</v>
      </c>
      <c r="W107" t="s">
        <v>5069</v>
      </c>
    </row>
    <row r="108" spans="6:23">
      <c r="F108" t="s">
        <v>5273</v>
      </c>
      <c r="G108">
        <v>5.5</v>
      </c>
      <c r="H108">
        <v>1025</v>
      </c>
      <c r="J108" t="s">
        <v>5274</v>
      </c>
      <c r="K108" t="s">
        <v>5274</v>
      </c>
      <c r="L108" t="s">
        <v>5134</v>
      </c>
      <c r="M108" t="s">
        <v>5107</v>
      </c>
      <c r="O108" t="s">
        <v>5063</v>
      </c>
      <c r="P108" t="s">
        <v>5063</v>
      </c>
      <c r="Q108" t="s">
        <v>5075</v>
      </c>
      <c r="R108" t="s">
        <v>5076</v>
      </c>
      <c r="S108" t="s">
        <v>5066</v>
      </c>
      <c r="T108" t="s">
        <v>5056</v>
      </c>
      <c r="U108" t="s">
        <v>5078</v>
      </c>
      <c r="V108" t="s">
        <v>5068</v>
      </c>
      <c r="W108" t="s">
        <v>5069</v>
      </c>
    </row>
    <row r="109" spans="6:23">
      <c r="F109" t="s">
        <v>5273</v>
      </c>
      <c r="G109">
        <v>6</v>
      </c>
      <c r="H109">
        <v>1025</v>
      </c>
      <c r="J109" t="s">
        <v>5274</v>
      </c>
      <c r="K109" t="s">
        <v>5274</v>
      </c>
      <c r="L109" t="s">
        <v>5061</v>
      </c>
      <c r="M109" t="s">
        <v>5062</v>
      </c>
      <c r="O109" t="s">
        <v>5063</v>
      </c>
      <c r="P109" t="s">
        <v>5063</v>
      </c>
      <c r="Q109" t="s">
        <v>5064</v>
      </c>
      <c r="R109" t="s">
        <v>5065</v>
      </c>
      <c r="S109" t="s">
        <v>5066</v>
      </c>
      <c r="T109" t="s">
        <v>5056</v>
      </c>
      <c r="U109" t="s">
        <v>5078</v>
      </c>
      <c r="V109" t="s">
        <v>5068</v>
      </c>
      <c r="W109" t="s">
        <v>5069</v>
      </c>
    </row>
    <row r="110" spans="6:23">
      <c r="F110" t="s">
        <v>5275</v>
      </c>
      <c r="G110">
        <v>5.5</v>
      </c>
      <c r="H110">
        <v>1032</v>
      </c>
      <c r="J110" t="s">
        <v>5276</v>
      </c>
      <c r="K110" t="s">
        <v>5276</v>
      </c>
      <c r="L110" t="s">
        <v>5073</v>
      </c>
      <c r="M110" t="s">
        <v>5074</v>
      </c>
      <c r="O110" t="s">
        <v>5063</v>
      </c>
      <c r="P110" t="s">
        <v>5063</v>
      </c>
      <c r="Q110" t="s">
        <v>5090</v>
      </c>
      <c r="R110" t="s">
        <v>5091</v>
      </c>
      <c r="S110" t="s">
        <v>5066</v>
      </c>
      <c r="T110" t="s">
        <v>5277</v>
      </c>
      <c r="U110" t="s">
        <v>5078</v>
      </c>
      <c r="V110" t="s">
        <v>5084</v>
      </c>
      <c r="W110" t="s">
        <v>5069</v>
      </c>
    </row>
    <row r="111" spans="6:23">
      <c r="F111" t="s">
        <v>5278</v>
      </c>
      <c r="G111">
        <v>5.5</v>
      </c>
      <c r="H111">
        <v>9211</v>
      </c>
      <c r="J111" t="s">
        <v>5279</v>
      </c>
      <c r="K111" t="s">
        <v>5279</v>
      </c>
      <c r="L111" t="s">
        <v>5103</v>
      </c>
      <c r="M111" t="s">
        <v>5074</v>
      </c>
      <c r="O111" t="s">
        <v>5063</v>
      </c>
      <c r="P111" t="s">
        <v>5063</v>
      </c>
      <c r="Q111" t="s">
        <v>5075</v>
      </c>
      <c r="R111" t="s">
        <v>5076</v>
      </c>
      <c r="S111" t="s">
        <v>5066</v>
      </c>
      <c r="T111" t="s">
        <v>5280</v>
      </c>
      <c r="U111" t="s">
        <v>5067</v>
      </c>
      <c r="V111" t="s">
        <v>5257</v>
      </c>
      <c r="W111" t="s">
        <v>5069</v>
      </c>
    </row>
    <row r="112" spans="6:23">
      <c r="F112" t="s">
        <v>5278</v>
      </c>
      <c r="G112">
        <v>6</v>
      </c>
      <c r="H112">
        <v>9211</v>
      </c>
      <c r="J112" t="s">
        <v>5279</v>
      </c>
      <c r="K112" t="s">
        <v>5279</v>
      </c>
      <c r="L112" t="s">
        <v>5061</v>
      </c>
      <c r="M112" t="s">
        <v>5062</v>
      </c>
      <c r="O112" t="s">
        <v>5063</v>
      </c>
      <c r="P112" t="s">
        <v>5063</v>
      </c>
      <c r="Q112" t="s">
        <v>5064</v>
      </c>
      <c r="R112" t="s">
        <v>5065</v>
      </c>
      <c r="S112" t="s">
        <v>5066</v>
      </c>
      <c r="T112" t="s">
        <v>5056</v>
      </c>
      <c r="U112" t="s">
        <v>5067</v>
      </c>
      <c r="V112" t="s">
        <v>5257</v>
      </c>
      <c r="W112" t="s">
        <v>5069</v>
      </c>
    </row>
    <row r="113" spans="6:23">
      <c r="F113" t="s">
        <v>5281</v>
      </c>
      <c r="G113">
        <v>5.5</v>
      </c>
      <c r="H113">
        <v>1303</v>
      </c>
      <c r="J113" t="s">
        <v>5282</v>
      </c>
      <c r="K113" t="s">
        <v>5282</v>
      </c>
      <c r="L113" t="s">
        <v>5126</v>
      </c>
      <c r="M113" t="s">
        <v>5074</v>
      </c>
      <c r="O113" t="s">
        <v>5063</v>
      </c>
      <c r="P113" t="s">
        <v>5063</v>
      </c>
      <c r="Q113" t="s">
        <v>5090</v>
      </c>
      <c r="R113" t="s">
        <v>5091</v>
      </c>
      <c r="S113" t="s">
        <v>5066</v>
      </c>
      <c r="T113" t="s">
        <v>5056</v>
      </c>
      <c r="U113" t="s">
        <v>5078</v>
      </c>
      <c r="V113" t="s">
        <v>5068</v>
      </c>
      <c r="W113" t="s">
        <v>5069</v>
      </c>
    </row>
    <row r="114" spans="6:23">
      <c r="F114" t="s">
        <v>5283</v>
      </c>
      <c r="G114">
        <v>6</v>
      </c>
      <c r="H114">
        <v>7806</v>
      </c>
      <c r="J114" t="s">
        <v>5284</v>
      </c>
      <c r="K114" t="s">
        <v>5284</v>
      </c>
      <c r="L114" t="s">
        <v>5061</v>
      </c>
      <c r="M114" t="s">
        <v>5062</v>
      </c>
      <c r="O114" t="s">
        <v>5063</v>
      </c>
      <c r="P114" t="s">
        <v>5063</v>
      </c>
      <c r="Q114" t="s">
        <v>5080</v>
      </c>
      <c r="R114" t="s">
        <v>5081</v>
      </c>
      <c r="S114" t="s">
        <v>5066</v>
      </c>
      <c r="T114" t="s">
        <v>5056</v>
      </c>
      <c r="U114" t="s">
        <v>5067</v>
      </c>
      <c r="V114" t="s">
        <v>5068</v>
      </c>
      <c r="W114" t="s">
        <v>5069</v>
      </c>
    </row>
    <row r="115" spans="6:23">
      <c r="F115" t="s">
        <v>5285</v>
      </c>
      <c r="G115">
        <v>5.5</v>
      </c>
      <c r="H115">
        <v>1984</v>
      </c>
      <c r="J115" t="s">
        <v>5286</v>
      </c>
      <c r="K115" t="s">
        <v>5286</v>
      </c>
      <c r="L115" t="s">
        <v>5089</v>
      </c>
      <c r="M115" t="s">
        <v>5107</v>
      </c>
      <c r="O115" t="s">
        <v>5063</v>
      </c>
      <c r="P115" t="s">
        <v>5063</v>
      </c>
      <c r="Q115" t="s">
        <v>5090</v>
      </c>
      <c r="R115" t="s">
        <v>5091</v>
      </c>
      <c r="S115" t="s">
        <v>5066</v>
      </c>
      <c r="T115" t="s">
        <v>5077</v>
      </c>
      <c r="U115" t="s">
        <v>5078</v>
      </c>
      <c r="V115" t="s">
        <v>5068</v>
      </c>
      <c r="W115" t="s">
        <v>5069</v>
      </c>
    </row>
    <row r="116" spans="6:23">
      <c r="F116" t="s">
        <v>5285</v>
      </c>
      <c r="G116">
        <v>6</v>
      </c>
      <c r="H116">
        <v>1984</v>
      </c>
      <c r="J116" t="s">
        <v>5286</v>
      </c>
      <c r="K116" t="s">
        <v>5286</v>
      </c>
      <c r="L116" t="s">
        <v>5061</v>
      </c>
      <c r="M116" t="s">
        <v>5062</v>
      </c>
      <c r="O116" t="s">
        <v>5063</v>
      </c>
      <c r="P116" t="s">
        <v>5063</v>
      </c>
      <c r="Q116" t="s">
        <v>5080</v>
      </c>
      <c r="R116" t="s">
        <v>5081</v>
      </c>
      <c r="S116" t="s">
        <v>5066</v>
      </c>
      <c r="T116" t="s">
        <v>5056</v>
      </c>
      <c r="U116" t="s">
        <v>5078</v>
      </c>
      <c r="V116" t="s">
        <v>5068</v>
      </c>
      <c r="W116" t="s">
        <v>5069</v>
      </c>
    </row>
    <row r="117" spans="6:23">
      <c r="F117" t="s">
        <v>5287</v>
      </c>
      <c r="G117">
        <v>6</v>
      </c>
      <c r="H117">
        <v>9670</v>
      </c>
      <c r="J117" t="s">
        <v>5288</v>
      </c>
      <c r="K117" t="s">
        <v>5288</v>
      </c>
      <c r="L117" t="s">
        <v>5061</v>
      </c>
      <c r="M117" t="s">
        <v>5062</v>
      </c>
      <c r="O117" t="s">
        <v>5063</v>
      </c>
      <c r="P117" t="s">
        <v>5063</v>
      </c>
      <c r="Q117" t="s">
        <v>5064</v>
      </c>
      <c r="R117" t="s">
        <v>5065</v>
      </c>
      <c r="S117" t="s">
        <v>5066</v>
      </c>
      <c r="T117" t="s">
        <v>5056</v>
      </c>
      <c r="U117" t="s">
        <v>5078</v>
      </c>
      <c r="V117" t="s">
        <v>5068</v>
      </c>
      <c r="W117" t="s">
        <v>5069</v>
      </c>
    </row>
    <row r="118" spans="6:23">
      <c r="F118" t="s">
        <v>5289</v>
      </c>
      <c r="G118">
        <v>5.5</v>
      </c>
      <c r="H118">
        <v>9590</v>
      </c>
      <c r="J118" t="s">
        <v>5290</v>
      </c>
      <c r="K118" t="s">
        <v>5290</v>
      </c>
      <c r="L118" t="s">
        <v>5291</v>
      </c>
      <c r="M118" t="s">
        <v>5107</v>
      </c>
      <c r="O118" t="s">
        <v>5194</v>
      </c>
      <c r="P118" t="s">
        <v>5194</v>
      </c>
      <c r="Q118" t="s">
        <v>5195</v>
      </c>
      <c r="R118" t="s">
        <v>5196</v>
      </c>
      <c r="S118" t="s">
        <v>5292</v>
      </c>
      <c r="T118" t="s">
        <v>5202</v>
      </c>
      <c r="U118" t="s">
        <v>5078</v>
      </c>
      <c r="V118" t="s">
        <v>5117</v>
      </c>
      <c r="W118" t="s">
        <v>5069</v>
      </c>
    </row>
    <row r="119" spans="6:23">
      <c r="F119" t="s">
        <v>5293</v>
      </c>
      <c r="G119">
        <v>5.5</v>
      </c>
      <c r="H119">
        <v>9591</v>
      </c>
      <c r="J119" t="s">
        <v>5294</v>
      </c>
      <c r="K119" t="s">
        <v>5294</v>
      </c>
      <c r="L119" t="s">
        <v>5291</v>
      </c>
      <c r="M119" t="s">
        <v>5107</v>
      </c>
      <c r="O119" t="s">
        <v>5194</v>
      </c>
      <c r="P119" t="s">
        <v>5194</v>
      </c>
      <c r="Q119" t="s">
        <v>5200</v>
      </c>
      <c r="R119" t="s">
        <v>5201</v>
      </c>
      <c r="S119" t="s">
        <v>5145</v>
      </c>
      <c r="T119" t="s">
        <v>5202</v>
      </c>
      <c r="U119" t="s">
        <v>5146</v>
      </c>
      <c r="V119" t="s">
        <v>5117</v>
      </c>
      <c r="W119" t="s">
        <v>5069</v>
      </c>
    </row>
    <row r="120" spans="6:23">
      <c r="F120" t="s">
        <v>5295</v>
      </c>
      <c r="G120">
        <v>5.5</v>
      </c>
      <c r="H120">
        <v>4117</v>
      </c>
      <c r="J120" t="s">
        <v>5296</v>
      </c>
      <c r="K120" t="s">
        <v>5297</v>
      </c>
      <c r="L120" t="s">
        <v>5298</v>
      </c>
      <c r="M120" t="s">
        <v>5298</v>
      </c>
      <c r="O120" t="s">
        <v>5229</v>
      </c>
      <c r="P120" t="s">
        <v>5229</v>
      </c>
      <c r="Q120" t="s">
        <v>5230</v>
      </c>
      <c r="R120" t="s">
        <v>5231</v>
      </c>
      <c r="S120" t="s">
        <v>5066</v>
      </c>
      <c r="T120" t="s">
        <v>5187</v>
      </c>
      <c r="U120" t="s">
        <v>5078</v>
      </c>
      <c r="V120" t="s">
        <v>5257</v>
      </c>
      <c r="W120" t="s">
        <v>5118</v>
      </c>
    </row>
    <row r="121" spans="6:23">
      <c r="F121" t="s">
        <v>5299</v>
      </c>
      <c r="G121">
        <v>5.5</v>
      </c>
      <c r="H121">
        <v>2103</v>
      </c>
      <c r="J121" t="s">
        <v>5300</v>
      </c>
      <c r="K121" t="s">
        <v>5300</v>
      </c>
      <c r="L121" t="s">
        <v>5298</v>
      </c>
      <c r="M121" t="s">
        <v>5074</v>
      </c>
      <c r="O121" t="s">
        <v>5229</v>
      </c>
      <c r="P121" t="s">
        <v>5229</v>
      </c>
      <c r="Q121" t="s">
        <v>5230</v>
      </c>
      <c r="R121" t="s">
        <v>5231</v>
      </c>
      <c r="S121" t="s">
        <v>5145</v>
      </c>
      <c r="T121" t="s">
        <v>5187</v>
      </c>
      <c r="U121" t="s">
        <v>5146</v>
      </c>
      <c r="V121" t="s">
        <v>5257</v>
      </c>
      <c r="W121" t="s">
        <v>5069</v>
      </c>
    </row>
    <row r="122" spans="6:23">
      <c r="F122" t="s">
        <v>5301</v>
      </c>
      <c r="G122">
        <v>6</v>
      </c>
      <c r="H122">
        <v>9770</v>
      </c>
      <c r="J122" t="s">
        <v>5302</v>
      </c>
      <c r="K122" t="s">
        <v>5302</v>
      </c>
      <c r="L122" t="s">
        <v>5061</v>
      </c>
      <c r="M122" t="s">
        <v>5062</v>
      </c>
      <c r="O122" t="s">
        <v>5063</v>
      </c>
      <c r="P122" t="s">
        <v>5063</v>
      </c>
      <c r="Q122" t="s">
        <v>5064</v>
      </c>
      <c r="R122" t="s">
        <v>5065</v>
      </c>
      <c r="S122" t="s">
        <v>5145</v>
      </c>
      <c r="T122" t="s">
        <v>5056</v>
      </c>
      <c r="U122" t="s">
        <v>5078</v>
      </c>
      <c r="V122" t="s">
        <v>5068</v>
      </c>
      <c r="W122" t="s">
        <v>5069</v>
      </c>
    </row>
    <row r="123" spans="6:23">
      <c r="F123" t="s">
        <v>5303</v>
      </c>
      <c r="G123">
        <v>6</v>
      </c>
      <c r="H123">
        <v>2114</v>
      </c>
      <c r="J123" t="s">
        <v>5304</v>
      </c>
      <c r="K123" t="s">
        <v>5304</v>
      </c>
      <c r="L123" t="s">
        <v>5061</v>
      </c>
      <c r="M123" t="s">
        <v>5062</v>
      </c>
      <c r="O123" t="s">
        <v>5063</v>
      </c>
      <c r="P123" t="s">
        <v>5063</v>
      </c>
      <c r="Q123" t="s">
        <v>5064</v>
      </c>
      <c r="R123" t="s">
        <v>5065</v>
      </c>
      <c r="S123" t="s">
        <v>5066</v>
      </c>
      <c r="T123" t="s">
        <v>5056</v>
      </c>
      <c r="U123" t="s">
        <v>5078</v>
      </c>
      <c r="V123" t="s">
        <v>5056</v>
      </c>
      <c r="W123" t="s">
        <v>5069</v>
      </c>
    </row>
    <row r="124" spans="6:23">
      <c r="F124" t="s">
        <v>5305</v>
      </c>
      <c r="G124">
        <v>6</v>
      </c>
      <c r="H124">
        <v>9771</v>
      </c>
      <c r="J124" t="s">
        <v>5306</v>
      </c>
      <c r="K124" t="s">
        <v>5306</v>
      </c>
      <c r="L124" t="s">
        <v>5061</v>
      </c>
      <c r="M124" t="s">
        <v>5062</v>
      </c>
      <c r="O124" t="s">
        <v>5063</v>
      </c>
      <c r="P124" t="s">
        <v>5063</v>
      </c>
      <c r="Q124" t="s">
        <v>5064</v>
      </c>
      <c r="R124" t="s">
        <v>5065</v>
      </c>
      <c r="S124" t="s">
        <v>5145</v>
      </c>
      <c r="T124" t="s">
        <v>5056</v>
      </c>
      <c r="U124" t="s">
        <v>5078</v>
      </c>
      <c r="V124" t="s">
        <v>5068</v>
      </c>
      <c r="W124" t="s">
        <v>5069</v>
      </c>
    </row>
    <row r="125" spans="6:23">
      <c r="F125" t="s">
        <v>5307</v>
      </c>
      <c r="G125">
        <v>5.5</v>
      </c>
      <c r="H125">
        <v>114361</v>
      </c>
      <c r="J125" t="s">
        <v>5308</v>
      </c>
      <c r="K125" t="s">
        <v>5309</v>
      </c>
      <c r="L125" t="s">
        <v>5310</v>
      </c>
      <c r="M125" t="s">
        <v>5310</v>
      </c>
      <c r="O125" t="s">
        <v>5311</v>
      </c>
      <c r="P125" t="s">
        <v>5311</v>
      </c>
      <c r="Q125" t="s">
        <v>5230</v>
      </c>
      <c r="R125" t="s">
        <v>5231</v>
      </c>
      <c r="S125" t="s">
        <v>5145</v>
      </c>
      <c r="T125" t="s">
        <v>5056</v>
      </c>
      <c r="U125" t="s">
        <v>5056</v>
      </c>
      <c r="V125" t="s">
        <v>5056</v>
      </c>
      <c r="W125" t="s">
        <v>5118</v>
      </c>
    </row>
    <row r="126" spans="6:23">
      <c r="F126" t="s">
        <v>5307</v>
      </c>
      <c r="G126">
        <v>6</v>
      </c>
      <c r="H126">
        <v>114361</v>
      </c>
      <c r="J126" t="s">
        <v>5308</v>
      </c>
      <c r="K126" t="s">
        <v>5308</v>
      </c>
      <c r="L126" t="s">
        <v>5061</v>
      </c>
      <c r="M126" t="s">
        <v>5062</v>
      </c>
      <c r="O126" t="s">
        <v>5311</v>
      </c>
      <c r="P126" t="s">
        <v>5311</v>
      </c>
      <c r="Q126" t="s">
        <v>5312</v>
      </c>
      <c r="R126" t="s">
        <v>5313</v>
      </c>
      <c r="S126" t="s">
        <v>5145</v>
      </c>
      <c r="T126" t="s">
        <v>5056</v>
      </c>
      <c r="U126" t="s">
        <v>5056</v>
      </c>
      <c r="V126" t="s">
        <v>5056</v>
      </c>
      <c r="W126" t="s">
        <v>5069</v>
      </c>
    </row>
    <row r="127" spans="6:23">
      <c r="F127" t="s">
        <v>5314</v>
      </c>
      <c r="G127">
        <v>5.5</v>
      </c>
      <c r="H127">
        <v>116881</v>
      </c>
      <c r="J127" t="s">
        <v>5315</v>
      </c>
      <c r="K127" t="s">
        <v>5315</v>
      </c>
      <c r="L127" t="s">
        <v>5310</v>
      </c>
      <c r="M127" t="s">
        <v>5316</v>
      </c>
      <c r="O127" t="s">
        <v>5311</v>
      </c>
      <c r="P127" t="s">
        <v>5311</v>
      </c>
      <c r="Q127" t="s">
        <v>5230</v>
      </c>
      <c r="R127" t="s">
        <v>5231</v>
      </c>
      <c r="S127" t="s">
        <v>5145</v>
      </c>
      <c r="T127" t="s">
        <v>5056</v>
      </c>
      <c r="U127" t="s">
        <v>5056</v>
      </c>
      <c r="V127" t="s">
        <v>5056</v>
      </c>
      <c r="W127" t="s">
        <v>5069</v>
      </c>
    </row>
    <row r="128" spans="6:23">
      <c r="F128" t="s">
        <v>5317</v>
      </c>
      <c r="G128">
        <v>5.5</v>
      </c>
      <c r="H128">
        <v>9997</v>
      </c>
      <c r="J128" t="s">
        <v>5318</v>
      </c>
      <c r="L128" t="s">
        <v>5310</v>
      </c>
      <c r="M128" t="s">
        <v>5056</v>
      </c>
      <c r="O128" t="s">
        <v>5311</v>
      </c>
      <c r="P128" t="s">
        <v>5056</v>
      </c>
      <c r="Q128" t="s">
        <v>5230</v>
      </c>
      <c r="R128" t="s">
        <v>5056</v>
      </c>
      <c r="S128" t="s">
        <v>5319</v>
      </c>
      <c r="T128" t="s">
        <v>5056</v>
      </c>
      <c r="U128" t="s">
        <v>5056</v>
      </c>
      <c r="V128" t="s">
        <v>5056</v>
      </c>
      <c r="W128" t="s">
        <v>5069</v>
      </c>
    </row>
    <row r="129" spans="6:23">
      <c r="F129" t="s">
        <v>5320</v>
      </c>
      <c r="G129">
        <v>5.5</v>
      </c>
      <c r="H129">
        <v>114441</v>
      </c>
      <c r="J129" t="s">
        <v>5321</v>
      </c>
      <c r="K129" t="s">
        <v>5321</v>
      </c>
      <c r="L129" t="s">
        <v>5310</v>
      </c>
      <c r="M129" t="s">
        <v>5316</v>
      </c>
      <c r="O129" t="s">
        <v>5311</v>
      </c>
      <c r="P129" t="s">
        <v>5311</v>
      </c>
      <c r="Q129" t="s">
        <v>5230</v>
      </c>
      <c r="R129" t="s">
        <v>5231</v>
      </c>
      <c r="S129" t="s">
        <v>5145</v>
      </c>
      <c r="T129" t="s">
        <v>5056</v>
      </c>
      <c r="U129" t="s">
        <v>5056</v>
      </c>
      <c r="V129" t="s">
        <v>5056</v>
      </c>
      <c r="W129" t="s">
        <v>5069</v>
      </c>
    </row>
    <row r="130" spans="6:23">
      <c r="F130" t="s">
        <v>5322</v>
      </c>
      <c r="G130">
        <v>5.5</v>
      </c>
      <c r="H130">
        <v>1722</v>
      </c>
      <c r="J130" t="s">
        <v>5323</v>
      </c>
      <c r="K130" t="s">
        <v>5323</v>
      </c>
      <c r="L130" t="s">
        <v>5126</v>
      </c>
      <c r="M130" t="s">
        <v>5107</v>
      </c>
      <c r="O130" t="s">
        <v>5063</v>
      </c>
      <c r="P130" t="s">
        <v>5063</v>
      </c>
      <c r="Q130" t="s">
        <v>5090</v>
      </c>
      <c r="R130" t="s">
        <v>5091</v>
      </c>
      <c r="S130" t="s">
        <v>5066</v>
      </c>
      <c r="T130" t="s">
        <v>5324</v>
      </c>
      <c r="U130" t="s">
        <v>5078</v>
      </c>
      <c r="V130" t="s">
        <v>5068</v>
      </c>
      <c r="W130" t="s">
        <v>5069</v>
      </c>
    </row>
    <row r="131" spans="6:23">
      <c r="F131" t="s">
        <v>5322</v>
      </c>
      <c r="G131">
        <v>6</v>
      </c>
      <c r="H131">
        <v>1722</v>
      </c>
      <c r="J131" t="s">
        <v>5323</v>
      </c>
      <c r="K131" t="s">
        <v>5323</v>
      </c>
      <c r="L131" t="s">
        <v>5061</v>
      </c>
      <c r="M131" t="s">
        <v>5062</v>
      </c>
      <c r="O131" t="s">
        <v>5063</v>
      </c>
      <c r="P131" t="s">
        <v>5063</v>
      </c>
      <c r="Q131" t="s">
        <v>5064</v>
      </c>
      <c r="R131" t="s">
        <v>5065</v>
      </c>
      <c r="S131" t="s">
        <v>5066</v>
      </c>
      <c r="T131" t="s">
        <v>5056</v>
      </c>
      <c r="U131" t="s">
        <v>5078</v>
      </c>
      <c r="V131" t="s">
        <v>5068</v>
      </c>
      <c r="W131" t="s">
        <v>5069</v>
      </c>
    </row>
    <row r="132" spans="6:23">
      <c r="F132" t="s">
        <v>5325</v>
      </c>
      <c r="G132">
        <v>5.5</v>
      </c>
      <c r="H132">
        <v>9409</v>
      </c>
      <c r="J132" t="s">
        <v>5326</v>
      </c>
      <c r="K132" t="s">
        <v>5326</v>
      </c>
      <c r="L132" t="s">
        <v>5099</v>
      </c>
      <c r="M132" t="s">
        <v>5074</v>
      </c>
      <c r="O132" t="s">
        <v>5063</v>
      </c>
      <c r="P132" t="s">
        <v>5063</v>
      </c>
      <c r="Q132" t="s">
        <v>5090</v>
      </c>
      <c r="R132" t="s">
        <v>5091</v>
      </c>
      <c r="S132" t="s">
        <v>5145</v>
      </c>
      <c r="T132" t="s">
        <v>5327</v>
      </c>
      <c r="U132" t="s">
        <v>5146</v>
      </c>
      <c r="V132" t="s">
        <v>5056</v>
      </c>
      <c r="W132" t="s">
        <v>5069</v>
      </c>
    </row>
    <row r="133" spans="6:23">
      <c r="F133" t="s">
        <v>4995</v>
      </c>
      <c r="G133">
        <v>6</v>
      </c>
      <c r="H133">
        <v>9505</v>
      </c>
      <c r="J133" t="s">
        <v>5328</v>
      </c>
      <c r="K133" t="s">
        <v>5328</v>
      </c>
      <c r="L133" t="s">
        <v>5061</v>
      </c>
      <c r="M133" t="s">
        <v>5062</v>
      </c>
      <c r="O133" t="s">
        <v>5063</v>
      </c>
      <c r="P133" t="s">
        <v>5063</v>
      </c>
      <c r="Q133" t="s">
        <v>5080</v>
      </c>
      <c r="R133" t="s">
        <v>5081</v>
      </c>
      <c r="S133" t="s">
        <v>5066</v>
      </c>
      <c r="T133" t="s">
        <v>5056</v>
      </c>
      <c r="U133" t="s">
        <v>5078</v>
      </c>
      <c r="V133" t="s">
        <v>5068</v>
      </c>
      <c r="W133" t="s">
        <v>5069</v>
      </c>
    </row>
    <row r="134" spans="6:23">
      <c r="F134" t="s">
        <v>5329</v>
      </c>
      <c r="G134">
        <v>5.5</v>
      </c>
      <c r="H134">
        <v>1991</v>
      </c>
      <c r="J134" t="s">
        <v>5330</v>
      </c>
      <c r="K134" t="s">
        <v>5330</v>
      </c>
      <c r="L134" t="s">
        <v>5095</v>
      </c>
      <c r="M134" t="s">
        <v>5074</v>
      </c>
      <c r="O134" t="s">
        <v>5063</v>
      </c>
      <c r="P134" t="s">
        <v>5063</v>
      </c>
      <c r="Q134" t="s">
        <v>5075</v>
      </c>
      <c r="R134" t="s">
        <v>5076</v>
      </c>
      <c r="S134" t="s">
        <v>5066</v>
      </c>
      <c r="T134" t="s">
        <v>5331</v>
      </c>
      <c r="U134" t="s">
        <v>5078</v>
      </c>
      <c r="V134" t="s">
        <v>5068</v>
      </c>
      <c r="W134" t="s">
        <v>5069</v>
      </c>
    </row>
    <row r="135" spans="6:23">
      <c r="F135" t="s">
        <v>5329</v>
      </c>
      <c r="G135">
        <v>6</v>
      </c>
      <c r="H135">
        <v>1991</v>
      </c>
      <c r="J135" t="s">
        <v>5330</v>
      </c>
      <c r="K135" t="s">
        <v>5330</v>
      </c>
      <c r="L135" t="s">
        <v>5061</v>
      </c>
      <c r="M135" t="s">
        <v>5062</v>
      </c>
      <c r="O135" t="s">
        <v>5063</v>
      </c>
      <c r="P135" t="s">
        <v>5063</v>
      </c>
      <c r="Q135" t="s">
        <v>5080</v>
      </c>
      <c r="R135" t="s">
        <v>5081</v>
      </c>
      <c r="S135" t="s">
        <v>5066</v>
      </c>
      <c r="T135" t="s">
        <v>5056</v>
      </c>
      <c r="U135" t="s">
        <v>5078</v>
      </c>
      <c r="V135" t="s">
        <v>5068</v>
      </c>
      <c r="W135" t="s">
        <v>5069</v>
      </c>
    </row>
    <row r="136" spans="6:23">
      <c r="F136" t="s">
        <v>5332</v>
      </c>
      <c r="G136">
        <v>5.5</v>
      </c>
      <c r="H136">
        <v>4897</v>
      </c>
      <c r="J136" t="s">
        <v>5333</v>
      </c>
      <c r="K136" t="s">
        <v>5333</v>
      </c>
      <c r="L136" t="s">
        <v>5073</v>
      </c>
      <c r="M136" t="s">
        <v>5107</v>
      </c>
      <c r="O136" t="s">
        <v>5063</v>
      </c>
      <c r="P136" t="s">
        <v>5063</v>
      </c>
      <c r="Q136" t="s">
        <v>5075</v>
      </c>
      <c r="R136" t="s">
        <v>5076</v>
      </c>
      <c r="S136" t="s">
        <v>5066</v>
      </c>
      <c r="T136" t="s">
        <v>5331</v>
      </c>
      <c r="U136" t="s">
        <v>5078</v>
      </c>
      <c r="V136" t="s">
        <v>5068</v>
      </c>
      <c r="W136" t="s">
        <v>5069</v>
      </c>
    </row>
    <row r="137" spans="6:23">
      <c r="F137" t="s">
        <v>5332</v>
      </c>
      <c r="G137">
        <v>6</v>
      </c>
      <c r="H137">
        <v>4897</v>
      </c>
      <c r="J137" t="s">
        <v>5333</v>
      </c>
      <c r="K137" t="s">
        <v>5333</v>
      </c>
      <c r="L137" t="s">
        <v>5061</v>
      </c>
      <c r="M137" t="s">
        <v>5062</v>
      </c>
      <c r="O137" t="s">
        <v>5063</v>
      </c>
      <c r="P137" t="s">
        <v>5063</v>
      </c>
      <c r="Q137" t="s">
        <v>5080</v>
      </c>
      <c r="R137" t="s">
        <v>5081</v>
      </c>
      <c r="S137" t="s">
        <v>5066</v>
      </c>
      <c r="T137" t="s">
        <v>5056</v>
      </c>
      <c r="U137" t="s">
        <v>5078</v>
      </c>
      <c r="V137" t="s">
        <v>5068</v>
      </c>
      <c r="W137" t="s">
        <v>5069</v>
      </c>
    </row>
    <row r="138" spans="6:23">
      <c r="F138" t="s">
        <v>5334</v>
      </c>
      <c r="G138">
        <v>6</v>
      </c>
      <c r="H138">
        <v>1207</v>
      </c>
      <c r="J138" t="s">
        <v>5335</v>
      </c>
      <c r="K138" t="s">
        <v>5335</v>
      </c>
      <c r="L138" t="s">
        <v>5061</v>
      </c>
      <c r="M138" t="s">
        <v>5062</v>
      </c>
      <c r="O138" t="s">
        <v>5063</v>
      </c>
      <c r="P138" t="s">
        <v>5063</v>
      </c>
      <c r="Q138" t="s">
        <v>5064</v>
      </c>
      <c r="R138" t="s">
        <v>5065</v>
      </c>
      <c r="S138" t="s">
        <v>5066</v>
      </c>
      <c r="T138" t="s">
        <v>5056</v>
      </c>
      <c r="U138" t="s">
        <v>5078</v>
      </c>
      <c r="V138" t="s">
        <v>5068</v>
      </c>
      <c r="W138" t="s">
        <v>5069</v>
      </c>
    </row>
    <row r="139" spans="6:23">
      <c r="F139" t="s">
        <v>5336</v>
      </c>
      <c r="G139">
        <v>6</v>
      </c>
      <c r="H139">
        <v>9970</v>
      </c>
      <c r="J139" t="s">
        <v>5337</v>
      </c>
      <c r="K139" t="s">
        <v>5337</v>
      </c>
      <c r="L139" t="s">
        <v>5061</v>
      </c>
      <c r="M139" t="s">
        <v>5062</v>
      </c>
      <c r="O139" t="s">
        <v>5063</v>
      </c>
      <c r="P139" t="s">
        <v>5063</v>
      </c>
      <c r="Q139" t="s">
        <v>5064</v>
      </c>
      <c r="R139" t="s">
        <v>5065</v>
      </c>
      <c r="S139" t="s">
        <v>5066</v>
      </c>
      <c r="T139" t="s">
        <v>5056</v>
      </c>
      <c r="U139" t="s">
        <v>5056</v>
      </c>
      <c r="V139" t="s">
        <v>5056</v>
      </c>
      <c r="W139" t="s">
        <v>5056</v>
      </c>
    </row>
    <row r="140" spans="6:23">
      <c r="F140" t="s">
        <v>5338</v>
      </c>
      <c r="G140">
        <v>6</v>
      </c>
      <c r="H140">
        <v>1666</v>
      </c>
      <c r="J140" t="s">
        <v>5339</v>
      </c>
      <c r="K140" t="s">
        <v>5339</v>
      </c>
      <c r="L140" t="s">
        <v>5061</v>
      </c>
      <c r="M140" t="s">
        <v>5062</v>
      </c>
      <c r="O140" t="s">
        <v>5063</v>
      </c>
      <c r="P140" t="s">
        <v>5063</v>
      </c>
      <c r="Q140" t="s">
        <v>5064</v>
      </c>
      <c r="R140" t="s">
        <v>5065</v>
      </c>
      <c r="S140" t="s">
        <v>5066</v>
      </c>
      <c r="T140" t="s">
        <v>5056</v>
      </c>
      <c r="U140" t="s">
        <v>5078</v>
      </c>
      <c r="V140" t="s">
        <v>5068</v>
      </c>
      <c r="W140" t="s">
        <v>5069</v>
      </c>
    </row>
    <row r="141" spans="6:23">
      <c r="F141" t="s">
        <v>5340</v>
      </c>
      <c r="G141">
        <v>6</v>
      </c>
      <c r="H141">
        <v>1295</v>
      </c>
      <c r="J141" t="s">
        <v>5341</v>
      </c>
      <c r="K141" t="s">
        <v>5341</v>
      </c>
      <c r="L141" t="s">
        <v>5061</v>
      </c>
      <c r="M141" t="s">
        <v>5062</v>
      </c>
      <c r="O141" t="s">
        <v>5063</v>
      </c>
      <c r="P141" t="s">
        <v>5063</v>
      </c>
      <c r="Q141" t="s">
        <v>5064</v>
      </c>
      <c r="R141" t="s">
        <v>5065</v>
      </c>
      <c r="S141" t="s">
        <v>5066</v>
      </c>
      <c r="T141" t="s">
        <v>5056</v>
      </c>
      <c r="U141" t="s">
        <v>5078</v>
      </c>
      <c r="V141" t="s">
        <v>5084</v>
      </c>
      <c r="W141" t="s">
        <v>5069</v>
      </c>
    </row>
    <row r="142" spans="6:23">
      <c r="F142" t="s">
        <v>5342</v>
      </c>
      <c r="G142">
        <v>5.5</v>
      </c>
      <c r="H142">
        <v>5041</v>
      </c>
      <c r="J142" t="s">
        <v>5343</v>
      </c>
      <c r="K142" t="s">
        <v>5343</v>
      </c>
      <c r="L142" t="s">
        <v>5089</v>
      </c>
      <c r="M142" t="s">
        <v>5074</v>
      </c>
      <c r="O142" t="s">
        <v>5063</v>
      </c>
      <c r="P142" t="s">
        <v>5063</v>
      </c>
      <c r="Q142" t="s">
        <v>5090</v>
      </c>
      <c r="R142" t="s">
        <v>5091</v>
      </c>
      <c r="S142" t="s">
        <v>5066</v>
      </c>
      <c r="T142" t="s">
        <v>5344</v>
      </c>
      <c r="U142" t="s">
        <v>5345</v>
      </c>
      <c r="V142" t="s">
        <v>5257</v>
      </c>
      <c r="W142" t="s">
        <v>5069</v>
      </c>
    </row>
    <row r="143" spans="6:23">
      <c r="F143" t="s">
        <v>5346</v>
      </c>
      <c r="G143">
        <v>6</v>
      </c>
      <c r="H143">
        <v>2602</v>
      </c>
      <c r="J143" t="s">
        <v>5347</v>
      </c>
      <c r="K143" t="s">
        <v>5347</v>
      </c>
      <c r="L143" t="s">
        <v>5061</v>
      </c>
      <c r="M143" t="s">
        <v>5062</v>
      </c>
      <c r="O143" t="s">
        <v>5063</v>
      </c>
      <c r="P143" t="s">
        <v>5063</v>
      </c>
      <c r="Q143" t="s">
        <v>5064</v>
      </c>
      <c r="R143" t="s">
        <v>5065</v>
      </c>
      <c r="S143" t="s">
        <v>5066</v>
      </c>
      <c r="T143" t="s">
        <v>5056</v>
      </c>
      <c r="U143" t="s">
        <v>5078</v>
      </c>
      <c r="V143" t="s">
        <v>5068</v>
      </c>
      <c r="W143" t="s">
        <v>5069</v>
      </c>
    </row>
    <row r="144" spans="6:23">
      <c r="F144" t="s">
        <v>5348</v>
      </c>
      <c r="G144">
        <v>6</v>
      </c>
      <c r="H144">
        <v>9930</v>
      </c>
      <c r="J144" t="s">
        <v>5349</v>
      </c>
      <c r="K144" t="s">
        <v>5349</v>
      </c>
      <c r="L144" t="s">
        <v>5061</v>
      </c>
      <c r="M144" t="s">
        <v>5062</v>
      </c>
      <c r="O144" t="s">
        <v>5063</v>
      </c>
      <c r="P144" t="s">
        <v>5063</v>
      </c>
      <c r="Q144" t="s">
        <v>5064</v>
      </c>
      <c r="R144" t="s">
        <v>5065</v>
      </c>
      <c r="S144" t="s">
        <v>5066</v>
      </c>
      <c r="T144" t="s">
        <v>5056</v>
      </c>
      <c r="U144" t="s">
        <v>5078</v>
      </c>
      <c r="V144" t="s">
        <v>5068</v>
      </c>
      <c r="W144" t="s">
        <v>5069</v>
      </c>
    </row>
    <row r="145" spans="6:23">
      <c r="F145" t="s">
        <v>5350</v>
      </c>
      <c r="G145">
        <v>5.5</v>
      </c>
      <c r="H145">
        <v>8615</v>
      </c>
      <c r="J145" t="s">
        <v>5351</v>
      </c>
      <c r="K145" t="s">
        <v>5351</v>
      </c>
      <c r="L145" t="s">
        <v>5103</v>
      </c>
      <c r="M145" t="s">
        <v>5074</v>
      </c>
      <c r="O145" t="s">
        <v>5063</v>
      </c>
      <c r="P145" t="s">
        <v>5063</v>
      </c>
      <c r="Q145" t="s">
        <v>5075</v>
      </c>
      <c r="R145" t="s">
        <v>5076</v>
      </c>
      <c r="S145" t="s">
        <v>5066</v>
      </c>
      <c r="T145" t="s">
        <v>5352</v>
      </c>
      <c r="U145" t="s">
        <v>5256</v>
      </c>
      <c r="V145" t="s">
        <v>5257</v>
      </c>
      <c r="W145" t="s">
        <v>5069</v>
      </c>
    </row>
    <row r="146" spans="6:23">
      <c r="F146" t="s">
        <v>5353</v>
      </c>
      <c r="G146">
        <v>6</v>
      </c>
      <c r="H146">
        <v>5054</v>
      </c>
      <c r="J146" t="s">
        <v>5354</v>
      </c>
      <c r="K146" t="s">
        <v>5354</v>
      </c>
      <c r="L146" t="s">
        <v>5061</v>
      </c>
      <c r="M146" t="s">
        <v>5062</v>
      </c>
      <c r="O146" t="s">
        <v>5063</v>
      </c>
      <c r="P146" t="s">
        <v>5063</v>
      </c>
      <c r="Q146" t="s">
        <v>5064</v>
      </c>
      <c r="R146" t="s">
        <v>5065</v>
      </c>
      <c r="S146" t="s">
        <v>5066</v>
      </c>
      <c r="T146" t="s">
        <v>5056</v>
      </c>
      <c r="U146" t="s">
        <v>5078</v>
      </c>
      <c r="V146" t="s">
        <v>5068</v>
      </c>
      <c r="W146" t="s">
        <v>5069</v>
      </c>
    </row>
    <row r="147" spans="6:23">
      <c r="F147" t="s">
        <v>5355</v>
      </c>
      <c r="G147">
        <v>5.5</v>
      </c>
      <c r="H147">
        <v>1021</v>
      </c>
      <c r="J147" t="s">
        <v>5356</v>
      </c>
      <c r="K147" t="s">
        <v>5357</v>
      </c>
      <c r="L147" t="s">
        <v>5358</v>
      </c>
      <c r="M147" t="s">
        <v>5358</v>
      </c>
      <c r="O147" t="s">
        <v>5056</v>
      </c>
      <c r="P147" t="s">
        <v>5056</v>
      </c>
      <c r="Q147" t="s">
        <v>5056</v>
      </c>
      <c r="R147" t="s">
        <v>5056</v>
      </c>
      <c r="S147" t="s">
        <v>5066</v>
      </c>
      <c r="T147" t="s">
        <v>5359</v>
      </c>
      <c r="U147" t="s">
        <v>5078</v>
      </c>
      <c r="V147" t="s">
        <v>5257</v>
      </c>
      <c r="W147" t="s">
        <v>5360</v>
      </c>
    </row>
    <row r="148" spans="6:23">
      <c r="F148" t="s">
        <v>5361</v>
      </c>
      <c r="G148">
        <v>5.5</v>
      </c>
      <c r="H148">
        <v>1021</v>
      </c>
      <c r="J148" t="s">
        <v>5362</v>
      </c>
      <c r="K148" t="s">
        <v>5362</v>
      </c>
      <c r="L148" t="s">
        <v>5358</v>
      </c>
      <c r="M148" t="s">
        <v>5358</v>
      </c>
      <c r="O148" t="s">
        <v>5056</v>
      </c>
      <c r="P148" t="s">
        <v>5056</v>
      </c>
      <c r="Q148" t="s">
        <v>5056</v>
      </c>
      <c r="R148" t="s">
        <v>5056</v>
      </c>
      <c r="S148" t="s">
        <v>5145</v>
      </c>
      <c r="T148" t="s">
        <v>5359</v>
      </c>
      <c r="U148" t="s">
        <v>5146</v>
      </c>
      <c r="V148" t="s">
        <v>5257</v>
      </c>
      <c r="W148" t="s">
        <v>5360</v>
      </c>
    </row>
    <row r="149" spans="6:23">
      <c r="F149" t="s">
        <v>5363</v>
      </c>
      <c r="G149">
        <v>6</v>
      </c>
      <c r="H149">
        <v>8301</v>
      </c>
      <c r="J149" t="s">
        <v>5364</v>
      </c>
      <c r="K149" t="s">
        <v>5364</v>
      </c>
      <c r="L149" t="s">
        <v>5061</v>
      </c>
      <c r="M149" t="s">
        <v>5062</v>
      </c>
      <c r="O149" t="s">
        <v>5063</v>
      </c>
      <c r="P149" t="s">
        <v>5063</v>
      </c>
      <c r="Q149" t="s">
        <v>5064</v>
      </c>
      <c r="R149" t="s">
        <v>5065</v>
      </c>
      <c r="S149" t="s">
        <v>5066</v>
      </c>
      <c r="T149" t="s">
        <v>5135</v>
      </c>
      <c r="U149" t="s">
        <v>5078</v>
      </c>
      <c r="V149" t="s">
        <v>5068</v>
      </c>
      <c r="W149" t="s">
        <v>5069</v>
      </c>
    </row>
    <row r="150" spans="6:23">
      <c r="F150" t="s">
        <v>5365</v>
      </c>
      <c r="G150">
        <v>6</v>
      </c>
      <c r="H150">
        <v>8346</v>
      </c>
      <c r="J150" t="s">
        <v>5366</v>
      </c>
      <c r="K150" t="s">
        <v>5366</v>
      </c>
      <c r="L150" t="s">
        <v>5061</v>
      </c>
      <c r="M150" t="s">
        <v>5062</v>
      </c>
      <c r="O150" t="s">
        <v>5063</v>
      </c>
      <c r="P150" t="s">
        <v>5063</v>
      </c>
      <c r="Q150" t="s">
        <v>5080</v>
      </c>
      <c r="R150" t="s">
        <v>5081</v>
      </c>
      <c r="S150" t="s">
        <v>5066</v>
      </c>
      <c r="T150" t="s">
        <v>5056</v>
      </c>
      <c r="U150" t="s">
        <v>5078</v>
      </c>
      <c r="V150" t="s">
        <v>5068</v>
      </c>
      <c r="W150" t="s">
        <v>5069</v>
      </c>
    </row>
    <row r="151" spans="6:23">
      <c r="F151" t="s">
        <v>5367</v>
      </c>
      <c r="G151">
        <v>5.5</v>
      </c>
      <c r="H151">
        <v>1323</v>
      </c>
      <c r="J151" t="s">
        <v>5368</v>
      </c>
      <c r="K151" t="s">
        <v>5368</v>
      </c>
      <c r="L151" t="s">
        <v>5089</v>
      </c>
      <c r="M151" t="s">
        <v>5074</v>
      </c>
      <c r="O151" t="s">
        <v>5063</v>
      </c>
      <c r="P151" t="s">
        <v>5063</v>
      </c>
      <c r="Q151" t="s">
        <v>5090</v>
      </c>
      <c r="R151" t="s">
        <v>5091</v>
      </c>
      <c r="S151" t="s">
        <v>5066</v>
      </c>
      <c r="T151" t="s">
        <v>5092</v>
      </c>
      <c r="U151" t="s">
        <v>5078</v>
      </c>
      <c r="V151" t="s">
        <v>5068</v>
      </c>
      <c r="W151" t="s">
        <v>5069</v>
      </c>
    </row>
    <row r="152" spans="6:23">
      <c r="F152" t="s">
        <v>5369</v>
      </c>
      <c r="G152">
        <v>5.5</v>
      </c>
      <c r="H152">
        <v>7639</v>
      </c>
      <c r="J152" t="s">
        <v>5370</v>
      </c>
      <c r="K152" t="s">
        <v>5370</v>
      </c>
      <c r="L152" t="s">
        <v>5095</v>
      </c>
      <c r="M152" t="s">
        <v>5074</v>
      </c>
      <c r="O152" t="s">
        <v>5063</v>
      </c>
      <c r="P152" t="s">
        <v>5063</v>
      </c>
      <c r="Q152" t="s">
        <v>5075</v>
      </c>
      <c r="R152" t="s">
        <v>5076</v>
      </c>
      <c r="S152" t="s">
        <v>5066</v>
      </c>
      <c r="T152" t="s">
        <v>5280</v>
      </c>
      <c r="U152" t="s">
        <v>5078</v>
      </c>
      <c r="V152" t="s">
        <v>5084</v>
      </c>
      <c r="W152" t="s">
        <v>5069</v>
      </c>
    </row>
    <row r="153" spans="6:23">
      <c r="F153" t="s">
        <v>5371</v>
      </c>
      <c r="G153">
        <v>6</v>
      </c>
      <c r="H153">
        <v>9611</v>
      </c>
      <c r="J153" t="s">
        <v>5372</v>
      </c>
      <c r="K153" t="s">
        <v>5372</v>
      </c>
      <c r="L153" t="s">
        <v>5061</v>
      </c>
      <c r="M153" t="s">
        <v>5062</v>
      </c>
      <c r="O153" t="s">
        <v>5063</v>
      </c>
      <c r="P153" t="s">
        <v>5063</v>
      </c>
      <c r="Q153" t="s">
        <v>5080</v>
      </c>
      <c r="R153" t="s">
        <v>5081</v>
      </c>
      <c r="S153" t="s">
        <v>5066</v>
      </c>
      <c r="T153" t="s">
        <v>5056</v>
      </c>
      <c r="U153" t="s">
        <v>5078</v>
      </c>
      <c r="V153" t="s">
        <v>5068</v>
      </c>
      <c r="W153" t="s">
        <v>5069</v>
      </c>
    </row>
    <row r="154" spans="6:23">
      <c r="F154" t="s">
        <v>5373</v>
      </c>
      <c r="G154">
        <v>5.5</v>
      </c>
      <c r="H154">
        <v>4018</v>
      </c>
      <c r="J154" t="s">
        <v>5374</v>
      </c>
      <c r="K154" t="s">
        <v>5374</v>
      </c>
      <c r="L154" t="s">
        <v>5095</v>
      </c>
      <c r="M154" t="s">
        <v>5107</v>
      </c>
      <c r="O154" t="s">
        <v>5063</v>
      </c>
      <c r="P154" t="s">
        <v>5063</v>
      </c>
      <c r="Q154" t="s">
        <v>5075</v>
      </c>
      <c r="R154" t="s">
        <v>5076</v>
      </c>
      <c r="S154" t="s">
        <v>5066</v>
      </c>
      <c r="T154" t="s">
        <v>5375</v>
      </c>
      <c r="U154" t="s">
        <v>5078</v>
      </c>
      <c r="V154" t="s">
        <v>5084</v>
      </c>
      <c r="W154" t="s">
        <v>5069</v>
      </c>
    </row>
    <row r="155" spans="6:23">
      <c r="F155" t="s">
        <v>5376</v>
      </c>
      <c r="G155">
        <v>6</v>
      </c>
      <c r="H155">
        <v>8717</v>
      </c>
      <c r="J155" t="s">
        <v>5377</v>
      </c>
      <c r="K155" t="s">
        <v>5377</v>
      </c>
      <c r="L155" t="s">
        <v>5061</v>
      </c>
      <c r="M155" t="s">
        <v>5062</v>
      </c>
      <c r="O155" t="s">
        <v>5063</v>
      </c>
      <c r="P155" t="s">
        <v>5063</v>
      </c>
      <c r="Q155" t="s">
        <v>5080</v>
      </c>
      <c r="R155" t="s">
        <v>5081</v>
      </c>
      <c r="S155" t="s">
        <v>5066</v>
      </c>
      <c r="T155" t="s">
        <v>5056</v>
      </c>
      <c r="U155" t="s">
        <v>5067</v>
      </c>
      <c r="V155" t="s">
        <v>5084</v>
      </c>
      <c r="W155" t="s">
        <v>5069</v>
      </c>
    </row>
    <row r="156" spans="6:23">
      <c r="F156" t="s">
        <v>5378</v>
      </c>
      <c r="G156">
        <v>5.5</v>
      </c>
      <c r="H156">
        <v>1076</v>
      </c>
      <c r="J156" t="s">
        <v>5379</v>
      </c>
      <c r="K156" t="s">
        <v>5380</v>
      </c>
      <c r="L156" t="s">
        <v>5381</v>
      </c>
      <c r="M156" t="s">
        <v>5381</v>
      </c>
      <c r="O156" t="s">
        <v>5382</v>
      </c>
      <c r="P156" t="s">
        <v>5382</v>
      </c>
      <c r="Q156" t="s">
        <v>5383</v>
      </c>
      <c r="R156" t="s">
        <v>5384</v>
      </c>
      <c r="S156" t="s">
        <v>5066</v>
      </c>
      <c r="T156" t="s">
        <v>5327</v>
      </c>
      <c r="U156" t="s">
        <v>5256</v>
      </c>
      <c r="V156" t="s">
        <v>5257</v>
      </c>
      <c r="W156" t="s">
        <v>5118</v>
      </c>
    </row>
    <row r="157" spans="6:23">
      <c r="F157" t="s">
        <v>5385</v>
      </c>
      <c r="G157">
        <v>5.5</v>
      </c>
      <c r="H157">
        <v>9432</v>
      </c>
      <c r="J157" t="s">
        <v>5386</v>
      </c>
      <c r="K157" t="s">
        <v>5387</v>
      </c>
      <c r="L157" t="s">
        <v>5388</v>
      </c>
      <c r="M157" t="s">
        <v>5388</v>
      </c>
      <c r="O157" t="s">
        <v>5389</v>
      </c>
      <c r="P157" t="s">
        <v>5389</v>
      </c>
      <c r="Q157" t="s">
        <v>5390</v>
      </c>
      <c r="R157" t="s">
        <v>5391</v>
      </c>
      <c r="S157" t="s">
        <v>5145</v>
      </c>
      <c r="T157" t="s">
        <v>5392</v>
      </c>
      <c r="U157" t="s">
        <v>5078</v>
      </c>
      <c r="V157" t="s">
        <v>5257</v>
      </c>
      <c r="W157" t="s">
        <v>5118</v>
      </c>
    </row>
    <row r="158" spans="6:23">
      <c r="F158" t="s">
        <v>5393</v>
      </c>
      <c r="G158">
        <v>5.5</v>
      </c>
      <c r="H158">
        <v>3297</v>
      </c>
      <c r="J158" t="s">
        <v>5394</v>
      </c>
      <c r="K158" t="s">
        <v>5394</v>
      </c>
      <c r="L158" t="s">
        <v>5073</v>
      </c>
      <c r="M158" t="s">
        <v>5107</v>
      </c>
      <c r="O158" t="s">
        <v>5063</v>
      </c>
      <c r="P158" t="s">
        <v>5063</v>
      </c>
      <c r="Q158" t="s">
        <v>5090</v>
      </c>
      <c r="R158" t="s">
        <v>5091</v>
      </c>
      <c r="S158" t="s">
        <v>5066</v>
      </c>
      <c r="T158" t="s">
        <v>5077</v>
      </c>
      <c r="U158" t="s">
        <v>5078</v>
      </c>
      <c r="V158" t="s">
        <v>5068</v>
      </c>
      <c r="W158" t="s">
        <v>5069</v>
      </c>
    </row>
    <row r="159" spans="6:23">
      <c r="F159" t="s">
        <v>5393</v>
      </c>
      <c r="G159">
        <v>6</v>
      </c>
      <c r="H159">
        <v>3297</v>
      </c>
      <c r="J159" t="s">
        <v>5394</v>
      </c>
      <c r="K159" t="s">
        <v>5394</v>
      </c>
      <c r="L159" t="s">
        <v>5061</v>
      </c>
      <c r="M159" t="s">
        <v>5062</v>
      </c>
      <c r="O159" t="s">
        <v>5063</v>
      </c>
      <c r="P159" t="s">
        <v>5063</v>
      </c>
      <c r="Q159" t="s">
        <v>5064</v>
      </c>
      <c r="R159" t="s">
        <v>5065</v>
      </c>
      <c r="S159" t="s">
        <v>5066</v>
      </c>
      <c r="T159" t="s">
        <v>5056</v>
      </c>
      <c r="U159" t="s">
        <v>5078</v>
      </c>
      <c r="V159" t="s">
        <v>5068</v>
      </c>
      <c r="W159" t="s">
        <v>5069</v>
      </c>
    </row>
    <row r="160" spans="6:23">
      <c r="F160" t="s">
        <v>5395</v>
      </c>
      <c r="G160">
        <v>5.5</v>
      </c>
      <c r="H160">
        <v>1704</v>
      </c>
      <c r="J160" t="s">
        <v>5396</v>
      </c>
      <c r="K160" t="s">
        <v>5396</v>
      </c>
      <c r="L160" t="s">
        <v>5073</v>
      </c>
      <c r="M160" t="s">
        <v>5107</v>
      </c>
      <c r="O160" t="s">
        <v>5063</v>
      </c>
      <c r="P160" t="s">
        <v>5063</v>
      </c>
      <c r="Q160" t="s">
        <v>5075</v>
      </c>
      <c r="R160" t="s">
        <v>5076</v>
      </c>
      <c r="S160" t="s">
        <v>5066</v>
      </c>
      <c r="T160" t="s">
        <v>5280</v>
      </c>
      <c r="U160" t="s">
        <v>5078</v>
      </c>
      <c r="V160" t="s">
        <v>5084</v>
      </c>
      <c r="W160" t="s">
        <v>5069</v>
      </c>
    </row>
    <row r="161" spans="6:23">
      <c r="F161" t="s">
        <v>5397</v>
      </c>
      <c r="G161">
        <v>6</v>
      </c>
      <c r="H161">
        <v>1401</v>
      </c>
      <c r="J161" t="s">
        <v>5398</v>
      </c>
      <c r="K161" t="s">
        <v>5398</v>
      </c>
      <c r="L161" t="s">
        <v>5061</v>
      </c>
      <c r="M161" t="s">
        <v>5062</v>
      </c>
      <c r="O161" t="s">
        <v>5063</v>
      </c>
      <c r="P161" t="s">
        <v>5063</v>
      </c>
      <c r="Q161" t="s">
        <v>5064</v>
      </c>
      <c r="R161" t="s">
        <v>5065</v>
      </c>
      <c r="S161" t="s">
        <v>5066</v>
      </c>
      <c r="T161" t="s">
        <v>5056</v>
      </c>
      <c r="U161" t="s">
        <v>5078</v>
      </c>
      <c r="V161" t="s">
        <v>5068</v>
      </c>
      <c r="W161" t="s">
        <v>5069</v>
      </c>
    </row>
    <row r="162" spans="6:23">
      <c r="F162" t="s">
        <v>5399</v>
      </c>
      <c r="G162">
        <v>5.5</v>
      </c>
      <c r="H162">
        <v>2057</v>
      </c>
      <c r="J162" t="s">
        <v>5400</v>
      </c>
      <c r="K162" t="s">
        <v>5400</v>
      </c>
      <c r="L162" t="s">
        <v>5134</v>
      </c>
      <c r="M162" t="s">
        <v>5107</v>
      </c>
      <c r="O162" t="s">
        <v>5063</v>
      </c>
      <c r="P162" t="s">
        <v>5063</v>
      </c>
      <c r="Q162" t="s">
        <v>5090</v>
      </c>
      <c r="R162" t="s">
        <v>5091</v>
      </c>
      <c r="S162" t="s">
        <v>5066</v>
      </c>
      <c r="T162" t="s">
        <v>5157</v>
      </c>
      <c r="U162" t="s">
        <v>5078</v>
      </c>
      <c r="V162" t="s">
        <v>5068</v>
      </c>
      <c r="W162" t="s">
        <v>5069</v>
      </c>
    </row>
    <row r="163" spans="6:23">
      <c r="F163" t="s">
        <v>5401</v>
      </c>
      <c r="G163">
        <v>5.5</v>
      </c>
      <c r="H163">
        <v>1909</v>
      </c>
      <c r="J163" t="s">
        <v>5402</v>
      </c>
      <c r="K163" t="s">
        <v>5402</v>
      </c>
      <c r="L163" t="s">
        <v>5126</v>
      </c>
      <c r="M163" t="s">
        <v>5107</v>
      </c>
      <c r="O163" t="s">
        <v>5063</v>
      </c>
      <c r="P163" t="s">
        <v>5063</v>
      </c>
      <c r="Q163" t="s">
        <v>5090</v>
      </c>
      <c r="R163" t="s">
        <v>5091</v>
      </c>
      <c r="S163" t="s">
        <v>5066</v>
      </c>
      <c r="T163" t="s">
        <v>5403</v>
      </c>
      <c r="U163" t="s">
        <v>5067</v>
      </c>
      <c r="V163" t="s">
        <v>5068</v>
      </c>
      <c r="W163" t="s">
        <v>5069</v>
      </c>
    </row>
    <row r="164" spans="6:23">
      <c r="F164" t="s">
        <v>5401</v>
      </c>
      <c r="G164">
        <v>6</v>
      </c>
      <c r="H164">
        <v>1909</v>
      </c>
      <c r="J164" t="s">
        <v>5402</v>
      </c>
      <c r="K164" t="s">
        <v>5402</v>
      </c>
      <c r="L164" t="s">
        <v>5061</v>
      </c>
      <c r="M164" t="s">
        <v>5062</v>
      </c>
      <c r="O164" t="s">
        <v>5063</v>
      </c>
      <c r="P164" t="s">
        <v>5063</v>
      </c>
      <c r="Q164" t="s">
        <v>5064</v>
      </c>
      <c r="R164" t="s">
        <v>5065</v>
      </c>
      <c r="S164" t="s">
        <v>5066</v>
      </c>
      <c r="T164" t="s">
        <v>5056</v>
      </c>
      <c r="U164" t="s">
        <v>5067</v>
      </c>
      <c r="V164" t="s">
        <v>5068</v>
      </c>
      <c r="W164" t="s">
        <v>5069</v>
      </c>
    </row>
    <row r="165" spans="6:23">
      <c r="F165" t="s">
        <v>5404</v>
      </c>
      <c r="G165">
        <v>6</v>
      </c>
      <c r="H165">
        <v>7992</v>
      </c>
      <c r="J165" t="s">
        <v>5405</v>
      </c>
      <c r="K165" t="s">
        <v>5405</v>
      </c>
      <c r="L165" t="s">
        <v>5061</v>
      </c>
      <c r="M165" t="s">
        <v>5062</v>
      </c>
      <c r="O165" t="s">
        <v>5063</v>
      </c>
      <c r="P165" t="s">
        <v>5063</v>
      </c>
      <c r="Q165" t="s">
        <v>5080</v>
      </c>
      <c r="R165" t="s">
        <v>5081</v>
      </c>
      <c r="S165" t="s">
        <v>5066</v>
      </c>
      <c r="T165" t="s">
        <v>5056</v>
      </c>
      <c r="U165" t="s">
        <v>5078</v>
      </c>
      <c r="V165" t="s">
        <v>5068</v>
      </c>
      <c r="W165" t="s">
        <v>5069</v>
      </c>
    </row>
    <row r="166" spans="6:23">
      <c r="F166" t="s">
        <v>5406</v>
      </c>
      <c r="G166">
        <v>6</v>
      </c>
      <c r="H166">
        <v>9950</v>
      </c>
      <c r="J166" t="s">
        <v>5407</v>
      </c>
      <c r="K166" t="s">
        <v>5407</v>
      </c>
      <c r="L166" t="s">
        <v>5061</v>
      </c>
      <c r="M166" t="s">
        <v>5062</v>
      </c>
      <c r="O166" t="s">
        <v>5063</v>
      </c>
      <c r="P166" t="s">
        <v>5063</v>
      </c>
      <c r="Q166" t="s">
        <v>5064</v>
      </c>
      <c r="R166" t="s">
        <v>5065</v>
      </c>
      <c r="S166" t="s">
        <v>5066</v>
      </c>
      <c r="T166" t="s">
        <v>5056</v>
      </c>
      <c r="U166" t="s">
        <v>5078</v>
      </c>
      <c r="V166" t="s">
        <v>5068</v>
      </c>
      <c r="W166" t="s">
        <v>5069</v>
      </c>
    </row>
    <row r="167" spans="6:23">
      <c r="F167" t="s">
        <v>5408</v>
      </c>
      <c r="G167">
        <v>5.5</v>
      </c>
      <c r="H167">
        <v>1023</v>
      </c>
      <c r="J167" t="s">
        <v>5409</v>
      </c>
      <c r="K167" t="s">
        <v>5409</v>
      </c>
      <c r="L167" t="s">
        <v>5073</v>
      </c>
      <c r="M167" t="s">
        <v>5107</v>
      </c>
      <c r="O167" t="s">
        <v>5063</v>
      </c>
      <c r="P167" t="s">
        <v>5063</v>
      </c>
      <c r="Q167" t="s">
        <v>5075</v>
      </c>
      <c r="R167" t="s">
        <v>5076</v>
      </c>
      <c r="S167" t="s">
        <v>5066</v>
      </c>
      <c r="T167" t="s">
        <v>5157</v>
      </c>
      <c r="U167" t="s">
        <v>5078</v>
      </c>
      <c r="V167" t="s">
        <v>5068</v>
      </c>
      <c r="W167" t="s">
        <v>5069</v>
      </c>
    </row>
    <row r="168" spans="6:23">
      <c r="F168" t="s">
        <v>5408</v>
      </c>
      <c r="G168">
        <v>6</v>
      </c>
      <c r="H168">
        <v>1023</v>
      </c>
      <c r="J168" t="s">
        <v>5409</v>
      </c>
      <c r="K168" t="s">
        <v>5409</v>
      </c>
      <c r="L168" t="s">
        <v>5061</v>
      </c>
      <c r="M168" t="s">
        <v>5062</v>
      </c>
      <c r="O168" t="s">
        <v>5063</v>
      </c>
      <c r="P168" t="s">
        <v>5063</v>
      </c>
      <c r="Q168" t="s">
        <v>5080</v>
      </c>
      <c r="R168" t="s">
        <v>5081</v>
      </c>
      <c r="S168" t="s">
        <v>5066</v>
      </c>
      <c r="T168" t="s">
        <v>5056</v>
      </c>
      <c r="U168" t="s">
        <v>5078</v>
      </c>
      <c r="V168" t="s">
        <v>5068</v>
      </c>
      <c r="W168" t="s">
        <v>5069</v>
      </c>
    </row>
    <row r="169" spans="6:23">
      <c r="F169" t="s">
        <v>5410</v>
      </c>
      <c r="G169">
        <v>5.5</v>
      </c>
      <c r="H169">
        <v>9850</v>
      </c>
      <c r="J169" t="s">
        <v>5411</v>
      </c>
      <c r="K169" t="s">
        <v>5411</v>
      </c>
      <c r="L169" t="s">
        <v>5199</v>
      </c>
      <c r="M169" t="s">
        <v>5107</v>
      </c>
      <c r="O169" t="s">
        <v>5194</v>
      </c>
      <c r="P169" t="s">
        <v>5194</v>
      </c>
      <c r="Q169" t="s">
        <v>5200</v>
      </c>
      <c r="R169" t="s">
        <v>5201</v>
      </c>
      <c r="S169" t="s">
        <v>5066</v>
      </c>
      <c r="T169" t="s">
        <v>5202</v>
      </c>
      <c r="U169" t="s">
        <v>5078</v>
      </c>
      <c r="V169" t="s">
        <v>5117</v>
      </c>
      <c r="W169" t="s">
        <v>5069</v>
      </c>
    </row>
    <row r="170" spans="6:23">
      <c r="F170" t="s">
        <v>5412</v>
      </c>
      <c r="G170">
        <v>6</v>
      </c>
      <c r="H170">
        <v>9401</v>
      </c>
      <c r="J170" t="s">
        <v>5413</v>
      </c>
      <c r="K170" t="s">
        <v>5413</v>
      </c>
      <c r="L170" t="s">
        <v>5061</v>
      </c>
      <c r="M170" t="s">
        <v>5062</v>
      </c>
      <c r="O170" t="s">
        <v>5063</v>
      </c>
      <c r="P170" t="s">
        <v>5063</v>
      </c>
      <c r="Q170" t="s">
        <v>5064</v>
      </c>
      <c r="R170" t="s">
        <v>5065</v>
      </c>
      <c r="S170" t="s">
        <v>5066</v>
      </c>
      <c r="T170" t="s">
        <v>5056</v>
      </c>
      <c r="U170" t="s">
        <v>5078</v>
      </c>
      <c r="V170" t="s">
        <v>5068</v>
      </c>
      <c r="W170" t="s">
        <v>5069</v>
      </c>
    </row>
    <row r="171" spans="6:23">
      <c r="F171" t="s">
        <v>5414</v>
      </c>
      <c r="G171">
        <v>5.5</v>
      </c>
      <c r="H171">
        <v>8591</v>
      </c>
      <c r="J171" t="s">
        <v>5415</v>
      </c>
      <c r="K171" t="s">
        <v>5415</v>
      </c>
      <c r="L171" t="s">
        <v>5310</v>
      </c>
      <c r="M171" t="s">
        <v>5074</v>
      </c>
      <c r="O171" t="s">
        <v>5311</v>
      </c>
      <c r="P171" t="s">
        <v>5311</v>
      </c>
      <c r="Q171" t="s">
        <v>5230</v>
      </c>
      <c r="R171" t="s">
        <v>5231</v>
      </c>
      <c r="S171" t="s">
        <v>5066</v>
      </c>
      <c r="T171" t="s">
        <v>5140</v>
      </c>
      <c r="U171" t="s">
        <v>5078</v>
      </c>
      <c r="V171" t="s">
        <v>5068</v>
      </c>
      <c r="W171" t="s">
        <v>5069</v>
      </c>
    </row>
    <row r="172" spans="6:23">
      <c r="F172" t="s">
        <v>5416</v>
      </c>
      <c r="G172">
        <v>5.5</v>
      </c>
      <c r="H172">
        <v>9396</v>
      </c>
      <c r="J172" t="s">
        <v>5417</v>
      </c>
      <c r="K172" t="s">
        <v>5417</v>
      </c>
      <c r="L172" t="s">
        <v>5095</v>
      </c>
      <c r="M172" t="s">
        <v>5107</v>
      </c>
      <c r="O172" t="s">
        <v>5063</v>
      </c>
      <c r="P172" t="s">
        <v>5063</v>
      </c>
      <c r="Q172" t="s">
        <v>5075</v>
      </c>
      <c r="R172" t="s">
        <v>5076</v>
      </c>
      <c r="S172" t="s">
        <v>5066</v>
      </c>
      <c r="T172" t="s">
        <v>5127</v>
      </c>
      <c r="U172" t="s">
        <v>5078</v>
      </c>
      <c r="V172" t="s">
        <v>5068</v>
      </c>
      <c r="W172" t="s">
        <v>5069</v>
      </c>
    </row>
    <row r="173" spans="6:23">
      <c r="F173" t="s">
        <v>5418</v>
      </c>
      <c r="G173">
        <v>5.5</v>
      </c>
      <c r="H173">
        <v>7915</v>
      </c>
      <c r="J173" t="s">
        <v>5419</v>
      </c>
      <c r="K173" t="s">
        <v>5419</v>
      </c>
      <c r="L173" t="s">
        <v>5099</v>
      </c>
      <c r="M173" t="s">
        <v>5074</v>
      </c>
      <c r="O173" t="s">
        <v>5063</v>
      </c>
      <c r="P173" t="s">
        <v>5063</v>
      </c>
      <c r="Q173" t="s">
        <v>5075</v>
      </c>
      <c r="R173" t="s">
        <v>5076</v>
      </c>
      <c r="S173" t="s">
        <v>5066</v>
      </c>
      <c r="T173" t="s">
        <v>5420</v>
      </c>
      <c r="U173" t="s">
        <v>5078</v>
      </c>
      <c r="V173" t="s">
        <v>5068</v>
      </c>
      <c r="W173" t="s">
        <v>5069</v>
      </c>
    </row>
    <row r="174" spans="6:23">
      <c r="F174" t="s">
        <v>5421</v>
      </c>
      <c r="G174">
        <v>5.5</v>
      </c>
      <c r="H174">
        <v>7588</v>
      </c>
      <c r="J174" t="s">
        <v>5422</v>
      </c>
      <c r="K174" t="s">
        <v>5423</v>
      </c>
      <c r="L174" t="s">
        <v>5099</v>
      </c>
      <c r="M174" t="s">
        <v>5099</v>
      </c>
      <c r="O174" t="s">
        <v>5063</v>
      </c>
      <c r="P174" t="s">
        <v>5063</v>
      </c>
      <c r="Q174" t="s">
        <v>5075</v>
      </c>
      <c r="R174" t="s">
        <v>5076</v>
      </c>
      <c r="S174" t="s">
        <v>5066</v>
      </c>
      <c r="T174" t="s">
        <v>5123</v>
      </c>
      <c r="U174" t="s">
        <v>5078</v>
      </c>
      <c r="V174" t="s">
        <v>5117</v>
      </c>
      <c r="W174" t="s">
        <v>5118</v>
      </c>
    </row>
    <row r="175" spans="6:23">
      <c r="F175" t="s">
        <v>5424</v>
      </c>
      <c r="G175">
        <v>6</v>
      </c>
      <c r="H175">
        <v>7696</v>
      </c>
      <c r="J175" t="s">
        <v>5425</v>
      </c>
      <c r="K175" t="s">
        <v>5425</v>
      </c>
      <c r="L175" t="s">
        <v>5061</v>
      </c>
      <c r="M175" t="s">
        <v>5062</v>
      </c>
      <c r="O175" t="s">
        <v>5063</v>
      </c>
      <c r="P175" t="s">
        <v>5063</v>
      </c>
      <c r="Q175" t="s">
        <v>5080</v>
      </c>
      <c r="R175" t="s">
        <v>5081</v>
      </c>
      <c r="S175" t="s">
        <v>5066</v>
      </c>
      <c r="T175" t="s">
        <v>5056</v>
      </c>
      <c r="U175" t="s">
        <v>5078</v>
      </c>
      <c r="V175" t="s">
        <v>5068</v>
      </c>
      <c r="W175" t="s">
        <v>5069</v>
      </c>
    </row>
    <row r="176" spans="6:23">
      <c r="F176" t="s">
        <v>5426</v>
      </c>
      <c r="G176">
        <v>5.5</v>
      </c>
      <c r="H176">
        <v>3417</v>
      </c>
      <c r="J176" t="s">
        <v>5427</v>
      </c>
      <c r="K176" t="s">
        <v>5427</v>
      </c>
      <c r="L176" t="s">
        <v>5134</v>
      </c>
      <c r="M176" t="s">
        <v>5107</v>
      </c>
      <c r="O176" t="s">
        <v>5063</v>
      </c>
      <c r="P176" t="s">
        <v>5063</v>
      </c>
      <c r="Q176" t="s">
        <v>5090</v>
      </c>
      <c r="R176" t="s">
        <v>5091</v>
      </c>
      <c r="S176" t="s">
        <v>5066</v>
      </c>
      <c r="T176" t="s">
        <v>5224</v>
      </c>
      <c r="U176" t="s">
        <v>5067</v>
      </c>
      <c r="V176" t="s">
        <v>5068</v>
      </c>
      <c r="W176" t="s">
        <v>5069</v>
      </c>
    </row>
    <row r="177" spans="6:23">
      <c r="F177" t="s">
        <v>5428</v>
      </c>
      <c r="G177">
        <v>5.5</v>
      </c>
      <c r="H177">
        <v>6029</v>
      </c>
      <c r="J177" t="s">
        <v>5429</v>
      </c>
      <c r="K177" t="s">
        <v>5429</v>
      </c>
      <c r="L177" t="s">
        <v>5126</v>
      </c>
      <c r="M177" t="s">
        <v>5107</v>
      </c>
      <c r="O177" t="s">
        <v>5063</v>
      </c>
      <c r="P177" t="s">
        <v>5063</v>
      </c>
      <c r="Q177" t="s">
        <v>5075</v>
      </c>
      <c r="R177" t="s">
        <v>5076</v>
      </c>
      <c r="S177" t="s">
        <v>5066</v>
      </c>
      <c r="T177" t="s">
        <v>5280</v>
      </c>
      <c r="U177" t="s">
        <v>5078</v>
      </c>
      <c r="V177" t="s">
        <v>5084</v>
      </c>
      <c r="W177" t="s">
        <v>5069</v>
      </c>
    </row>
    <row r="178" spans="6:23">
      <c r="F178" t="s">
        <v>5428</v>
      </c>
      <c r="G178">
        <v>6</v>
      </c>
      <c r="H178">
        <v>6029</v>
      </c>
      <c r="J178" t="s">
        <v>5429</v>
      </c>
      <c r="K178" t="s">
        <v>5429</v>
      </c>
      <c r="L178" t="s">
        <v>5061</v>
      </c>
      <c r="M178" t="s">
        <v>5062</v>
      </c>
      <c r="O178" t="s">
        <v>5063</v>
      </c>
      <c r="P178" t="s">
        <v>5063</v>
      </c>
      <c r="Q178" t="s">
        <v>5080</v>
      </c>
      <c r="R178" t="s">
        <v>5081</v>
      </c>
      <c r="S178" t="s">
        <v>5066</v>
      </c>
      <c r="T178" t="s">
        <v>5056</v>
      </c>
      <c r="U178" t="s">
        <v>5078</v>
      </c>
      <c r="V178" t="s">
        <v>5084</v>
      </c>
      <c r="W178" t="s">
        <v>5069</v>
      </c>
    </row>
    <row r="179" spans="6:23">
      <c r="F179" t="s">
        <v>5430</v>
      </c>
      <c r="G179">
        <v>6</v>
      </c>
      <c r="H179">
        <v>2099</v>
      </c>
      <c r="J179" t="s">
        <v>5431</v>
      </c>
      <c r="K179" t="s">
        <v>5431</v>
      </c>
      <c r="L179" t="s">
        <v>5061</v>
      </c>
      <c r="M179" t="s">
        <v>5062</v>
      </c>
      <c r="O179" t="s">
        <v>5063</v>
      </c>
      <c r="P179" t="s">
        <v>5063</v>
      </c>
      <c r="Q179" t="s">
        <v>5064</v>
      </c>
      <c r="R179" t="s">
        <v>5065</v>
      </c>
      <c r="S179" t="s">
        <v>5066</v>
      </c>
      <c r="T179" t="s">
        <v>5056</v>
      </c>
      <c r="U179" t="s">
        <v>5056</v>
      </c>
      <c r="V179" t="s">
        <v>5056</v>
      </c>
      <c r="W179" t="s">
        <v>5069</v>
      </c>
    </row>
    <row r="180" spans="6:23">
      <c r="F180" t="s">
        <v>5432</v>
      </c>
      <c r="G180">
        <v>5.5</v>
      </c>
      <c r="H180">
        <v>1941</v>
      </c>
      <c r="J180" t="s">
        <v>5433</v>
      </c>
      <c r="K180" t="s">
        <v>5433</v>
      </c>
      <c r="L180" t="s">
        <v>5089</v>
      </c>
      <c r="M180" t="s">
        <v>5107</v>
      </c>
      <c r="O180" t="s">
        <v>5063</v>
      </c>
      <c r="P180" t="s">
        <v>5063</v>
      </c>
      <c r="Q180" t="s">
        <v>5090</v>
      </c>
      <c r="R180" t="s">
        <v>5091</v>
      </c>
      <c r="S180" t="s">
        <v>5066</v>
      </c>
      <c r="T180" t="s">
        <v>5209</v>
      </c>
      <c r="U180" t="s">
        <v>5078</v>
      </c>
      <c r="V180" t="s">
        <v>5084</v>
      </c>
      <c r="W180" t="s">
        <v>5069</v>
      </c>
    </row>
    <row r="181" spans="6:23">
      <c r="F181" t="s">
        <v>5432</v>
      </c>
      <c r="G181">
        <v>6</v>
      </c>
      <c r="H181">
        <v>1941</v>
      </c>
      <c r="J181" t="s">
        <v>5433</v>
      </c>
      <c r="K181" t="s">
        <v>5433</v>
      </c>
      <c r="L181" t="s">
        <v>5061</v>
      </c>
      <c r="M181" t="s">
        <v>5062</v>
      </c>
      <c r="O181" t="s">
        <v>5063</v>
      </c>
      <c r="P181" t="s">
        <v>5063</v>
      </c>
      <c r="Q181" t="s">
        <v>5064</v>
      </c>
      <c r="R181" t="s">
        <v>5065</v>
      </c>
      <c r="S181" t="s">
        <v>5066</v>
      </c>
      <c r="T181" t="s">
        <v>5056</v>
      </c>
      <c r="U181" t="s">
        <v>5078</v>
      </c>
      <c r="V181" t="s">
        <v>5084</v>
      </c>
      <c r="W181" t="s">
        <v>5069</v>
      </c>
    </row>
    <row r="182" spans="6:23">
      <c r="F182" t="s">
        <v>5434</v>
      </c>
      <c r="G182">
        <v>6</v>
      </c>
      <c r="H182">
        <v>2500</v>
      </c>
      <c r="J182" t="s">
        <v>5435</v>
      </c>
      <c r="K182" t="s">
        <v>5435</v>
      </c>
      <c r="L182" t="s">
        <v>5061</v>
      </c>
      <c r="M182" t="s">
        <v>5062</v>
      </c>
      <c r="O182" t="s">
        <v>5063</v>
      </c>
      <c r="P182" t="s">
        <v>5063</v>
      </c>
      <c r="Q182" t="s">
        <v>5080</v>
      </c>
      <c r="R182" t="s">
        <v>5081</v>
      </c>
      <c r="S182" t="s">
        <v>5066</v>
      </c>
      <c r="T182" t="s">
        <v>5056</v>
      </c>
      <c r="U182" t="s">
        <v>5056</v>
      </c>
      <c r="V182" t="s">
        <v>5056</v>
      </c>
      <c r="W182" t="s">
        <v>5056</v>
      </c>
    </row>
    <row r="183" spans="6:23">
      <c r="F183" t="s">
        <v>5436</v>
      </c>
      <c r="G183">
        <v>5.5</v>
      </c>
      <c r="H183">
        <v>2237</v>
      </c>
      <c r="J183" t="s">
        <v>5437</v>
      </c>
      <c r="K183" t="s">
        <v>5437</v>
      </c>
      <c r="L183" t="s">
        <v>5089</v>
      </c>
      <c r="M183" t="s">
        <v>5107</v>
      </c>
      <c r="O183" t="s">
        <v>5063</v>
      </c>
      <c r="P183" t="s">
        <v>5063</v>
      </c>
      <c r="Q183" t="s">
        <v>5090</v>
      </c>
      <c r="R183" t="s">
        <v>5091</v>
      </c>
      <c r="S183" t="s">
        <v>5066</v>
      </c>
      <c r="T183" t="s">
        <v>5224</v>
      </c>
      <c r="U183" t="s">
        <v>5078</v>
      </c>
      <c r="V183" t="s">
        <v>5084</v>
      </c>
      <c r="W183" t="s">
        <v>5069</v>
      </c>
    </row>
    <row r="184" spans="6:23">
      <c r="F184" t="s">
        <v>5436</v>
      </c>
      <c r="G184">
        <v>6</v>
      </c>
      <c r="H184">
        <v>2237</v>
      </c>
      <c r="J184" t="s">
        <v>5437</v>
      </c>
      <c r="K184" t="s">
        <v>5437</v>
      </c>
      <c r="L184" t="s">
        <v>5061</v>
      </c>
      <c r="M184" t="s">
        <v>5062</v>
      </c>
      <c r="O184" t="s">
        <v>5063</v>
      </c>
      <c r="P184" t="s">
        <v>5063</v>
      </c>
      <c r="Q184" t="s">
        <v>5064</v>
      </c>
      <c r="R184" t="s">
        <v>5065</v>
      </c>
      <c r="S184" t="s">
        <v>5066</v>
      </c>
      <c r="T184" t="s">
        <v>5056</v>
      </c>
      <c r="U184" t="s">
        <v>5078</v>
      </c>
      <c r="V184" t="s">
        <v>5084</v>
      </c>
      <c r="W184" t="s">
        <v>5069</v>
      </c>
    </row>
    <row r="185" spans="6:23">
      <c r="F185" t="s">
        <v>5438</v>
      </c>
      <c r="G185">
        <v>5.5</v>
      </c>
      <c r="H185">
        <v>5006</v>
      </c>
      <c r="J185" t="s">
        <v>5439</v>
      </c>
      <c r="K185" t="s">
        <v>5439</v>
      </c>
      <c r="L185" t="s">
        <v>5440</v>
      </c>
      <c r="M185" t="s">
        <v>5107</v>
      </c>
      <c r="O185" t="s">
        <v>5229</v>
      </c>
      <c r="P185" t="s">
        <v>5229</v>
      </c>
      <c r="Q185" t="s">
        <v>5230</v>
      </c>
      <c r="R185" t="s">
        <v>5231</v>
      </c>
      <c r="S185" t="s">
        <v>5066</v>
      </c>
      <c r="T185" t="s">
        <v>5234</v>
      </c>
      <c r="U185" t="s">
        <v>5078</v>
      </c>
      <c r="V185" t="s">
        <v>5068</v>
      </c>
      <c r="W185" t="s">
        <v>5069</v>
      </c>
    </row>
    <row r="186" spans="6:23">
      <c r="F186" t="s">
        <v>5441</v>
      </c>
      <c r="G186">
        <v>5.5</v>
      </c>
      <c r="H186">
        <v>1908</v>
      </c>
      <c r="J186" t="s">
        <v>5442</v>
      </c>
      <c r="K186" t="s">
        <v>5442</v>
      </c>
      <c r="L186" t="s">
        <v>5134</v>
      </c>
      <c r="M186" t="s">
        <v>5107</v>
      </c>
      <c r="O186" t="s">
        <v>5063</v>
      </c>
      <c r="P186" t="s">
        <v>5063</v>
      </c>
      <c r="Q186" t="s">
        <v>5090</v>
      </c>
      <c r="R186" t="s">
        <v>5091</v>
      </c>
      <c r="S186" t="s">
        <v>5066</v>
      </c>
      <c r="T186" t="s">
        <v>5324</v>
      </c>
      <c r="U186" t="s">
        <v>5078</v>
      </c>
      <c r="V186" t="s">
        <v>5068</v>
      </c>
      <c r="W186" t="s">
        <v>5069</v>
      </c>
    </row>
    <row r="187" spans="6:23">
      <c r="F187" t="s">
        <v>5441</v>
      </c>
      <c r="G187">
        <v>6</v>
      </c>
      <c r="H187">
        <v>1908</v>
      </c>
      <c r="J187" t="s">
        <v>5442</v>
      </c>
      <c r="K187" t="s">
        <v>5442</v>
      </c>
      <c r="L187" t="s">
        <v>5061</v>
      </c>
      <c r="M187" t="s">
        <v>5062</v>
      </c>
      <c r="O187" t="s">
        <v>5063</v>
      </c>
      <c r="P187" t="s">
        <v>5063</v>
      </c>
      <c r="Q187" t="s">
        <v>5064</v>
      </c>
      <c r="R187" t="s">
        <v>5065</v>
      </c>
      <c r="S187" t="s">
        <v>5066</v>
      </c>
      <c r="T187" t="s">
        <v>5056</v>
      </c>
      <c r="U187" t="s">
        <v>5078</v>
      </c>
      <c r="V187" t="s">
        <v>5068</v>
      </c>
      <c r="W187" t="s">
        <v>5069</v>
      </c>
    </row>
    <row r="188" spans="6:23">
      <c r="F188" t="s">
        <v>5443</v>
      </c>
      <c r="G188">
        <v>5.5</v>
      </c>
      <c r="H188">
        <v>7473</v>
      </c>
      <c r="J188" t="s">
        <v>5444</v>
      </c>
      <c r="K188" t="s">
        <v>5444</v>
      </c>
      <c r="L188" t="s">
        <v>5126</v>
      </c>
      <c r="M188" t="s">
        <v>5074</v>
      </c>
      <c r="O188" t="s">
        <v>5063</v>
      </c>
      <c r="P188" t="s">
        <v>5063</v>
      </c>
      <c r="Q188" t="s">
        <v>5075</v>
      </c>
      <c r="R188" t="s">
        <v>5076</v>
      </c>
      <c r="S188" t="s">
        <v>5066</v>
      </c>
      <c r="T188" t="s">
        <v>5077</v>
      </c>
      <c r="U188" t="s">
        <v>5078</v>
      </c>
      <c r="V188" t="s">
        <v>5068</v>
      </c>
      <c r="W188" t="s">
        <v>5069</v>
      </c>
    </row>
    <row r="189" spans="6:23">
      <c r="F189" t="s">
        <v>5445</v>
      </c>
      <c r="G189">
        <v>6</v>
      </c>
      <c r="H189">
        <v>1779</v>
      </c>
      <c r="J189" t="s">
        <v>5446</v>
      </c>
      <c r="K189" t="s">
        <v>5446</v>
      </c>
      <c r="L189" t="s">
        <v>5061</v>
      </c>
      <c r="M189" t="s">
        <v>5062</v>
      </c>
      <c r="O189" t="s">
        <v>5063</v>
      </c>
      <c r="P189" t="s">
        <v>5063</v>
      </c>
      <c r="Q189" t="s">
        <v>5064</v>
      </c>
      <c r="R189" t="s">
        <v>5065</v>
      </c>
      <c r="S189" t="s">
        <v>5066</v>
      </c>
      <c r="T189" t="s">
        <v>5056</v>
      </c>
      <c r="U189" t="s">
        <v>5067</v>
      </c>
      <c r="V189" t="s">
        <v>5068</v>
      </c>
      <c r="W189" t="s">
        <v>5069</v>
      </c>
    </row>
    <row r="190" spans="6:23">
      <c r="F190" t="s">
        <v>5447</v>
      </c>
      <c r="G190">
        <v>6</v>
      </c>
      <c r="H190">
        <v>9774</v>
      </c>
      <c r="J190" t="s">
        <v>5448</v>
      </c>
      <c r="K190" t="s">
        <v>5448</v>
      </c>
      <c r="L190" t="s">
        <v>5061</v>
      </c>
      <c r="M190" t="s">
        <v>5062</v>
      </c>
      <c r="O190" t="s">
        <v>5063</v>
      </c>
      <c r="P190" t="s">
        <v>5063</v>
      </c>
      <c r="Q190" t="s">
        <v>5080</v>
      </c>
      <c r="R190" t="s">
        <v>5081</v>
      </c>
      <c r="S190" t="s">
        <v>5066</v>
      </c>
      <c r="T190" t="s">
        <v>5056</v>
      </c>
      <c r="U190" t="s">
        <v>5078</v>
      </c>
      <c r="V190" t="s">
        <v>5068</v>
      </c>
      <c r="W190" t="s">
        <v>5069</v>
      </c>
    </row>
    <row r="191" spans="6:23">
      <c r="F191" t="s">
        <v>5449</v>
      </c>
      <c r="G191">
        <v>5.5</v>
      </c>
      <c r="H191">
        <v>1988</v>
      </c>
      <c r="J191" t="s">
        <v>5450</v>
      </c>
      <c r="K191" t="s">
        <v>5450</v>
      </c>
      <c r="L191" t="s">
        <v>5134</v>
      </c>
      <c r="M191" t="s">
        <v>5107</v>
      </c>
      <c r="O191" t="s">
        <v>5063</v>
      </c>
      <c r="P191" t="s">
        <v>5063</v>
      </c>
      <c r="Q191" t="s">
        <v>5090</v>
      </c>
      <c r="R191" t="s">
        <v>5091</v>
      </c>
      <c r="S191" t="s">
        <v>5066</v>
      </c>
      <c r="T191" t="s">
        <v>5154</v>
      </c>
      <c r="U191" t="s">
        <v>5067</v>
      </c>
      <c r="V191" t="s">
        <v>5068</v>
      </c>
      <c r="W191" t="s">
        <v>5069</v>
      </c>
    </row>
    <row r="192" spans="6:23">
      <c r="F192" t="s">
        <v>5451</v>
      </c>
      <c r="G192">
        <v>6</v>
      </c>
      <c r="H192">
        <v>7702</v>
      </c>
      <c r="J192" t="s">
        <v>5452</v>
      </c>
      <c r="K192" t="s">
        <v>5452</v>
      </c>
      <c r="L192" t="s">
        <v>5061</v>
      </c>
      <c r="M192" t="s">
        <v>5062</v>
      </c>
      <c r="O192" t="s">
        <v>5063</v>
      </c>
      <c r="P192" t="s">
        <v>5063</v>
      </c>
      <c r="Q192" t="s">
        <v>5080</v>
      </c>
      <c r="R192" t="s">
        <v>5081</v>
      </c>
      <c r="S192" t="s">
        <v>5066</v>
      </c>
      <c r="T192" t="s">
        <v>5056</v>
      </c>
      <c r="U192" t="s">
        <v>5078</v>
      </c>
      <c r="V192" t="s">
        <v>5068</v>
      </c>
      <c r="W192" t="s">
        <v>5069</v>
      </c>
    </row>
    <row r="193" spans="6:23">
      <c r="F193" t="s">
        <v>5453</v>
      </c>
      <c r="G193">
        <v>6</v>
      </c>
      <c r="H193">
        <v>2100</v>
      </c>
      <c r="J193" t="s">
        <v>5454</v>
      </c>
      <c r="K193" t="s">
        <v>5454</v>
      </c>
      <c r="L193" t="s">
        <v>5061</v>
      </c>
      <c r="M193" t="s">
        <v>5062</v>
      </c>
      <c r="O193" t="s">
        <v>5063</v>
      </c>
      <c r="P193" t="s">
        <v>5063</v>
      </c>
      <c r="Q193" t="s">
        <v>5064</v>
      </c>
      <c r="R193" t="s">
        <v>5065</v>
      </c>
      <c r="S193" t="s">
        <v>5066</v>
      </c>
      <c r="T193" t="s">
        <v>5056</v>
      </c>
      <c r="U193" t="s">
        <v>5078</v>
      </c>
      <c r="V193" t="s">
        <v>5056</v>
      </c>
      <c r="W193" t="s">
        <v>5069</v>
      </c>
    </row>
    <row r="194" spans="6:23">
      <c r="F194" t="s">
        <v>5455</v>
      </c>
      <c r="G194">
        <v>6</v>
      </c>
      <c r="H194">
        <v>2137</v>
      </c>
      <c r="J194" t="s">
        <v>5456</v>
      </c>
      <c r="K194" t="s">
        <v>5456</v>
      </c>
      <c r="L194" t="s">
        <v>5061</v>
      </c>
      <c r="M194" t="s">
        <v>5062</v>
      </c>
      <c r="O194" t="s">
        <v>5063</v>
      </c>
      <c r="P194" t="s">
        <v>5063</v>
      </c>
      <c r="Q194" t="s">
        <v>5064</v>
      </c>
      <c r="R194" t="s">
        <v>5065</v>
      </c>
      <c r="S194" t="s">
        <v>5066</v>
      </c>
      <c r="T194" t="s">
        <v>5056</v>
      </c>
      <c r="U194" t="s">
        <v>5078</v>
      </c>
      <c r="V194" t="s">
        <v>5068</v>
      </c>
      <c r="W194" t="s">
        <v>5069</v>
      </c>
    </row>
    <row r="195" spans="6:23">
      <c r="F195" t="s">
        <v>5457</v>
      </c>
      <c r="G195">
        <v>5.5</v>
      </c>
      <c r="H195">
        <v>4877</v>
      </c>
      <c r="J195" t="s">
        <v>5458</v>
      </c>
      <c r="K195" t="s">
        <v>5458</v>
      </c>
      <c r="L195" t="s">
        <v>5126</v>
      </c>
      <c r="M195" t="s">
        <v>5107</v>
      </c>
      <c r="O195" t="s">
        <v>5063</v>
      </c>
      <c r="P195" t="s">
        <v>5063</v>
      </c>
      <c r="Q195" t="s">
        <v>5075</v>
      </c>
      <c r="R195" t="s">
        <v>5076</v>
      </c>
      <c r="S195" t="s">
        <v>5066</v>
      </c>
      <c r="T195" t="s">
        <v>5459</v>
      </c>
      <c r="U195" t="s">
        <v>5078</v>
      </c>
      <c r="V195" t="s">
        <v>5068</v>
      </c>
      <c r="W195" t="s">
        <v>5069</v>
      </c>
    </row>
    <row r="196" spans="6:23">
      <c r="F196" t="s">
        <v>5460</v>
      </c>
      <c r="G196">
        <v>5.5</v>
      </c>
      <c r="H196">
        <v>7809</v>
      </c>
      <c r="J196" t="s">
        <v>5461</v>
      </c>
      <c r="K196" t="s">
        <v>5461</v>
      </c>
      <c r="L196" t="s">
        <v>5126</v>
      </c>
      <c r="M196" t="s">
        <v>5074</v>
      </c>
      <c r="O196" t="s">
        <v>5063</v>
      </c>
      <c r="P196" t="s">
        <v>5063</v>
      </c>
      <c r="Q196" t="s">
        <v>5090</v>
      </c>
      <c r="R196" t="s">
        <v>5091</v>
      </c>
      <c r="S196" t="s">
        <v>5066</v>
      </c>
      <c r="T196" t="s">
        <v>5270</v>
      </c>
      <c r="U196" t="s">
        <v>5078</v>
      </c>
      <c r="V196" t="s">
        <v>5068</v>
      </c>
      <c r="W196" t="s">
        <v>5069</v>
      </c>
    </row>
    <row r="197" spans="6:23">
      <c r="F197" t="s">
        <v>5460</v>
      </c>
      <c r="G197">
        <v>6</v>
      </c>
      <c r="H197">
        <v>7809</v>
      </c>
      <c r="J197" t="s">
        <v>5461</v>
      </c>
      <c r="K197" t="s">
        <v>5461</v>
      </c>
      <c r="L197" t="s">
        <v>5061</v>
      </c>
      <c r="M197" t="s">
        <v>5062</v>
      </c>
      <c r="O197" t="s">
        <v>5063</v>
      </c>
      <c r="P197" t="s">
        <v>5063</v>
      </c>
      <c r="Q197" t="s">
        <v>5064</v>
      </c>
      <c r="R197" t="s">
        <v>5065</v>
      </c>
      <c r="S197" t="s">
        <v>5066</v>
      </c>
      <c r="T197" t="s">
        <v>5056</v>
      </c>
      <c r="U197" t="s">
        <v>5078</v>
      </c>
      <c r="V197" t="s">
        <v>5068</v>
      </c>
      <c r="W197" t="s">
        <v>5069</v>
      </c>
    </row>
    <row r="198" spans="6:23">
      <c r="F198" t="s">
        <v>5462</v>
      </c>
      <c r="G198">
        <v>5.5</v>
      </c>
      <c r="H198">
        <v>1836</v>
      </c>
      <c r="J198" t="s">
        <v>5463</v>
      </c>
      <c r="K198" t="s">
        <v>5463</v>
      </c>
      <c r="L198" t="s">
        <v>5099</v>
      </c>
      <c r="M198" t="s">
        <v>5074</v>
      </c>
      <c r="O198" t="s">
        <v>5063</v>
      </c>
      <c r="P198" t="s">
        <v>5063</v>
      </c>
      <c r="Q198" t="s">
        <v>5075</v>
      </c>
      <c r="R198" t="s">
        <v>5076</v>
      </c>
      <c r="S198" t="s">
        <v>5066</v>
      </c>
      <c r="T198" t="s">
        <v>5056</v>
      </c>
      <c r="U198" t="s">
        <v>5078</v>
      </c>
      <c r="V198" t="s">
        <v>5068</v>
      </c>
      <c r="W198" t="s">
        <v>5069</v>
      </c>
    </row>
    <row r="199" spans="6:23">
      <c r="F199" t="s">
        <v>5464</v>
      </c>
      <c r="G199">
        <v>6</v>
      </c>
      <c r="H199">
        <v>7456</v>
      </c>
      <c r="J199" t="s">
        <v>5465</v>
      </c>
      <c r="K199" t="s">
        <v>5465</v>
      </c>
      <c r="L199" t="s">
        <v>5061</v>
      </c>
      <c r="M199" t="s">
        <v>5062</v>
      </c>
      <c r="O199" t="s">
        <v>5063</v>
      </c>
      <c r="P199" t="s">
        <v>5063</v>
      </c>
      <c r="Q199" t="s">
        <v>5080</v>
      </c>
      <c r="R199" t="s">
        <v>5081</v>
      </c>
      <c r="S199" t="s">
        <v>5066</v>
      </c>
      <c r="T199" t="s">
        <v>5056</v>
      </c>
      <c r="U199" t="s">
        <v>5078</v>
      </c>
      <c r="V199" t="s">
        <v>5068</v>
      </c>
      <c r="W199" t="s">
        <v>5069</v>
      </c>
    </row>
    <row r="200" spans="6:23">
      <c r="F200" t="s">
        <v>5466</v>
      </c>
      <c r="G200">
        <v>6</v>
      </c>
      <c r="H200">
        <v>2877</v>
      </c>
      <c r="J200" t="s">
        <v>5467</v>
      </c>
      <c r="K200" t="s">
        <v>5467</v>
      </c>
      <c r="L200" t="s">
        <v>5061</v>
      </c>
      <c r="M200" t="s">
        <v>5062</v>
      </c>
      <c r="O200" t="s">
        <v>5063</v>
      </c>
      <c r="P200" t="s">
        <v>5063</v>
      </c>
      <c r="Q200" t="s">
        <v>5064</v>
      </c>
      <c r="R200" t="s">
        <v>5065</v>
      </c>
      <c r="S200" t="s">
        <v>5066</v>
      </c>
      <c r="T200" t="s">
        <v>5056</v>
      </c>
      <c r="U200" t="s">
        <v>5078</v>
      </c>
      <c r="V200" t="s">
        <v>5068</v>
      </c>
      <c r="W200" t="s">
        <v>5069</v>
      </c>
    </row>
    <row r="201" spans="6:23">
      <c r="F201" t="s">
        <v>5468</v>
      </c>
      <c r="G201">
        <v>6</v>
      </c>
      <c r="H201">
        <v>7485</v>
      </c>
      <c r="J201" t="s">
        <v>5469</v>
      </c>
      <c r="K201" t="s">
        <v>5469</v>
      </c>
      <c r="L201" t="s">
        <v>5061</v>
      </c>
      <c r="M201" t="s">
        <v>5062</v>
      </c>
      <c r="O201" t="s">
        <v>5063</v>
      </c>
      <c r="P201" t="s">
        <v>5063</v>
      </c>
      <c r="Q201" t="s">
        <v>5080</v>
      </c>
      <c r="R201" t="s">
        <v>5081</v>
      </c>
      <c r="S201" t="s">
        <v>5066</v>
      </c>
      <c r="T201" t="s">
        <v>5056</v>
      </c>
      <c r="U201" t="s">
        <v>5067</v>
      </c>
      <c r="V201" t="s">
        <v>5068</v>
      </c>
      <c r="W201" t="s">
        <v>5069</v>
      </c>
    </row>
    <row r="202" spans="6:23">
      <c r="F202" t="s">
        <v>5470</v>
      </c>
      <c r="G202">
        <v>5.5</v>
      </c>
      <c r="H202">
        <v>7589</v>
      </c>
      <c r="J202" t="s">
        <v>5471</v>
      </c>
      <c r="K202" t="s">
        <v>5471</v>
      </c>
      <c r="L202" t="s">
        <v>5126</v>
      </c>
      <c r="M202" t="s">
        <v>5074</v>
      </c>
      <c r="O202" t="s">
        <v>5063</v>
      </c>
      <c r="P202" t="s">
        <v>5063</v>
      </c>
      <c r="Q202" t="s">
        <v>5075</v>
      </c>
      <c r="R202" t="s">
        <v>5076</v>
      </c>
      <c r="S202" t="s">
        <v>5066</v>
      </c>
      <c r="T202" t="s">
        <v>5056</v>
      </c>
      <c r="U202" t="s">
        <v>5078</v>
      </c>
      <c r="V202" t="s">
        <v>5068</v>
      </c>
      <c r="W202" t="s">
        <v>5069</v>
      </c>
    </row>
    <row r="203" spans="6:23">
      <c r="F203" t="s">
        <v>5470</v>
      </c>
      <c r="G203">
        <v>6</v>
      </c>
      <c r="H203">
        <v>7589</v>
      </c>
      <c r="J203" t="s">
        <v>5471</v>
      </c>
      <c r="K203" t="s">
        <v>5471</v>
      </c>
      <c r="L203" t="s">
        <v>5061</v>
      </c>
      <c r="M203" t="s">
        <v>5062</v>
      </c>
      <c r="O203" t="s">
        <v>5063</v>
      </c>
      <c r="P203" t="s">
        <v>5063</v>
      </c>
      <c r="Q203" t="s">
        <v>5080</v>
      </c>
      <c r="R203" t="s">
        <v>5081</v>
      </c>
      <c r="S203" t="s">
        <v>5066</v>
      </c>
      <c r="T203" t="s">
        <v>5056</v>
      </c>
      <c r="U203" t="s">
        <v>5078</v>
      </c>
      <c r="V203" t="s">
        <v>5068</v>
      </c>
      <c r="W203" t="s">
        <v>5069</v>
      </c>
    </row>
    <row r="204" spans="6:23">
      <c r="F204" t="s">
        <v>5472</v>
      </c>
      <c r="G204">
        <v>6</v>
      </c>
      <c r="H204">
        <v>4137</v>
      </c>
      <c r="J204" t="s">
        <v>5473</v>
      </c>
      <c r="K204" t="s">
        <v>5473</v>
      </c>
      <c r="L204" t="s">
        <v>5061</v>
      </c>
      <c r="M204" t="s">
        <v>5062</v>
      </c>
      <c r="O204" t="s">
        <v>5063</v>
      </c>
      <c r="P204" t="s">
        <v>5063</v>
      </c>
      <c r="Q204" t="s">
        <v>5064</v>
      </c>
      <c r="R204" t="s">
        <v>5065</v>
      </c>
      <c r="S204" t="s">
        <v>5066</v>
      </c>
      <c r="T204" t="s">
        <v>5056</v>
      </c>
      <c r="U204" t="s">
        <v>5067</v>
      </c>
      <c r="V204" t="s">
        <v>5068</v>
      </c>
      <c r="W204" t="s">
        <v>5069</v>
      </c>
    </row>
    <row r="205" spans="6:23">
      <c r="F205" t="s">
        <v>5474</v>
      </c>
      <c r="G205">
        <v>6</v>
      </c>
      <c r="H205">
        <v>5597</v>
      </c>
      <c r="J205" t="s">
        <v>5475</v>
      </c>
      <c r="K205" t="s">
        <v>5475</v>
      </c>
      <c r="L205" t="s">
        <v>5061</v>
      </c>
      <c r="M205" t="s">
        <v>5062</v>
      </c>
      <c r="O205" t="s">
        <v>5063</v>
      </c>
      <c r="P205" t="s">
        <v>5063</v>
      </c>
      <c r="Q205" t="s">
        <v>5080</v>
      </c>
      <c r="R205" t="s">
        <v>5081</v>
      </c>
      <c r="S205" t="s">
        <v>5066</v>
      </c>
      <c r="T205" t="s">
        <v>5056</v>
      </c>
      <c r="U205" t="s">
        <v>5078</v>
      </c>
      <c r="V205" t="s">
        <v>5068</v>
      </c>
      <c r="W205" t="s">
        <v>5069</v>
      </c>
    </row>
    <row r="206" spans="6:23">
      <c r="F206" t="s">
        <v>5476</v>
      </c>
      <c r="G206">
        <v>5.5</v>
      </c>
      <c r="H206">
        <v>8917</v>
      </c>
      <c r="J206" t="s">
        <v>5477</v>
      </c>
      <c r="K206" t="s">
        <v>5477</v>
      </c>
      <c r="L206" t="s">
        <v>5073</v>
      </c>
      <c r="M206" t="s">
        <v>5107</v>
      </c>
      <c r="O206" t="s">
        <v>5063</v>
      </c>
      <c r="P206" t="s">
        <v>5063</v>
      </c>
      <c r="Q206" t="s">
        <v>5090</v>
      </c>
      <c r="R206" t="s">
        <v>5091</v>
      </c>
      <c r="S206" t="s">
        <v>5066</v>
      </c>
      <c r="T206" t="s">
        <v>5478</v>
      </c>
      <c r="U206" t="s">
        <v>5078</v>
      </c>
      <c r="V206" t="s">
        <v>5068</v>
      </c>
      <c r="W206" t="s">
        <v>5069</v>
      </c>
    </row>
    <row r="207" spans="6:23">
      <c r="F207" t="s">
        <v>5476</v>
      </c>
      <c r="G207">
        <v>6</v>
      </c>
      <c r="H207">
        <v>8917</v>
      </c>
      <c r="J207" t="s">
        <v>5477</v>
      </c>
      <c r="K207" t="s">
        <v>5477</v>
      </c>
      <c r="L207" t="s">
        <v>5061</v>
      </c>
      <c r="M207" t="s">
        <v>5062</v>
      </c>
      <c r="O207" t="s">
        <v>5063</v>
      </c>
      <c r="P207" t="s">
        <v>5063</v>
      </c>
      <c r="Q207" t="s">
        <v>5064</v>
      </c>
      <c r="R207" t="s">
        <v>5065</v>
      </c>
      <c r="S207" t="s">
        <v>5066</v>
      </c>
      <c r="T207" t="s">
        <v>5056</v>
      </c>
      <c r="U207" t="s">
        <v>5078</v>
      </c>
      <c r="V207" t="s">
        <v>5068</v>
      </c>
      <c r="W207" t="s">
        <v>5069</v>
      </c>
    </row>
    <row r="208" spans="6:23">
      <c r="F208" t="s">
        <v>5479</v>
      </c>
      <c r="G208">
        <v>6</v>
      </c>
      <c r="H208">
        <v>9449</v>
      </c>
      <c r="J208" t="s">
        <v>5480</v>
      </c>
      <c r="K208" t="s">
        <v>5480</v>
      </c>
      <c r="L208" t="s">
        <v>5061</v>
      </c>
      <c r="M208" t="s">
        <v>5062</v>
      </c>
      <c r="O208" t="s">
        <v>5063</v>
      </c>
      <c r="P208" t="s">
        <v>5063</v>
      </c>
      <c r="Q208" t="s">
        <v>5080</v>
      </c>
      <c r="R208" t="s">
        <v>5081</v>
      </c>
      <c r="S208" t="s">
        <v>5066</v>
      </c>
      <c r="T208" t="s">
        <v>5056</v>
      </c>
      <c r="U208" t="s">
        <v>5078</v>
      </c>
      <c r="V208" t="s">
        <v>5068</v>
      </c>
      <c r="W208" t="s">
        <v>5069</v>
      </c>
    </row>
    <row r="209" spans="1:23">
      <c r="F209" t="s">
        <v>5481</v>
      </c>
      <c r="G209">
        <v>5.5</v>
      </c>
      <c r="H209">
        <v>1201</v>
      </c>
      <c r="J209" t="s">
        <v>5482</v>
      </c>
      <c r="K209" t="s">
        <v>5482</v>
      </c>
      <c r="L209" t="s">
        <v>5089</v>
      </c>
      <c r="M209" t="s">
        <v>5074</v>
      </c>
      <c r="O209" t="s">
        <v>5063</v>
      </c>
      <c r="P209" t="s">
        <v>5063</v>
      </c>
      <c r="Q209" t="s">
        <v>5090</v>
      </c>
      <c r="R209" t="s">
        <v>5091</v>
      </c>
      <c r="S209" t="s">
        <v>5066</v>
      </c>
      <c r="T209" t="s">
        <v>5056</v>
      </c>
      <c r="U209" t="s">
        <v>5078</v>
      </c>
      <c r="V209" t="s">
        <v>5068</v>
      </c>
      <c r="W209" t="s">
        <v>5069</v>
      </c>
    </row>
    <row r="210" spans="1:23">
      <c r="F210" t="s">
        <v>5481</v>
      </c>
      <c r="G210">
        <v>6</v>
      </c>
      <c r="H210">
        <v>1201</v>
      </c>
      <c r="J210" t="s">
        <v>5482</v>
      </c>
      <c r="K210" t="s">
        <v>5482</v>
      </c>
      <c r="L210" t="s">
        <v>5061</v>
      </c>
      <c r="M210" t="s">
        <v>5062</v>
      </c>
      <c r="O210" t="s">
        <v>5063</v>
      </c>
      <c r="P210" t="s">
        <v>5063</v>
      </c>
      <c r="Q210" t="s">
        <v>5064</v>
      </c>
      <c r="R210" t="s">
        <v>5065</v>
      </c>
      <c r="S210" t="s">
        <v>5066</v>
      </c>
      <c r="T210" t="s">
        <v>5056</v>
      </c>
      <c r="U210" t="s">
        <v>5078</v>
      </c>
      <c r="V210" t="s">
        <v>5068</v>
      </c>
      <c r="W210" t="s">
        <v>5069</v>
      </c>
    </row>
    <row r="211" spans="1:23">
      <c r="F211" t="s">
        <v>5483</v>
      </c>
      <c r="G211">
        <v>5.5</v>
      </c>
      <c r="H211">
        <v>7279</v>
      </c>
      <c r="J211" t="s">
        <v>5484</v>
      </c>
      <c r="K211" t="s">
        <v>5484</v>
      </c>
      <c r="L211" t="s">
        <v>5095</v>
      </c>
      <c r="M211" t="s">
        <v>5107</v>
      </c>
      <c r="O211" t="s">
        <v>5063</v>
      </c>
      <c r="P211" t="s">
        <v>5063</v>
      </c>
      <c r="Q211" t="s">
        <v>5075</v>
      </c>
      <c r="R211" t="s">
        <v>5076</v>
      </c>
      <c r="S211" t="s">
        <v>5066</v>
      </c>
      <c r="T211" t="s">
        <v>5485</v>
      </c>
      <c r="U211" t="s">
        <v>5078</v>
      </c>
      <c r="V211" t="s">
        <v>5068</v>
      </c>
      <c r="W211" t="s">
        <v>5069</v>
      </c>
    </row>
    <row r="212" spans="1:23">
      <c r="F212" t="s">
        <v>5486</v>
      </c>
      <c r="G212">
        <v>5.5</v>
      </c>
      <c r="H212">
        <v>8322</v>
      </c>
      <c r="J212" t="s">
        <v>5487</v>
      </c>
      <c r="K212" t="s">
        <v>5487</v>
      </c>
      <c r="L212" t="s">
        <v>5089</v>
      </c>
      <c r="M212" t="s">
        <v>5107</v>
      </c>
      <c r="O212" t="s">
        <v>5063</v>
      </c>
      <c r="P212" t="s">
        <v>5063</v>
      </c>
      <c r="Q212" t="s">
        <v>5090</v>
      </c>
      <c r="R212" t="s">
        <v>5091</v>
      </c>
      <c r="S212" t="s">
        <v>5066</v>
      </c>
      <c r="T212" t="s">
        <v>5209</v>
      </c>
      <c r="U212" t="s">
        <v>5078</v>
      </c>
      <c r="V212" t="s">
        <v>5084</v>
      </c>
      <c r="W212" t="s">
        <v>5069</v>
      </c>
    </row>
    <row r="213" spans="1:23">
      <c r="F213" t="s">
        <v>5488</v>
      </c>
      <c r="G213">
        <v>5.5</v>
      </c>
      <c r="H213">
        <v>2095</v>
      </c>
      <c r="J213" t="s">
        <v>5489</v>
      </c>
      <c r="K213" t="s">
        <v>5489</v>
      </c>
      <c r="L213" t="s">
        <v>5134</v>
      </c>
      <c r="M213" t="s">
        <v>5107</v>
      </c>
      <c r="O213" t="s">
        <v>5063</v>
      </c>
      <c r="P213" t="s">
        <v>5063</v>
      </c>
      <c r="Q213" t="s">
        <v>5090</v>
      </c>
      <c r="R213" t="s">
        <v>5091</v>
      </c>
      <c r="S213" t="s">
        <v>5066</v>
      </c>
      <c r="T213" t="s">
        <v>5187</v>
      </c>
      <c r="U213" t="s">
        <v>5078</v>
      </c>
      <c r="V213" t="s">
        <v>5068</v>
      </c>
      <c r="W213" t="s">
        <v>5069</v>
      </c>
    </row>
    <row r="214" spans="1:23">
      <c r="F214" t="s">
        <v>5488</v>
      </c>
      <c r="G214">
        <v>6</v>
      </c>
      <c r="H214">
        <v>2095</v>
      </c>
      <c r="J214" t="s">
        <v>5489</v>
      </c>
      <c r="K214" t="s">
        <v>5489</v>
      </c>
      <c r="L214" t="s">
        <v>5061</v>
      </c>
      <c r="M214" t="s">
        <v>5062</v>
      </c>
      <c r="O214" t="s">
        <v>5063</v>
      </c>
      <c r="P214" t="s">
        <v>5063</v>
      </c>
      <c r="Q214" t="s">
        <v>5064</v>
      </c>
      <c r="R214" t="s">
        <v>5065</v>
      </c>
      <c r="S214" t="s">
        <v>5066</v>
      </c>
      <c r="T214" t="s">
        <v>5056</v>
      </c>
      <c r="U214" t="s">
        <v>5078</v>
      </c>
      <c r="V214" t="s">
        <v>5068</v>
      </c>
      <c r="W214" t="s">
        <v>5069</v>
      </c>
    </row>
    <row r="215" spans="1:23">
      <c r="F215" t="s">
        <v>5490</v>
      </c>
      <c r="G215">
        <v>5.5</v>
      </c>
      <c r="H215">
        <v>7891</v>
      </c>
      <c r="J215" t="s">
        <v>5491</v>
      </c>
      <c r="K215" t="s">
        <v>5491</v>
      </c>
      <c r="L215" t="s">
        <v>5095</v>
      </c>
      <c r="M215" t="s">
        <v>5074</v>
      </c>
      <c r="O215" t="s">
        <v>5063</v>
      </c>
      <c r="P215" t="s">
        <v>5063</v>
      </c>
      <c r="Q215" t="s">
        <v>5075</v>
      </c>
      <c r="R215" t="s">
        <v>5076</v>
      </c>
      <c r="S215" t="s">
        <v>5066</v>
      </c>
      <c r="T215" t="s">
        <v>5492</v>
      </c>
      <c r="U215" t="s">
        <v>5078</v>
      </c>
      <c r="V215" t="s">
        <v>5068</v>
      </c>
      <c r="W215" t="s">
        <v>5069</v>
      </c>
    </row>
    <row r="216" spans="1:23">
      <c r="F216" t="s">
        <v>5490</v>
      </c>
      <c r="G216">
        <v>6</v>
      </c>
      <c r="H216">
        <v>7891</v>
      </c>
      <c r="J216" t="s">
        <v>5491</v>
      </c>
      <c r="K216" t="s">
        <v>5491</v>
      </c>
      <c r="L216" t="s">
        <v>5061</v>
      </c>
      <c r="M216" t="s">
        <v>5062</v>
      </c>
      <c r="O216" t="s">
        <v>5063</v>
      </c>
      <c r="P216" t="s">
        <v>5063</v>
      </c>
      <c r="Q216" t="s">
        <v>5080</v>
      </c>
      <c r="R216" t="s">
        <v>5081</v>
      </c>
      <c r="S216" t="s">
        <v>5066</v>
      </c>
      <c r="T216" t="s">
        <v>5056</v>
      </c>
      <c r="U216" t="s">
        <v>5078</v>
      </c>
      <c r="V216" t="s">
        <v>5068</v>
      </c>
      <c r="W216" t="s">
        <v>5069</v>
      </c>
    </row>
    <row r="217" spans="1:23">
      <c r="F217" t="s">
        <v>5493</v>
      </c>
      <c r="G217">
        <v>6</v>
      </c>
      <c r="H217" t="s">
        <v>5494</v>
      </c>
      <c r="J217" t="s">
        <v>5495</v>
      </c>
      <c r="K217" t="s">
        <v>5495</v>
      </c>
      <c r="L217" t="s">
        <v>5061</v>
      </c>
      <c r="M217" t="s">
        <v>5062</v>
      </c>
      <c r="O217" t="s">
        <v>5063</v>
      </c>
      <c r="P217" t="s">
        <v>5063</v>
      </c>
      <c r="Q217" t="s">
        <v>5064</v>
      </c>
      <c r="R217" t="s">
        <v>5065</v>
      </c>
      <c r="S217" t="s">
        <v>5145</v>
      </c>
      <c r="T217" t="s">
        <v>5147</v>
      </c>
      <c r="U217" t="s">
        <v>5146</v>
      </c>
      <c r="V217" t="s">
        <v>5068</v>
      </c>
      <c r="W217" t="s">
        <v>5069</v>
      </c>
    </row>
    <row r="220" spans="1:23">
      <c r="A220" t="s">
        <v>5496</v>
      </c>
    </row>
    <row r="221" spans="1:23">
      <c r="A221" t="s">
        <v>5497</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dimension ref="A1:D98"/>
  <sheetViews>
    <sheetView workbookViewId="0"/>
  </sheetViews>
  <sheetFormatPr defaultColWidth="8.85546875" defaultRowHeight="12.95"/>
  <cols>
    <col min="1" max="1" width="31.7109375" customWidth="1"/>
    <col min="2" max="2" width="37.42578125" customWidth="1"/>
    <col min="3" max="3" width="17.7109375" customWidth="1"/>
    <col min="4" max="4" width="19" customWidth="1"/>
    <col min="6" max="6" width="19" bestFit="1" customWidth="1"/>
  </cols>
  <sheetData>
    <row r="1" spans="1:4">
      <c r="A1" t="s">
        <v>1183</v>
      </c>
      <c r="B1" s="1" t="s">
        <v>1184</v>
      </c>
      <c r="C1" t="s">
        <v>5498</v>
      </c>
      <c r="D1" t="s">
        <v>1187</v>
      </c>
    </row>
    <row r="2" spans="1:4">
      <c r="A2" t="s">
        <v>1955</v>
      </c>
      <c r="B2" t="str">
        <f>DMM_AllPeriods[[#This Row],[Logical Name]]&amp;MID(C2,3,4)</f>
        <v>Date of AbsenceABSE</v>
      </c>
      <c r="C2" t="s">
        <v>1199</v>
      </c>
      <c r="D2" t="s">
        <v>1850</v>
      </c>
    </row>
    <row r="3" spans="1:4">
      <c r="A3" t="s">
        <v>1941</v>
      </c>
      <c r="B3" t="str">
        <f>DMM_AllPeriods[[#This Row],[Logical Name]]&amp;MID(C3,3,4)</f>
        <v>Date First AbsentABSE</v>
      </c>
      <c r="C3" t="s">
        <v>1199</v>
      </c>
      <c r="D3" t="s">
        <v>1873</v>
      </c>
    </row>
    <row r="4" spans="1:4">
      <c r="A4" t="s">
        <v>818</v>
      </c>
      <c r="B4" t="str">
        <f>DMM_AllPeriods[[#This Row],[Logical Name]]&amp;MID(C4,3,4)</f>
        <v>Date of DischargeADMI</v>
      </c>
      <c r="C4" t="s">
        <v>1272</v>
      </c>
      <c r="D4" t="s">
        <v>1852</v>
      </c>
    </row>
    <row r="5" spans="1:4">
      <c r="A5" t="s">
        <v>820</v>
      </c>
      <c r="B5" t="str">
        <f>DMM_AllPeriods[[#This Row],[Logical Name]]&amp;MID(C5,3,4)</f>
        <v>Date of AdmitADMI</v>
      </c>
      <c r="C5" t="s">
        <v>1272</v>
      </c>
      <c r="D5" t="s">
        <v>1854</v>
      </c>
    </row>
    <row r="6" spans="1:4">
      <c r="A6" t="s">
        <v>2052</v>
      </c>
      <c r="B6" t="str">
        <f>DMM_AllPeriods[[#This Row],[Logical Name]]&amp;MID(C6,3,4)</f>
        <v>Date PaidADMI</v>
      </c>
      <c r="C6" t="s">
        <v>1272</v>
      </c>
      <c r="D6" t="s">
        <v>1888</v>
      </c>
    </row>
    <row r="7" spans="1:4">
      <c r="A7" t="s">
        <v>1959</v>
      </c>
      <c r="B7" t="str">
        <f>DMM_AllPeriods[[#This Row],[Logical Name]]&amp;MID(C7,3,4)</f>
        <v>Date of AuthorizationAUTH</v>
      </c>
      <c r="C7" t="s">
        <v>1384</v>
      </c>
      <c r="D7" t="s">
        <v>1855</v>
      </c>
    </row>
    <row r="8" spans="1:4">
      <c r="A8" t="s">
        <v>2044</v>
      </c>
      <c r="B8" t="str">
        <f>DMM_AllPeriods[[#This Row],[Logical Name]]&amp;MID(C8,3,4)</f>
        <v>Date of Service EstimatedAUTH</v>
      </c>
      <c r="C8" t="s">
        <v>1384</v>
      </c>
      <c r="D8" t="s">
        <v>1869</v>
      </c>
    </row>
    <row r="9" spans="1:4">
      <c r="A9" t="s">
        <v>687</v>
      </c>
      <c r="B9" t="str">
        <f>DMM_AllPeriods[[#This Row],[Logical Name]]&amp;MID(C9,3,4)</f>
        <v>Date of First ServiceAUTH</v>
      </c>
      <c r="C9" t="s">
        <v>1384</v>
      </c>
      <c r="D9" t="s">
        <v>1874</v>
      </c>
    </row>
    <row r="10" spans="1:4">
      <c r="A10" t="s">
        <v>2016</v>
      </c>
      <c r="B10" t="str">
        <f>DMM_AllPeriods[[#This Row],[Logical Name]]&amp;MID(C10,3,4)</f>
        <v>Date of Last ServiceAUTH</v>
      </c>
      <c r="C10" t="s">
        <v>1384</v>
      </c>
      <c r="D10" t="s">
        <v>1877</v>
      </c>
    </row>
    <row r="11" spans="1:4">
      <c r="A11" t="s">
        <v>2052</v>
      </c>
      <c r="B11" t="str">
        <f>DMM_AllPeriods[[#This Row],[Logical Name]]&amp;MID(C11,3,4)</f>
        <v>Date PaidAUTH</v>
      </c>
      <c r="C11" t="s">
        <v>1384</v>
      </c>
      <c r="D11" t="s">
        <v>1888</v>
      </c>
    </row>
    <row r="12" spans="1:4">
      <c r="A12" t="s">
        <v>2052</v>
      </c>
      <c r="B12" t="str">
        <f>DMM_AllPeriods[[#This Row],[Logical Name]]&amp;MID(C12,3,4)</f>
        <v>Date PaidBIOM</v>
      </c>
      <c r="C12" t="s">
        <v>1443</v>
      </c>
      <c r="D12" t="s">
        <v>1888</v>
      </c>
    </row>
    <row r="13" spans="1:4">
      <c r="A13" t="s">
        <v>439</v>
      </c>
      <c r="B13" t="str">
        <f>DMM_AllPeriods[[#This Row],[Logical Name]]&amp;MID(C13,3,4)</f>
        <v>Date of ServiceBIOM</v>
      </c>
      <c r="C13" t="s">
        <v>1443</v>
      </c>
      <c r="D13" t="s">
        <v>1909</v>
      </c>
    </row>
    <row r="14" spans="1:4">
      <c r="A14" t="s">
        <v>1969</v>
      </c>
      <c r="B14" t="str">
        <f>DMM_AllPeriods[[#This Row],[Logical Name]]&amp;MID(C14,3,4)</f>
        <v>Date of BudgetBUDG</v>
      </c>
      <c r="C14" t="s">
        <v>1529</v>
      </c>
      <c r="D14" t="s">
        <v>1856</v>
      </c>
    </row>
    <row r="15" spans="1:4">
      <c r="A15" t="s">
        <v>2052</v>
      </c>
      <c r="B15" t="str">
        <f>DMM_AllPeriods[[#This Row],[Logical Name]]&amp;MID(C15,3,4)</f>
        <v>Date PaidBUDG</v>
      </c>
      <c r="C15" t="s">
        <v>1529</v>
      </c>
      <c r="D15" t="s">
        <v>1888</v>
      </c>
    </row>
    <row r="16" spans="1:4">
      <c r="A16" t="s">
        <v>1971</v>
      </c>
      <c r="B16" t="str">
        <f>DMM_AllPeriods[[#This Row],[Logical Name]]&amp;MID(C16,3,4)</f>
        <v>Date of CM Case ClosedCASE</v>
      </c>
      <c r="C16" t="s">
        <v>1694</v>
      </c>
      <c r="D16" t="s">
        <v>1858</v>
      </c>
    </row>
    <row r="17" spans="1:4">
      <c r="A17" t="s">
        <v>1975</v>
      </c>
      <c r="B17" t="str">
        <f>DMM_AllPeriods[[#This Row],[Logical Name]]&amp;MID(C17,3,4)</f>
        <v>Date of CM IdentificationCASE</v>
      </c>
      <c r="C17" t="s">
        <v>1694</v>
      </c>
      <c r="D17" t="s">
        <v>1859</v>
      </c>
    </row>
    <row r="18" spans="1:4">
      <c r="A18" t="s">
        <v>1973</v>
      </c>
      <c r="B18" t="str">
        <f>DMM_AllPeriods[[#This Row],[Logical Name]]&amp;MID(C18,3,4)</f>
        <v>Date of CM Case OpenedCASE</v>
      </c>
      <c r="C18" t="s">
        <v>1694</v>
      </c>
      <c r="D18" t="s">
        <v>1860</v>
      </c>
    </row>
    <row r="19" spans="1:4">
      <c r="A19" t="s">
        <v>1977</v>
      </c>
      <c r="B19" t="str">
        <f>DMM_AllPeriods[[#This Row],[Logical Name]]&amp;MID(C19,3,4)</f>
        <v>Date of CM OutreachCASE</v>
      </c>
      <c r="C19" t="s">
        <v>1694</v>
      </c>
      <c r="D19" t="s">
        <v>1861</v>
      </c>
    </row>
    <row r="20" spans="1:4">
      <c r="A20" t="s">
        <v>1979</v>
      </c>
      <c r="B20" t="str">
        <f>DMM_AllPeriods[[#This Row],[Logical Name]]&amp;MID(C20,3,4)</f>
        <v>Date of CM ReferralCASE</v>
      </c>
      <c r="C20" t="s">
        <v>1694</v>
      </c>
      <c r="D20" t="s">
        <v>1862</v>
      </c>
    </row>
    <row r="21" spans="1:4">
      <c r="A21" t="s">
        <v>2052</v>
      </c>
      <c r="B21" t="str">
        <f>DMM_AllPeriods[[#This Row],[Logical Name]]&amp;MID(C21,3,4)</f>
        <v>Date PaidCASE</v>
      </c>
      <c r="C21" t="s">
        <v>1694</v>
      </c>
      <c r="D21" t="s">
        <v>1888</v>
      </c>
    </row>
    <row r="22" spans="1:4">
      <c r="A22" t="s">
        <v>687</v>
      </c>
      <c r="B22" t="str">
        <f>DMM_AllPeriods[[#This Row],[Logical Name]]&amp;MID(C22,3,4)</f>
        <v>Date of First ServiceDENI</v>
      </c>
      <c r="C22" t="s">
        <v>1323</v>
      </c>
      <c r="D22" t="s">
        <v>1874</v>
      </c>
    </row>
    <row r="23" spans="1:4">
      <c r="A23" t="s">
        <v>2016</v>
      </c>
      <c r="B23" t="str">
        <f>DMM_AllPeriods[[#This Row],[Logical Name]]&amp;MID(C23,3,4)</f>
        <v>Date of Last ServiceDENI</v>
      </c>
      <c r="C23" t="s">
        <v>1323</v>
      </c>
      <c r="D23" t="s">
        <v>1877</v>
      </c>
    </row>
    <row r="24" spans="1:4">
      <c r="A24" t="s">
        <v>2052</v>
      </c>
      <c r="B24" t="str">
        <f>DMM_AllPeriods[[#This Row],[Logical Name]]&amp;MID(C24,3,4)</f>
        <v>Date PaidDENI</v>
      </c>
      <c r="C24" t="s">
        <v>1323</v>
      </c>
      <c r="D24" t="s">
        <v>1888</v>
      </c>
    </row>
    <row r="25" spans="1:4">
      <c r="A25" t="s">
        <v>1988</v>
      </c>
      <c r="B25" t="str">
        <f>DMM_AllPeriods[[#This Row],[Logical Name]]&amp;MID(C25,3,4)</f>
        <v>Date of DM ClosedDISE</v>
      </c>
      <c r="C25" t="s">
        <v>1990</v>
      </c>
      <c r="D25" t="s">
        <v>1864</v>
      </c>
    </row>
    <row r="26" spans="1:4">
      <c r="A26" t="s">
        <v>1998</v>
      </c>
      <c r="B26" t="str">
        <f>DMM_AllPeriods[[#This Row],[Logical Name]]&amp;MID(C26,3,4)</f>
        <v>Date of DM ReferralDISE</v>
      </c>
      <c r="C26" t="s">
        <v>1990</v>
      </c>
      <c r="D26" t="s">
        <v>1865</v>
      </c>
    </row>
    <row r="27" spans="1:4">
      <c r="A27" t="s">
        <v>1992</v>
      </c>
      <c r="B27" t="str">
        <f>DMM_AllPeriods[[#This Row],[Logical Name]]&amp;MID(C27,3,4)</f>
        <v>Date of DM IdentificationDISE</v>
      </c>
      <c r="C27" t="s">
        <v>1990</v>
      </c>
      <c r="D27" t="s">
        <v>1875</v>
      </c>
    </row>
    <row r="28" spans="1:4">
      <c r="A28" t="s">
        <v>2052</v>
      </c>
      <c r="B28" t="str">
        <f>DMM_AllPeriods[[#This Row],[Logical Name]]&amp;MID(C28,3,4)</f>
        <v>Date PaidDISE</v>
      </c>
      <c r="C28" t="s">
        <v>1990</v>
      </c>
      <c r="D28" t="s">
        <v>1888</v>
      </c>
    </row>
    <row r="29" spans="1:4">
      <c r="A29" t="s">
        <v>1994</v>
      </c>
      <c r="B29" t="str">
        <f>DMM_AllPeriods[[#This Row],[Logical Name]]&amp;MID(C29,3,4)</f>
        <v>Date of DM ParticipationDISE</v>
      </c>
      <c r="C29" t="s">
        <v>1990</v>
      </c>
      <c r="D29" t="s">
        <v>1889</v>
      </c>
    </row>
    <row r="30" spans="1:4">
      <c r="A30" t="s">
        <v>1996</v>
      </c>
      <c r="B30" t="str">
        <f>DMM_AllPeriods[[#This Row],[Logical Name]]&amp;MID(C30,3,4)</f>
        <v>Date of DM Participation StartDISE</v>
      </c>
      <c r="C30" t="s">
        <v>1990</v>
      </c>
      <c r="D30" t="s">
        <v>1890</v>
      </c>
    </row>
    <row r="31" spans="1:4">
      <c r="A31" t="s">
        <v>2052</v>
      </c>
      <c r="B31" t="str">
        <f>DMM_AllPeriods[[#This Row],[Logical Name]]&amp;MID(C31,3,4)</f>
        <v>Date PaidDRUG</v>
      </c>
      <c r="C31" t="s">
        <v>1326</v>
      </c>
      <c r="D31" t="s">
        <v>1888</v>
      </c>
    </row>
    <row r="32" spans="1:4">
      <c r="A32" t="s">
        <v>439</v>
      </c>
      <c r="B32" t="str">
        <f>DMM_AllPeriods[[#This Row],[Logical Name]]&amp;MID(C32,3,4)</f>
        <v>Date of ServiceDRUG</v>
      </c>
      <c r="C32" t="s">
        <v>1326</v>
      </c>
      <c r="D32" t="s">
        <v>1909</v>
      </c>
    </row>
    <row r="33" spans="1:4">
      <c r="A33" t="s">
        <v>352</v>
      </c>
      <c r="B33" t="str">
        <f>DMM_AllPeriods[[#This Row],[Logical Name]]&amp;MID(C33,3,4)</f>
        <v>Date of Eligibility MonthELIG</v>
      </c>
      <c r="C33" t="s">
        <v>1255</v>
      </c>
      <c r="D33" t="s">
        <v>1866</v>
      </c>
    </row>
    <row r="34" spans="1:4">
      <c r="A34" t="s">
        <v>2061</v>
      </c>
      <c r="B34" t="str">
        <f>DMM_AllPeriods[[#This Row],[Logical Name]]&amp;MID(C34,3,4)</f>
        <v>Date Plan Effective LTDELIG</v>
      </c>
      <c r="C34" t="s">
        <v>1255</v>
      </c>
      <c r="D34" t="s">
        <v>1887</v>
      </c>
    </row>
    <row r="35" spans="1:4">
      <c r="A35" t="s">
        <v>2063</v>
      </c>
      <c r="B35" t="str">
        <f>DMM_AllPeriods[[#This Row],[Logical Name]]&amp;MID(C35,3,4)</f>
        <v>Date Plan Effective STDELIG</v>
      </c>
      <c r="C35" t="s">
        <v>1255</v>
      </c>
      <c r="D35" t="s">
        <v>1908</v>
      </c>
    </row>
    <row r="36" spans="1:4">
      <c r="A36" t="s">
        <v>2052</v>
      </c>
      <c r="B36" t="str">
        <f>DMM_AllPeriods[[#This Row],[Logical Name]]&amp;MID(C36,3,4)</f>
        <v>Date PaidENRO</v>
      </c>
      <c r="C36" t="s">
        <v>2034</v>
      </c>
      <c r="D36" t="s">
        <v>1888</v>
      </c>
    </row>
    <row r="37" spans="1:4">
      <c r="A37" t="s">
        <v>2032</v>
      </c>
      <c r="B37" t="str">
        <f>DMM_AllPeriods[[#This Row],[Logical Name]]&amp;MID(C37,3,4)</f>
        <v>Date of Provider EnrollmentENRO</v>
      </c>
      <c r="C37" t="s">
        <v>2034</v>
      </c>
      <c r="D37" t="s">
        <v>1893</v>
      </c>
    </row>
    <row r="38" spans="1:4">
      <c r="A38" t="s">
        <v>2003</v>
      </c>
      <c r="B38" t="str">
        <f>DMM_AllPeriods[[#This Row],[Logical Name]]&amp;MID(C38,3,4)</f>
        <v>Date of First Service EpisodeEPIS</v>
      </c>
      <c r="C38" t="s">
        <v>1270</v>
      </c>
      <c r="D38" t="s">
        <v>1867</v>
      </c>
    </row>
    <row r="39" spans="1:4">
      <c r="A39" t="s">
        <v>2017</v>
      </c>
      <c r="B39" t="str">
        <f>DMM_AllPeriods[[#This Row],[Logical Name]]&amp;MID(C39,3,4)</f>
        <v>Date of Last Service EpisodeEPIS</v>
      </c>
      <c r="C39" t="s">
        <v>1270</v>
      </c>
      <c r="D39" t="s">
        <v>1868</v>
      </c>
    </row>
    <row r="40" spans="1:4">
      <c r="A40" t="s">
        <v>2052</v>
      </c>
      <c r="B40" t="str">
        <f>DMM_AllPeriods[[#This Row],[Logical Name]]&amp;MID(C40,3,4)</f>
        <v>Date PaidES_R</v>
      </c>
      <c r="C40" t="s">
        <v>2041</v>
      </c>
      <c r="D40" t="s">
        <v>1888</v>
      </c>
    </row>
    <row r="41" spans="1:4">
      <c r="A41" t="s">
        <v>439</v>
      </c>
      <c r="B41" t="str">
        <f>DMM_AllPeriods[[#This Row],[Logical Name]]&amp;MID(C41,3,4)</f>
        <v>Date of ServiceES_R</v>
      </c>
      <c r="C41" t="s">
        <v>2041</v>
      </c>
      <c r="D41" t="s">
        <v>1909</v>
      </c>
    </row>
    <row r="42" spans="1:4">
      <c r="A42" t="s">
        <v>2046</v>
      </c>
      <c r="B42" t="str">
        <f>DMM_AllPeriods[[#This Row],[Logical Name]]&amp;MID(C42,3,4)</f>
        <v>Date of Service Facility DetailFAC_</v>
      </c>
      <c r="C42" t="s">
        <v>1328</v>
      </c>
      <c r="D42" t="s">
        <v>1872</v>
      </c>
    </row>
    <row r="43" spans="1:4">
      <c r="A43" t="s">
        <v>687</v>
      </c>
      <c r="B43" t="str">
        <f>DMM_AllPeriods[[#This Row],[Logical Name]]&amp;MID(C43,3,4)</f>
        <v>Date of First ServiceFAC_</v>
      </c>
      <c r="C43" t="s">
        <v>1267</v>
      </c>
      <c r="D43" t="s">
        <v>1874</v>
      </c>
    </row>
    <row r="44" spans="1:4">
      <c r="A44" t="s">
        <v>2016</v>
      </c>
      <c r="B44" t="str">
        <f>DMM_AllPeriods[[#This Row],[Logical Name]]&amp;MID(C44,3,4)</f>
        <v>Date of Last ServiceFAC_</v>
      </c>
      <c r="C44" t="s">
        <v>1267</v>
      </c>
      <c r="D44" t="s">
        <v>1877</v>
      </c>
    </row>
    <row r="45" spans="1:4">
      <c r="A45" t="s">
        <v>2052</v>
      </c>
      <c r="B45" t="str">
        <f>DMM_AllPeriods[[#This Row],[Logical Name]]&amp;MID(C45,3,4)</f>
        <v>Date PaidFAC_</v>
      </c>
      <c r="C45" t="s">
        <v>1267</v>
      </c>
      <c r="D45" t="s">
        <v>1888</v>
      </c>
    </row>
    <row r="46" spans="1:4">
      <c r="A46" t="s">
        <v>2052</v>
      </c>
      <c r="B46" t="str">
        <f>DMM_AllPeriods[[#This Row],[Logical Name]]&amp;MID(C46,3,4)</f>
        <v>Date PaidFINA</v>
      </c>
      <c r="C46" t="s">
        <v>1330</v>
      </c>
      <c r="D46" t="s">
        <v>1888</v>
      </c>
    </row>
    <row r="47" spans="1:4">
      <c r="A47" t="s">
        <v>439</v>
      </c>
      <c r="B47" t="str">
        <f>DMM_AllPeriods[[#This Row],[Logical Name]]&amp;MID(C47,3,4)</f>
        <v>Date of ServiceFINA</v>
      </c>
      <c r="C47" t="s">
        <v>1330</v>
      </c>
      <c r="D47" t="s">
        <v>1909</v>
      </c>
    </row>
    <row r="48" spans="1:4">
      <c r="A48" t="s">
        <v>2052</v>
      </c>
      <c r="B48" t="str">
        <f>DMM_AllPeriods[[#This Row],[Logical Name]]&amp;MID(C48,3,4)</f>
        <v>Date PaidHRA</v>
      </c>
      <c r="C48" t="s">
        <v>2043</v>
      </c>
      <c r="D48" t="s">
        <v>1888</v>
      </c>
    </row>
    <row r="49" spans="1:4">
      <c r="A49" t="s">
        <v>439</v>
      </c>
      <c r="B49" t="str">
        <f>DMM_AllPeriods[[#This Row],[Logical Name]]&amp;MID(C49,3,4)</f>
        <v>Date of ServiceHRA</v>
      </c>
      <c r="C49" t="s">
        <v>2043</v>
      </c>
      <c r="D49" t="s">
        <v>1909</v>
      </c>
    </row>
    <row r="50" spans="1:4">
      <c r="A50" t="s">
        <v>1981</v>
      </c>
      <c r="B50" t="str">
        <f>DMM_AllPeriods[[#This Row],[Logical Name]]&amp;MID(C50,3,4)</f>
        <v>Date of CollectionLAB_</v>
      </c>
      <c r="C50" t="s">
        <v>1983</v>
      </c>
      <c r="D50" t="s">
        <v>1863</v>
      </c>
    </row>
    <row r="51" spans="1:4">
      <c r="A51" t="s">
        <v>2008</v>
      </c>
      <c r="B51" t="str">
        <f>DMM_AllPeriods[[#This Row],[Logical Name]]&amp;MID(C51,3,4)</f>
        <v>Date of Lab EntryLAB_</v>
      </c>
      <c r="C51" t="s">
        <v>1983</v>
      </c>
      <c r="D51" t="s">
        <v>1876</v>
      </c>
    </row>
    <row r="52" spans="1:4">
      <c r="A52" t="s">
        <v>2052</v>
      </c>
      <c r="B52" t="str">
        <f>DMM_AllPeriods[[#This Row],[Logical Name]]&amp;MID(C52,3,4)</f>
        <v>Date PaidLAB_</v>
      </c>
      <c r="C52" t="s">
        <v>1983</v>
      </c>
      <c r="D52" t="s">
        <v>1888</v>
      </c>
    </row>
    <row r="53" spans="1:4">
      <c r="A53" t="s">
        <v>2010</v>
      </c>
      <c r="B53" t="str">
        <f>DMM_AllPeriods[[#This Row],[Logical Name]]&amp;MID(C53,3,4)</f>
        <v>Date of Lab ResultLAB_</v>
      </c>
      <c r="C53" t="s">
        <v>1983</v>
      </c>
      <c r="D53" t="s">
        <v>1896</v>
      </c>
    </row>
    <row r="54" spans="1:4">
      <c r="A54" t="s">
        <v>439</v>
      </c>
      <c r="B54" t="str">
        <f>DMM_AllPeriods[[#This Row],[Logical Name]]&amp;MID(C54,3,4)</f>
        <v>Date of ServiceLAB_</v>
      </c>
      <c r="C54" t="s">
        <v>1983</v>
      </c>
      <c r="D54" t="s">
        <v>1909</v>
      </c>
    </row>
    <row r="55" spans="1:4">
      <c r="A55" t="s">
        <v>1943</v>
      </c>
      <c r="B55" t="str">
        <f>DMM_AllPeriods[[#This Row],[Logical Name]]&amp;MID(C55,3,4)</f>
        <v>Date First Absent LTDLTD_</v>
      </c>
      <c r="C55" t="s">
        <v>1419</v>
      </c>
      <c r="D55" t="s">
        <v>1878</v>
      </c>
    </row>
    <row r="56" spans="1:4">
      <c r="A56" t="s">
        <v>1925</v>
      </c>
      <c r="B56" t="str">
        <f>DMM_AllPeriods[[#This Row],[Logical Name]]&amp;MID(C56,3,4)</f>
        <v>Date Case Closed LTDLTD_</v>
      </c>
      <c r="C56" t="s">
        <v>1419</v>
      </c>
      <c r="D56" t="s">
        <v>1879</v>
      </c>
    </row>
    <row r="57" spans="1:4">
      <c r="A57" t="s">
        <v>1933</v>
      </c>
      <c r="B57" t="str">
        <f>DMM_AllPeriods[[#This Row],[Logical Name]]&amp;MID(C57,3,4)</f>
        <v>Date Current Certified End LTDLTD_</v>
      </c>
      <c r="C57" t="s">
        <v>1419</v>
      </c>
      <c r="D57" t="s">
        <v>1880</v>
      </c>
    </row>
    <row r="58" spans="1:4">
      <c r="A58" t="s">
        <v>2071</v>
      </c>
      <c r="B58" t="str">
        <f>DMM_AllPeriods[[#This Row],[Logical Name]]&amp;MID(C58,3,4)</f>
        <v>Date Return to Full Duty LTDLTD_</v>
      </c>
      <c r="C58" t="s">
        <v>1419</v>
      </c>
      <c r="D58" t="s">
        <v>1881</v>
      </c>
    </row>
    <row r="59" spans="1:4">
      <c r="A59" t="s">
        <v>1949</v>
      </c>
      <c r="B59" t="str">
        <f>DMM_AllPeriods[[#This Row],[Logical Name]]&amp;MID(C59,3,4)</f>
        <v>Date Last Worked LTDLTD_</v>
      </c>
      <c r="C59" t="s">
        <v>1419</v>
      </c>
      <c r="D59" t="s">
        <v>1882</v>
      </c>
    </row>
    <row r="60" spans="1:4">
      <c r="A60" t="s">
        <v>2048</v>
      </c>
      <c r="B60" t="str">
        <f>DMM_AllPeriods[[#This Row],[Logical Name]]&amp;MID(C60,3,4)</f>
        <v>Date Original Certified End LTDLTD_</v>
      </c>
      <c r="C60" t="s">
        <v>1419</v>
      </c>
      <c r="D60" t="s">
        <v>1883</v>
      </c>
    </row>
    <row r="61" spans="1:4">
      <c r="A61" t="s">
        <v>2077</v>
      </c>
      <c r="B61" t="str">
        <f>DMM_AllPeriods[[#This Row],[Logical Name]]&amp;MID(C61,3,4)</f>
        <v>Date Return to Restricted Duty LTDLTD_</v>
      </c>
      <c r="C61" t="s">
        <v>1419</v>
      </c>
      <c r="D61" t="s">
        <v>1884</v>
      </c>
    </row>
    <row r="62" spans="1:4">
      <c r="A62" t="s">
        <v>2053</v>
      </c>
      <c r="B62" t="str">
        <f>DMM_AllPeriods[[#This Row],[Logical Name]]&amp;MID(C62,3,4)</f>
        <v>Date Pay Period End LTDLTD_</v>
      </c>
      <c r="C62" t="s">
        <v>1411</v>
      </c>
      <c r="D62" t="s">
        <v>1885</v>
      </c>
    </row>
    <row r="63" spans="1:4">
      <c r="A63" t="s">
        <v>2057</v>
      </c>
      <c r="B63" t="str">
        <f>DMM_AllPeriods[[#This Row],[Logical Name]]&amp;MID(C63,3,4)</f>
        <v>Date Pay Period Start LTDLTD_</v>
      </c>
      <c r="C63" t="s">
        <v>1411</v>
      </c>
      <c r="D63" t="s">
        <v>1886</v>
      </c>
    </row>
    <row r="64" spans="1:4">
      <c r="A64" t="s">
        <v>2052</v>
      </c>
      <c r="B64" t="str">
        <f>DMM_AllPeriods[[#This Row],[Logical Name]]&amp;MID(C64,3,4)</f>
        <v>Date PaidLTD_</v>
      </c>
      <c r="C64" t="s">
        <v>1411</v>
      </c>
      <c r="D64" t="s">
        <v>1888</v>
      </c>
    </row>
    <row r="65" spans="1:4">
      <c r="A65" t="s">
        <v>2052</v>
      </c>
      <c r="B65" t="str">
        <f>DMM_AllPeriods[[#This Row],[Logical Name]]&amp;MID(C65,3,4)</f>
        <v>Date PaidMEDI</v>
      </c>
      <c r="C65" t="s">
        <v>2020</v>
      </c>
      <c r="D65" t="s">
        <v>1888</v>
      </c>
    </row>
    <row r="66" spans="1:4">
      <c r="A66" t="s">
        <v>4553</v>
      </c>
      <c r="B66" t="str">
        <f>DMM_AllPeriods[[#This Row],[Logical Name]]&amp;MID(C66,3,4)</f>
        <v>RDS End DateMEDI</v>
      </c>
      <c r="C66" t="s">
        <v>2020</v>
      </c>
      <c r="D66" t="s">
        <v>1894</v>
      </c>
    </row>
    <row r="67" spans="1:4">
      <c r="A67" t="s">
        <v>4555</v>
      </c>
      <c r="B67" t="str">
        <f>DMM_AllPeriods[[#This Row],[Logical Name]]&amp;MID(C67,3,4)</f>
        <v>RDS Start DateMEDI</v>
      </c>
      <c r="C67" t="s">
        <v>2020</v>
      </c>
      <c r="D67" t="s">
        <v>1895</v>
      </c>
    </row>
    <row r="68" spans="1:4">
      <c r="A68" t="s">
        <v>687</v>
      </c>
      <c r="B68" t="str">
        <f>DMM_AllPeriods[[#This Row],[Logical Name]]&amp;MID(C68,3,4)</f>
        <v>Date of First ServicePROF</v>
      </c>
      <c r="C68" t="s">
        <v>1332</v>
      </c>
      <c r="D68" t="s">
        <v>1874</v>
      </c>
    </row>
    <row r="69" spans="1:4">
      <c r="A69" t="s">
        <v>2016</v>
      </c>
      <c r="B69" t="str">
        <f>DMM_AllPeriods[[#This Row],[Logical Name]]&amp;MID(C69,3,4)</f>
        <v>Date of Last ServicePROF</v>
      </c>
      <c r="C69" t="s">
        <v>1332</v>
      </c>
      <c r="D69" t="s">
        <v>1877</v>
      </c>
    </row>
    <row r="70" spans="1:4">
      <c r="A70" t="s">
        <v>2052</v>
      </c>
      <c r="B70" t="str">
        <f>DMM_AllPeriods[[#This Row],[Logical Name]]&amp;MID(C70,3,4)</f>
        <v>Date PaidPROF</v>
      </c>
      <c r="C70" t="s">
        <v>1332</v>
      </c>
      <c r="D70" t="s">
        <v>1888</v>
      </c>
    </row>
    <row r="71" spans="1:4">
      <c r="A71" t="s">
        <v>2052</v>
      </c>
      <c r="B71" t="str">
        <f>DMM_AllPeriods[[#This Row],[Logical Name]]&amp;MID(C71,3,4)</f>
        <v>Date PaidRULE</v>
      </c>
      <c r="C71" t="s">
        <v>2014</v>
      </c>
      <c r="D71" t="s">
        <v>1888</v>
      </c>
    </row>
    <row r="72" spans="1:4">
      <c r="A72" t="s">
        <v>2038</v>
      </c>
      <c r="B72" t="str">
        <f>DMM_AllPeriods[[#This Row],[Logical Name]]&amp;MID(C72,3,4)</f>
        <v>Date of Rule EndRULE</v>
      </c>
      <c r="C72" t="s">
        <v>2014</v>
      </c>
      <c r="D72" t="s">
        <v>1897</v>
      </c>
    </row>
    <row r="73" spans="1:4">
      <c r="A73" t="s">
        <v>1945</v>
      </c>
      <c r="B73" t="str">
        <f>DMM_AllPeriods[[#This Row],[Logical Name]]&amp;MID(C73,3,4)</f>
        <v>Date First Absent STDSTD_</v>
      </c>
      <c r="C73" t="s">
        <v>1423</v>
      </c>
      <c r="D73" t="s">
        <v>1898</v>
      </c>
    </row>
    <row r="74" spans="1:4">
      <c r="A74" t="s">
        <v>1923</v>
      </c>
      <c r="B74" t="str">
        <f>DMM_AllPeriods[[#This Row],[Logical Name]]&amp;MID(C74,3,4)</f>
        <v>Date Benefit Started STDSTD_</v>
      </c>
      <c r="C74" t="s">
        <v>1423</v>
      </c>
      <c r="D74" t="s">
        <v>1899</v>
      </c>
    </row>
    <row r="75" spans="1:4">
      <c r="A75" t="s">
        <v>1927</v>
      </c>
      <c r="B75" t="str">
        <f>DMM_AllPeriods[[#This Row],[Logical Name]]&amp;MID(C75,3,4)</f>
        <v>Date Case Closed STDSTD_</v>
      </c>
      <c r="C75" t="s">
        <v>1423</v>
      </c>
      <c r="D75" t="s">
        <v>1900</v>
      </c>
    </row>
    <row r="76" spans="1:4">
      <c r="A76" t="s">
        <v>1935</v>
      </c>
      <c r="B76" t="str">
        <f>DMM_AllPeriods[[#This Row],[Logical Name]]&amp;MID(C76,3,4)</f>
        <v>Date Current Certified End STDSTD_</v>
      </c>
      <c r="C76" t="s">
        <v>1423</v>
      </c>
      <c r="D76" t="s">
        <v>1901</v>
      </c>
    </row>
    <row r="77" spans="1:4">
      <c r="A77" t="s">
        <v>2073</v>
      </c>
      <c r="B77" t="str">
        <f>DMM_AllPeriods[[#This Row],[Logical Name]]&amp;MID(C77,3,4)</f>
        <v>Date Return to Full Duty STDSTD_</v>
      </c>
      <c r="C77" t="s">
        <v>1423</v>
      </c>
      <c r="D77" t="s">
        <v>1902</v>
      </c>
    </row>
    <row r="78" spans="1:4">
      <c r="A78" t="s">
        <v>1951</v>
      </c>
      <c r="B78" t="str">
        <f>DMM_AllPeriods[[#This Row],[Logical Name]]&amp;MID(C78,3,4)</f>
        <v>Date Last Worked STDSTD_</v>
      </c>
      <c r="C78" t="s">
        <v>1423</v>
      </c>
      <c r="D78" t="s">
        <v>1903</v>
      </c>
    </row>
    <row r="79" spans="1:4">
      <c r="A79" t="s">
        <v>2050</v>
      </c>
      <c r="B79" t="str">
        <f>DMM_AllPeriods[[#This Row],[Logical Name]]&amp;MID(C79,3,4)</f>
        <v>Date Original Certified End STDSTD_</v>
      </c>
      <c r="C79" t="s">
        <v>1423</v>
      </c>
      <c r="D79" t="s">
        <v>1904</v>
      </c>
    </row>
    <row r="80" spans="1:4">
      <c r="A80" t="s">
        <v>2079</v>
      </c>
      <c r="B80" t="str">
        <f>DMM_AllPeriods[[#This Row],[Logical Name]]&amp;MID(C80,3,4)</f>
        <v>Date Return to Restricted Duty STDSTD_</v>
      </c>
      <c r="C80" t="s">
        <v>1423</v>
      </c>
      <c r="D80" t="s">
        <v>1905</v>
      </c>
    </row>
    <row r="81" spans="1:4">
      <c r="A81" t="s">
        <v>2052</v>
      </c>
      <c r="B81" t="str">
        <f>DMM_AllPeriods[[#This Row],[Logical Name]]&amp;MID(C81,3,4)</f>
        <v>Date PaidSTD_</v>
      </c>
      <c r="C81" t="s">
        <v>1415</v>
      </c>
      <c r="D81" t="s">
        <v>1888</v>
      </c>
    </row>
    <row r="82" spans="1:4">
      <c r="A82" t="s">
        <v>2055</v>
      </c>
      <c r="B82" t="str">
        <f>DMM_AllPeriods[[#This Row],[Logical Name]]&amp;MID(C82,3,4)</f>
        <v>Date Pay Period End STDSTD_</v>
      </c>
      <c r="C82" t="s">
        <v>1415</v>
      </c>
      <c r="D82" t="s">
        <v>1906</v>
      </c>
    </row>
    <row r="83" spans="1:4">
      <c r="A83" t="s">
        <v>2059</v>
      </c>
      <c r="B83" t="str">
        <f>DMM_AllPeriods[[#This Row],[Logical Name]]&amp;MID(C83,3,4)</f>
        <v>Date Pay Period Start STDSTD_</v>
      </c>
      <c r="C83" t="s">
        <v>1415</v>
      </c>
      <c r="D83" t="s">
        <v>1907</v>
      </c>
    </row>
    <row r="84" spans="1:4">
      <c r="A84" t="s">
        <v>1947</v>
      </c>
      <c r="B84" t="str">
        <f>DMM_AllPeriods[[#This Row],[Logical Name]]&amp;MID(C84,3,4)</f>
        <v>Date First Absent WCWC_C</v>
      </c>
      <c r="C84" t="s">
        <v>1541</v>
      </c>
      <c r="D84" t="s">
        <v>1910</v>
      </c>
    </row>
    <row r="85" spans="1:4">
      <c r="A85" t="s">
        <v>1929</v>
      </c>
      <c r="B85" t="str">
        <f>DMM_AllPeriods[[#This Row],[Logical Name]]&amp;MID(C85,3,4)</f>
        <v>Date Case Closed WCWC_C</v>
      </c>
      <c r="C85" t="s">
        <v>1541</v>
      </c>
      <c r="D85" t="s">
        <v>1911</v>
      </c>
    </row>
    <row r="86" spans="1:4">
      <c r="A86" t="s">
        <v>1937</v>
      </c>
      <c r="B86" t="str">
        <f>DMM_AllPeriods[[#This Row],[Logical Name]]&amp;MID(C86,3,4)</f>
        <v>Date Expected Return Full DutyWC_C</v>
      </c>
      <c r="C86" t="s">
        <v>1541</v>
      </c>
      <c r="D86" t="s">
        <v>1919</v>
      </c>
    </row>
    <row r="87" spans="1:4">
      <c r="A87" t="s">
        <v>1939</v>
      </c>
      <c r="B87" t="str">
        <f>DMM_AllPeriods[[#This Row],[Logical Name]]&amp;MID(C87,3,4)</f>
        <v>Date Expected Return Modified DutyWC_C</v>
      </c>
      <c r="C87" t="s">
        <v>1541</v>
      </c>
      <c r="D87" t="s">
        <v>1920</v>
      </c>
    </row>
    <row r="88" spans="1:4">
      <c r="A88" t="s">
        <v>2075</v>
      </c>
      <c r="B88" t="str">
        <f>DMM_AllPeriods[[#This Row],[Logical Name]]&amp;MID(C88,3,4)</f>
        <v>Date Return to Full Duty WCWC_C</v>
      </c>
      <c r="C88" t="s">
        <v>1541</v>
      </c>
      <c r="D88" t="s">
        <v>1912</v>
      </c>
    </row>
    <row r="89" spans="1:4">
      <c r="A89" t="s">
        <v>2006</v>
      </c>
      <c r="B89" t="str">
        <f>DMM_AllPeriods[[#This Row],[Logical Name]]&amp;MID(C89,3,4)</f>
        <v>Date of InjuryWC_C</v>
      </c>
      <c r="C89" t="s">
        <v>1541</v>
      </c>
      <c r="D89" t="s">
        <v>1913</v>
      </c>
    </row>
    <row r="90" spans="1:4">
      <c r="A90" t="s">
        <v>2065</v>
      </c>
      <c r="B90" t="str">
        <f>DMM_AllPeriods[[#This Row],[Logical Name]]&amp;MID(C90,3,4)</f>
        <v>Date Released to Full DutyWC_C</v>
      </c>
      <c r="C90" t="s">
        <v>1541</v>
      </c>
      <c r="D90" t="s">
        <v>1916</v>
      </c>
    </row>
    <row r="91" spans="1:4">
      <c r="A91" t="s">
        <v>2067</v>
      </c>
      <c r="B91" t="str">
        <f>DMM_AllPeriods[[#This Row],[Logical Name]]&amp;MID(C91,3,4)</f>
        <v>Date Released to Modified DutyWC_C</v>
      </c>
      <c r="C91" t="s">
        <v>1541</v>
      </c>
      <c r="D91" t="s">
        <v>1917</v>
      </c>
    </row>
    <row r="92" spans="1:4">
      <c r="A92" t="s">
        <v>1931</v>
      </c>
      <c r="B92" t="str">
        <f>DMM_AllPeriods[[#This Row],[Logical Name]]&amp;MID(C92,3,4)</f>
        <v>Date Case ReopenedWC_C</v>
      </c>
      <c r="C92" t="s">
        <v>1541</v>
      </c>
      <c r="D92" t="s">
        <v>1914</v>
      </c>
    </row>
    <row r="93" spans="1:4">
      <c r="A93" t="s">
        <v>2069</v>
      </c>
      <c r="B93" t="str">
        <f>DMM_AllPeriods[[#This Row],[Logical Name]]&amp;MID(C93,3,4)</f>
        <v>Date Reserves ValuedWC_C</v>
      </c>
      <c r="C93" t="s">
        <v>1541</v>
      </c>
      <c r="D93" t="s">
        <v>1915</v>
      </c>
    </row>
    <row r="94" spans="1:4">
      <c r="A94" t="s">
        <v>2081</v>
      </c>
      <c r="B94" t="str">
        <f>DMM_AllPeriods[[#This Row],[Logical Name]]&amp;MID(C94,3,4)</f>
        <v>Date Return to Restricted Duty WCWC_C</v>
      </c>
      <c r="C94" t="s">
        <v>1541</v>
      </c>
      <c r="D94" t="s">
        <v>1918</v>
      </c>
    </row>
    <row r="95" spans="1:4">
      <c r="A95" t="s">
        <v>2052</v>
      </c>
      <c r="B95" t="str">
        <f>DMM_AllPeriods[[#This Row],[Logical Name]]&amp;MID(C95,3,4)</f>
        <v>Date PaidWC_D</v>
      </c>
      <c r="C95" t="s">
        <v>1371</v>
      </c>
      <c r="D95" t="s">
        <v>1888</v>
      </c>
    </row>
    <row r="96" spans="1:4">
      <c r="A96" t="s">
        <v>2006</v>
      </c>
      <c r="B96" t="str">
        <f>DMM_AllPeriods[[#This Row],[Logical Name]]&amp;MID(C96,3,4)</f>
        <v>Date of InjuryWC_D</v>
      </c>
      <c r="C96" t="s">
        <v>1371</v>
      </c>
      <c r="D96" t="s">
        <v>1913</v>
      </c>
    </row>
    <row r="97" spans="1:4">
      <c r="A97" t="s">
        <v>2083</v>
      </c>
      <c r="B97" t="str">
        <f>DMM_AllPeriods[[#This Row],[Logical Name]]&amp;MID(C97,3,4)</f>
        <v>Date Transaction EndWC_D</v>
      </c>
      <c r="C97" t="s">
        <v>1371</v>
      </c>
      <c r="D97" t="s">
        <v>1921</v>
      </c>
    </row>
    <row r="98" spans="1:4">
      <c r="A98" t="s">
        <v>2085</v>
      </c>
      <c r="B98" t="str">
        <f>DMM_AllPeriods[[#This Row],[Logical Name]]&amp;MID(C98,3,4)</f>
        <v>Date Transaction StartWC_D</v>
      </c>
      <c r="C98" t="s">
        <v>1371</v>
      </c>
      <c r="D98" t="s">
        <v>1922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4BF08DABFAC94E91864D3E3D04624A" ma:contentTypeVersion="20" ma:contentTypeDescription="Create a new document." ma:contentTypeScope="" ma:versionID="d97a23b4204f3e5fb34f60d51ac6222b">
  <xsd:schema xmlns:xsd="http://www.w3.org/2001/XMLSchema" xmlns:xs="http://www.w3.org/2001/XMLSchema" xmlns:p="http://schemas.microsoft.com/office/2006/metadata/properties" xmlns:ns1="http://schemas.microsoft.com/sharepoint/v3" xmlns:ns2="8fa3e409-3e36-4187-a85f-77346f72d25c" xmlns:ns3="9fcbdc64-fb5e-454b-b540-ed5cf3fd43e5" targetNamespace="http://schemas.microsoft.com/office/2006/metadata/properties" ma:root="true" ma:fieldsID="9a3f5278730022ef9ece649de9cd59ce" ns1:_="" ns2:_="" ns3:_="">
    <xsd:import namespace="http://schemas.microsoft.com/sharepoint/v3"/>
    <xsd:import namespace="8fa3e409-3e36-4187-a85f-77346f72d25c"/>
    <xsd:import namespace="9fcbdc64-fb5e-454b-b540-ed5cf3fd43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Notes" minOccurs="0"/>
                <xsd:element ref="ns3:MediaServiceLocation" minOccurs="0"/>
                <xsd:element ref="ns3: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a3e409-3e36-4187-a85f-77346f72d25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cb07e85-57c1-49cb-aef0-e24f39c4b39a}" ma:internalName="TaxCatchAll" ma:showField="CatchAllData" ma:web="8fa3e409-3e36-4187-a85f-77346f72d2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fcbdc64-fb5e-454b-b540-ed5cf3fd43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ca614cc-dca0-4265-ae34-e8e48e416d5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Notes" ma:index="23" nillable="true" ma:displayName="Notes" ma:format="Dropdown" ma:internalName="Notes">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8fa3e409-3e36-4187-a85f-77346f72d25c" xsi:nil="true"/>
    <lcf76f155ced4ddcb4097134ff3c332f xmlns="9fcbdc64-fb5e-454b-b540-ed5cf3fd43e5">
      <Terms xmlns="http://schemas.microsoft.com/office/infopath/2007/PartnerControls"/>
    </lcf76f155ced4ddcb4097134ff3c332f>
    <Notes xmlns="9fcbdc64-fb5e-454b-b540-ed5cf3fd43e5" xsi:nil="true"/>
  </documentManagement>
</p:properties>
</file>

<file path=customXml/itemProps1.xml><?xml version="1.0" encoding="utf-8"?>
<ds:datastoreItem xmlns:ds="http://schemas.openxmlformats.org/officeDocument/2006/customXml" ds:itemID="{16223742-642B-4525-BF21-55882A6116D1}"/>
</file>

<file path=customXml/itemProps2.xml><?xml version="1.0" encoding="utf-8"?>
<ds:datastoreItem xmlns:ds="http://schemas.openxmlformats.org/officeDocument/2006/customXml" ds:itemID="{3080E255-C75E-43C8-BBEF-AB18D04B528A}"/>
</file>

<file path=customXml/itemProps3.xml><?xml version="1.0" encoding="utf-8"?>
<ds:datastoreItem xmlns:ds="http://schemas.openxmlformats.org/officeDocument/2006/customXml" ds:itemID="{CF84E2A9-B562-494C-84CD-8F67FF05A47C}"/>
</file>

<file path=docProps/app.xml><?xml version="1.0" encoding="utf-8"?>
<Properties xmlns="http://schemas.openxmlformats.org/officeDocument/2006/extended-properties" xmlns:vt="http://schemas.openxmlformats.org/officeDocument/2006/docPropsVTypes">
  <Application>Microsoft Excel Online</Application>
  <Manager/>
  <Company>Covered California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HEI Master SAS Extract Specs</dc:title>
  <dc:subject>Healthcare Evidence Initiative (HEI)</dc:subject>
  <dc:creator>HEI Vendor</dc:creator>
  <cp:keywords>HEI; SAS; DA.01.d; extract specs</cp:keywords>
  <dc:description/>
  <cp:lastModifiedBy>Depoy, Charles (CoveredCA)</cp:lastModifiedBy>
  <cp:revision/>
  <dcterms:created xsi:type="dcterms:W3CDTF">2006-03-03T19:11:15Z</dcterms:created>
  <dcterms:modified xsi:type="dcterms:W3CDTF">2025-11-25T15:56:09Z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0x010100D24BF08DABFAC94E91864D3E3D04624A</vt:lpwstr>
  </property>
  <property fmtid="{D5CDD505-2E9C-101B-9397-08002B2CF9AE}" pid="3" name="MediaServiceImageTags">
    <vt:lpwstr/>
  </property>
</Properties>
</file>